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https://kpmgindia365-my.sharepoint.com/personal/arunmajhi1_kpmg_com/Documents/0. My KPMG Projects/35. Telanga Power Utilities/ARR Filing/@Final Models_Writeup_Affidavit_RSB/"/>
    </mc:Choice>
  </mc:AlternateContent>
  <xr:revisionPtr revIDLastSave="483" documentId="6_{DEDFE9E0-06E3-4574-B2B3-C8BE282EAC88}" xr6:coauthVersionLast="47" xr6:coauthVersionMax="47" xr10:uidLastSave="{BAA845F6-ECAC-47BD-B479-FDD00FC17265}"/>
  <bookViews>
    <workbookView xWindow="-108" yWindow="-108" windowWidth="23256" windowHeight="12576" tabRatio="987" firstSheet="13" activeTab="16" xr2:uid="{00000000-000D-0000-FFFF-FFFF00000000}"/>
  </bookViews>
  <sheets>
    <sheet name="TSSPDCL&gt;&gt;" sheetId="30" r:id="rId1"/>
    <sheet name="SPDCL_Output" sheetId="13" r:id="rId2"/>
    <sheet name="SPDCL_Output -FC VC" sheetId="38" state="hidden" r:id="rId3"/>
    <sheet name="FCRT_SPDCL" sheetId="39" r:id="rId4"/>
    <sheet name="SPDCL_Switch_Selection" sheetId="11" r:id="rId5"/>
    <sheet name="SPDCL_Inp_Category" sheetId="1" r:id="rId6"/>
    <sheet name="SPDCL_Inp_Losses" sheetId="14" r:id="rId7"/>
    <sheet name="SPDCL_Cost Alloc_Factors" sheetId="15" r:id="rId8"/>
    <sheet name="SPDCL_Gen_Cost_Alloc" sheetId="16" r:id="rId9"/>
    <sheet name="SPDCL_Trans_Cost_Alloc" sheetId="17" r:id="rId10"/>
    <sheet name="SPDCL_Dist_Cost_Alloc" sheetId="18" r:id="rId11"/>
    <sheet name="SPDCL_Retail_Supply_Cost_Alloc" sheetId="19" r:id="rId12"/>
    <sheet name="SP Allocation percentages" sheetId="36" r:id="rId13"/>
    <sheet name="TSSPDCL&lt;&lt;" sheetId="31" r:id="rId14"/>
    <sheet name="TGNPDCL&gt;&gt;" sheetId="32" r:id="rId15"/>
    <sheet name="NPDCL_Switch_Selection" sheetId="20" r:id="rId16"/>
    <sheet name="NPDCL_Output" sheetId="21" r:id="rId17"/>
    <sheet name="FCRT_NPDCL" sheetId="40" r:id="rId18"/>
    <sheet name="NPDCL_Inp_Category" sheetId="22" r:id="rId19"/>
    <sheet name="NPDCL_Inp_Losses" sheetId="23" r:id="rId20"/>
    <sheet name="NPDCL_Cost Alloc_Factors" sheetId="24" r:id="rId21"/>
    <sheet name="NPDCL_Gen_Cost_Alloc" sheetId="25" r:id="rId22"/>
    <sheet name="NPDCL_Trans_Cost_Alloc" sheetId="26" r:id="rId23"/>
    <sheet name="NPDCL_Dist_Cost_Alloc" sheetId="27" r:id="rId24"/>
    <sheet name="NPDCL_Retail_Supply_Cost_Alloc" sheetId="28" r:id="rId25"/>
    <sheet name="NP Allocation percentages" sheetId="35" r:id="rId26"/>
    <sheet name="TSNPDCL&lt;&lt;" sheetId="33"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1" i="20" l="1"/>
  <c r="G40" i="20"/>
  <c r="G39" i="20"/>
  <c r="G38" i="20"/>
  <c r="E56" i="39"/>
  <c r="G36" i="11" l="1"/>
  <c r="E37" i="40" l="1"/>
  <c r="G45" i="20" l="1"/>
  <c r="G44" i="20"/>
  <c r="G43" i="20"/>
  <c r="G47" i="11"/>
  <c r="G46" i="11"/>
  <c r="G45" i="11"/>
  <c r="G58" i="11" l="1"/>
  <c r="G55" i="20" l="1"/>
  <c r="J46" i="11" l="1"/>
  <c r="J45" i="11"/>
  <c r="Z18" i="23" l="1"/>
  <c r="T18" i="23"/>
  <c r="N18" i="23"/>
  <c r="Z17" i="23"/>
  <c r="T17" i="23"/>
  <c r="N17" i="23"/>
  <c r="H32" i="22"/>
  <c r="S18" i="22"/>
  <c r="J18" i="22"/>
  <c r="H18" i="22"/>
  <c r="H17" i="22"/>
  <c r="J57" i="23"/>
  <c r="J56" i="23"/>
  <c r="J51" i="23"/>
  <c r="J54" i="23"/>
  <c r="J52" i="23"/>
  <c r="J58" i="23"/>
  <c r="J55" i="23"/>
  <c r="J50" i="23"/>
  <c r="P58" i="23"/>
  <c r="J59" i="23"/>
  <c r="J53" i="23"/>
  <c r="P56" i="23"/>
  <c r="P57" i="23"/>
  <c r="P51" i="23"/>
  <c r="P53" i="23"/>
  <c r="P45" i="23"/>
  <c r="P54" i="23" l="1"/>
  <c r="P52" i="23"/>
  <c r="P59" i="23"/>
  <c r="P55" i="23"/>
  <c r="P50" i="23"/>
  <c r="L32" i="22" l="1"/>
  <c r="L17" i="22" l="1"/>
  <c r="K17" i="22"/>
  <c r="K18" i="22" l="1"/>
  <c r="L18" i="22"/>
  <c r="J55" i="40" l="1"/>
  <c r="J54" i="40"/>
  <c r="J53" i="40"/>
  <c r="J52" i="40"/>
  <c r="J51" i="40"/>
  <c r="J50" i="40"/>
  <c r="J49" i="40"/>
  <c r="J48" i="40"/>
  <c r="J47" i="40"/>
  <c r="J46" i="40"/>
  <c r="J41" i="40"/>
  <c r="J40" i="40"/>
  <c r="J39" i="40"/>
  <c r="J38" i="40"/>
  <c r="J37" i="40"/>
  <c r="I37" i="40"/>
  <c r="H37" i="40"/>
  <c r="G37" i="40"/>
  <c r="B37" i="40"/>
  <c r="J36" i="40"/>
  <c r="J35" i="40"/>
  <c r="J34" i="40"/>
  <c r="J33" i="40"/>
  <c r="J32" i="40"/>
  <c r="J27" i="40"/>
  <c r="J26" i="40"/>
  <c r="J24" i="40"/>
  <c r="J23" i="40"/>
  <c r="J22" i="40"/>
  <c r="J21" i="40"/>
  <c r="J20" i="40"/>
  <c r="J19" i="40"/>
  <c r="J18" i="40"/>
  <c r="J13" i="40"/>
  <c r="J12" i="40"/>
  <c r="J11" i="40"/>
  <c r="J10" i="40"/>
  <c r="J9" i="40"/>
  <c r="J7" i="40"/>
  <c r="J6" i="40"/>
  <c r="J5" i="40"/>
  <c r="J56" i="40" l="1"/>
  <c r="J43" i="40"/>
  <c r="J29" i="40"/>
  <c r="J47" i="11" l="1"/>
  <c r="I45" i="11"/>
  <c r="I46" i="11"/>
  <c r="J5" i="39"/>
  <c r="J6" i="39"/>
  <c r="J7" i="39"/>
  <c r="J9" i="39"/>
  <c r="J10" i="39"/>
  <c r="J11" i="39"/>
  <c r="J12" i="39"/>
  <c r="J13" i="39"/>
  <c r="J18" i="39"/>
  <c r="J19" i="39"/>
  <c r="J20" i="39"/>
  <c r="J21" i="39"/>
  <c r="J22" i="39"/>
  <c r="J23" i="39"/>
  <c r="J24" i="39"/>
  <c r="J25" i="39"/>
  <c r="J26" i="39"/>
  <c r="J31" i="39"/>
  <c r="J32" i="39"/>
  <c r="J33" i="39"/>
  <c r="J34" i="39"/>
  <c r="J35" i="39"/>
  <c r="J36" i="39"/>
  <c r="J37" i="39"/>
  <c r="J38" i="39"/>
  <c r="J39" i="39"/>
  <c r="J40" i="39"/>
  <c r="J45" i="39"/>
  <c r="J46" i="39"/>
  <c r="J47" i="39"/>
  <c r="J48" i="39"/>
  <c r="J49" i="39"/>
  <c r="J50" i="39"/>
  <c r="J51" i="39"/>
  <c r="J52" i="39"/>
  <c r="J53" i="39"/>
  <c r="J54" i="39"/>
  <c r="J55" i="39" l="1"/>
  <c r="J42" i="39"/>
  <c r="J28" i="39"/>
  <c r="L61" i="38" l="1"/>
  <c r="M61" i="38"/>
  <c r="L47" i="38"/>
  <c r="M47" i="38"/>
  <c r="M62" i="38" s="1"/>
  <c r="L33" i="38"/>
  <c r="L62" i="38" s="1"/>
  <c r="L64" i="38" s="1"/>
  <c r="M33" i="38"/>
  <c r="L20" i="38"/>
  <c r="L63" i="38" s="1"/>
  <c r="M20" i="38"/>
  <c r="M63" i="38" s="1"/>
  <c r="A1" i="38"/>
  <c r="M64" i="38" l="1"/>
  <c r="P59" i="14" l="1"/>
  <c r="P58" i="14"/>
  <c r="P57" i="14"/>
  <c r="P56" i="14"/>
  <c r="J56" i="14"/>
  <c r="P55" i="14"/>
  <c r="J55" i="14"/>
  <c r="P54" i="14"/>
  <c r="J54" i="14"/>
  <c r="P53" i="14"/>
  <c r="J53" i="14"/>
  <c r="P52" i="14"/>
  <c r="J52" i="14"/>
  <c r="P51" i="14"/>
  <c r="J51" i="14"/>
  <c r="P50" i="14"/>
  <c r="J50" i="14"/>
  <c r="P45" i="14"/>
  <c r="P41" i="14"/>
  <c r="J41" i="14"/>
  <c r="J31" i="14"/>
  <c r="J30" i="14"/>
  <c r="J28" i="14"/>
  <c r="Z18" i="14"/>
  <c r="T18" i="14"/>
  <c r="N18" i="14"/>
  <c r="Z17" i="14"/>
  <c r="T17" i="14"/>
  <c r="N17" i="14"/>
  <c r="S59" i="1"/>
  <c r="L59" i="1"/>
  <c r="K59" i="1"/>
  <c r="J59" i="1"/>
  <c r="H59" i="1"/>
  <c r="AE59" i="38" s="1"/>
  <c r="S58" i="1"/>
  <c r="L58" i="1"/>
  <c r="K58" i="1"/>
  <c r="J58" i="1"/>
  <c r="H58" i="1"/>
  <c r="AE58" i="38" s="1"/>
  <c r="S57" i="1"/>
  <c r="H45" i="1"/>
  <c r="AE45" i="38" s="1"/>
  <c r="J31" i="1"/>
  <c r="H31" i="1"/>
  <c r="J18" i="1"/>
  <c r="H18" i="1"/>
  <c r="S17" i="1"/>
  <c r="L17" i="1"/>
  <c r="K17" i="1"/>
  <c r="J17" i="1"/>
  <c r="H17" i="1"/>
  <c r="AE18" i="38" l="1"/>
  <c r="AE17" i="38"/>
  <c r="AE31" i="38"/>
  <c r="O82" i="18"/>
  <c r="G47" i="20" l="1"/>
  <c r="H99" i="17" l="1"/>
  <c r="I99" i="17"/>
  <c r="J99" i="17"/>
  <c r="T43" i="15"/>
  <c r="J43" i="15"/>
  <c r="H8" i="32" l="1"/>
  <c r="I5" i="30" l="1"/>
  <c r="G8" i="32" l="1"/>
  <c r="H5" i="30" l="1"/>
  <c r="I152" i="27"/>
  <c r="I153" i="18"/>
  <c r="J94" i="18" l="1"/>
  <c r="I94" i="18"/>
  <c r="H94" i="18"/>
  <c r="J94" i="27"/>
  <c r="I94" i="27"/>
  <c r="H94" i="27"/>
  <c r="P93" i="27" l="1"/>
  <c r="P92" i="27"/>
  <c r="P91" i="27"/>
  <c r="W61" i="35" l="1"/>
  <c r="W50" i="35"/>
  <c r="W49" i="35"/>
  <c r="W47" i="35"/>
  <c r="W37" i="35"/>
  <c r="W36" i="35"/>
  <c r="W34" i="35"/>
  <c r="W23" i="35"/>
  <c r="W22" i="35"/>
  <c r="W20" i="35"/>
  <c r="N19" i="26" l="1"/>
  <c r="N21" i="26"/>
  <c r="N22" i="26"/>
  <c r="N33" i="26"/>
  <c r="N35" i="26"/>
  <c r="N36" i="26"/>
  <c r="N46" i="26"/>
  <c r="N48" i="26"/>
  <c r="N49" i="26"/>
  <c r="N60" i="26"/>
  <c r="AT47" i="24" l="1"/>
  <c r="AT34" i="24"/>
  <c r="AS47" i="24"/>
  <c r="AS34" i="24"/>
  <c r="AR47" i="24"/>
  <c r="AR34" i="24"/>
  <c r="AU34" i="24" l="1"/>
  <c r="AW34" i="24" s="1"/>
  <c r="AU47" i="24"/>
  <c r="AV47" i="24" s="1"/>
  <c r="AX47" i="24" s="1"/>
  <c r="AY34" i="24" l="1"/>
  <c r="AV34" i="24"/>
  <c r="AX34" i="24" s="1"/>
  <c r="AW47" i="24"/>
  <c r="G133" i="24"/>
  <c r="G134" i="24"/>
  <c r="G139" i="24"/>
  <c r="G142" i="24"/>
  <c r="AY47" i="24" l="1"/>
  <c r="AT47" i="15"/>
  <c r="AS47" i="15"/>
  <c r="AR47" i="15"/>
  <c r="AU47" i="15" l="1"/>
  <c r="AX47" i="15" l="1"/>
  <c r="AY47" i="15" s="1"/>
  <c r="J6" i="26" l="1"/>
  <c r="I64" i="26"/>
  <c r="I63" i="26"/>
  <c r="I62" i="26"/>
  <c r="I6" i="26"/>
  <c r="AZ47" i="15" l="1"/>
  <c r="BB47" i="15" s="1"/>
  <c r="AL47" i="15"/>
  <c r="AK47" i="15"/>
  <c r="AJ47" i="15"/>
  <c r="AD47" i="15"/>
  <c r="AC47" i="15"/>
  <c r="AB47" i="15"/>
  <c r="AA47" i="15"/>
  <c r="BA47" i="15" l="1"/>
  <c r="AE47" i="15"/>
  <c r="AM47" i="15"/>
  <c r="I117" i="17" l="1"/>
  <c r="I116" i="17"/>
  <c r="I115" i="17"/>
  <c r="I58" i="17"/>
  <c r="J58" i="17" l="1"/>
  <c r="AZ47" i="24" l="1"/>
  <c r="AL47" i="24"/>
  <c r="AK47" i="24"/>
  <c r="AJ47" i="24"/>
  <c r="AD47" i="24"/>
  <c r="AC47" i="24"/>
  <c r="AB47" i="24"/>
  <c r="AA47" i="24"/>
  <c r="AZ34" i="24"/>
  <c r="AL34" i="24"/>
  <c r="AK34" i="24"/>
  <c r="AJ34" i="24"/>
  <c r="AD34" i="24"/>
  <c r="AC34" i="24"/>
  <c r="AB34" i="24"/>
  <c r="AA34" i="24"/>
  <c r="AE34" i="24" l="1"/>
  <c r="AF34" i="24" s="1"/>
  <c r="AM47" i="24"/>
  <c r="AE47" i="24"/>
  <c r="AF47" i="24" s="1"/>
  <c r="AM34" i="24"/>
  <c r="J111" i="15"/>
  <c r="AN34" i="24" l="1"/>
  <c r="AN47" i="24"/>
  <c r="L61" i="26"/>
  <c r="L47" i="26"/>
  <c r="L34" i="26"/>
  <c r="K20" i="26"/>
  <c r="M61" i="21"/>
  <c r="L61" i="21"/>
  <c r="M47" i="21"/>
  <c r="L47" i="21"/>
  <c r="M34" i="21"/>
  <c r="L34" i="21"/>
  <c r="M20" i="21"/>
  <c r="L20" i="21"/>
  <c r="L114" i="17"/>
  <c r="L100" i="17"/>
  <c r="L86" i="17"/>
  <c r="K73" i="17"/>
  <c r="M61" i="13"/>
  <c r="L61" i="13"/>
  <c r="M47" i="13"/>
  <c r="L47" i="13"/>
  <c r="M33" i="13"/>
  <c r="L33" i="13"/>
  <c r="M20" i="13"/>
  <c r="L20" i="13"/>
  <c r="AC70" i="17" l="1"/>
  <c r="AB70" i="17"/>
  <c r="AA70" i="17"/>
  <c r="Z70" i="17"/>
  <c r="Y70" i="17"/>
  <c r="X70" i="17"/>
  <c r="W70" i="17"/>
  <c r="V70" i="17"/>
  <c r="U70" i="17"/>
  <c r="T70" i="17"/>
  <c r="S70" i="17"/>
  <c r="R70" i="17"/>
  <c r="Q70" i="17"/>
  <c r="P70" i="17"/>
  <c r="O70" i="17"/>
  <c r="AP47" i="15" l="1"/>
  <c r="AQ47" i="15" s="1"/>
  <c r="AH47" i="15"/>
  <c r="AI47" i="15" s="1"/>
  <c r="K63" i="26"/>
  <c r="G70" i="26"/>
  <c r="G71" i="26"/>
  <c r="L62" i="26" l="1"/>
  <c r="G123" i="17"/>
  <c r="G122" i="17"/>
  <c r="H6" i="26" l="1"/>
  <c r="E82" i="26"/>
  <c r="M50" i="17"/>
  <c r="L50" i="17"/>
  <c r="K50" i="17"/>
  <c r="J50" i="17"/>
  <c r="I50" i="17"/>
  <c r="M38" i="17"/>
  <c r="L38" i="17"/>
  <c r="K38" i="17"/>
  <c r="J38" i="17"/>
  <c r="I38" i="17"/>
  <c r="M27" i="17"/>
  <c r="L27" i="17"/>
  <c r="K27" i="17"/>
  <c r="J27" i="17"/>
  <c r="I27" i="17"/>
  <c r="M16" i="17"/>
  <c r="L16" i="17"/>
  <c r="K16" i="17"/>
  <c r="J16" i="17"/>
  <c r="I16" i="17"/>
  <c r="H58" i="17" l="1"/>
  <c r="K116" i="17"/>
  <c r="L115" i="17" l="1"/>
  <c r="E136" i="24" l="1"/>
  <c r="E77" i="26" s="1"/>
  <c r="E137" i="24"/>
  <c r="E78" i="26" s="1"/>
  <c r="E134" i="17"/>
  <c r="E135" i="15"/>
  <c r="E129" i="17" s="1"/>
  <c r="H81" i="18" l="1"/>
  <c r="H82" i="18"/>
  <c r="H83" i="18"/>
  <c r="H84" i="18"/>
  <c r="E126" i="15" l="1"/>
  <c r="E127" i="15"/>
  <c r="E128" i="15"/>
  <c r="E129" i="15"/>
  <c r="E130" i="15"/>
  <c r="E131" i="15"/>
  <c r="E132" i="15"/>
  <c r="E133" i="15"/>
  <c r="E134" i="15"/>
  <c r="E136" i="15"/>
  <c r="E130" i="17" s="1"/>
  <c r="G136" i="15"/>
  <c r="E137" i="15"/>
  <c r="E131" i="17" s="1"/>
  <c r="E138" i="15"/>
  <c r="E132" i="17" s="1"/>
  <c r="G138" i="15"/>
  <c r="E139" i="15"/>
  <c r="E140" i="15"/>
  <c r="E141" i="15"/>
  <c r="G141" i="15"/>
  <c r="E142" i="15"/>
  <c r="E127" i="24"/>
  <c r="E128" i="24"/>
  <c r="E129" i="24"/>
  <c r="E130" i="24"/>
  <c r="E131" i="24"/>
  <c r="E132" i="24"/>
  <c r="E133" i="24"/>
  <c r="E134" i="24"/>
  <c r="E135" i="24"/>
  <c r="E138" i="24"/>
  <c r="E79" i="26" s="1"/>
  <c r="E139" i="24"/>
  <c r="E80" i="26" s="1"/>
  <c r="H80" i="26"/>
  <c r="E140" i="24"/>
  <c r="E141" i="24"/>
  <c r="E142" i="24"/>
  <c r="E143" i="24"/>
  <c r="P92" i="18"/>
  <c r="P91" i="18"/>
  <c r="P90" i="18"/>
  <c r="H81" i="27"/>
  <c r="H82" i="27"/>
  <c r="H83" i="27"/>
  <c r="H84" i="27"/>
  <c r="I132" i="17" l="1"/>
  <c r="I130" i="17"/>
  <c r="L144" i="27" l="1"/>
  <c r="G141" i="27"/>
  <c r="H140" i="27"/>
  <c r="L133" i="27"/>
  <c r="H130" i="27"/>
  <c r="G130" i="27"/>
  <c r="H129" i="27"/>
  <c r="L122" i="27"/>
  <c r="H119" i="27"/>
  <c r="G119" i="27"/>
  <c r="H118" i="27"/>
  <c r="L110" i="27"/>
  <c r="G107" i="27"/>
  <c r="H106" i="27"/>
  <c r="P94" i="27"/>
  <c r="O98" i="27" s="1"/>
  <c r="R100" i="27"/>
  <c r="R101" i="27" s="1"/>
  <c r="Q100" i="27"/>
  <c r="P100" i="27"/>
  <c r="Q99" i="27"/>
  <c r="P99" i="27"/>
  <c r="P98" i="27"/>
  <c r="O84" i="27"/>
  <c r="M84" i="27"/>
  <c r="I84" i="27"/>
  <c r="G84" i="27"/>
  <c r="G140" i="27" s="1"/>
  <c r="O83" i="27"/>
  <c r="M83" i="27"/>
  <c r="I83" i="27"/>
  <c r="G83" i="27"/>
  <c r="G129" i="27" s="1"/>
  <c r="O82" i="27"/>
  <c r="M82" i="27"/>
  <c r="I82" i="27"/>
  <c r="G82" i="27"/>
  <c r="G118" i="27" s="1"/>
  <c r="O81" i="27"/>
  <c r="M81" i="27"/>
  <c r="I81" i="27"/>
  <c r="I129" i="27" s="1"/>
  <c r="G81" i="27"/>
  <c r="G106" i="27" s="1"/>
  <c r="M80" i="27"/>
  <c r="G80" i="27"/>
  <c r="J116" i="24"/>
  <c r="I116" i="24"/>
  <c r="AR142" i="24" s="1"/>
  <c r="H116" i="24"/>
  <c r="AE142" i="24" s="1"/>
  <c r="E116" i="24"/>
  <c r="J115" i="24"/>
  <c r="I115" i="24"/>
  <c r="AR141" i="24" s="1"/>
  <c r="H115" i="24"/>
  <c r="AE141" i="24" s="1"/>
  <c r="E115" i="24"/>
  <c r="J114" i="24"/>
  <c r="I114" i="24"/>
  <c r="AR140" i="24" s="1"/>
  <c r="H114" i="24"/>
  <c r="AE140" i="24" s="1"/>
  <c r="E114" i="24"/>
  <c r="J113" i="24"/>
  <c r="I113" i="24"/>
  <c r="AR139" i="24" s="1"/>
  <c r="H113" i="24"/>
  <c r="AE139" i="24" s="1"/>
  <c r="E113" i="24"/>
  <c r="J112" i="24"/>
  <c r="I112" i="24"/>
  <c r="AR138" i="24" s="1"/>
  <c r="H112" i="24"/>
  <c r="BA138" i="24" s="1"/>
  <c r="E112" i="24"/>
  <c r="J111" i="24"/>
  <c r="I111" i="24"/>
  <c r="AR137" i="24" s="1"/>
  <c r="H111" i="24"/>
  <c r="BA137" i="24" s="1"/>
  <c r="E111" i="24"/>
  <c r="J110" i="24"/>
  <c r="I110" i="24"/>
  <c r="AR135" i="24" s="1"/>
  <c r="H110" i="24"/>
  <c r="BA135" i="24" s="1"/>
  <c r="E110" i="24"/>
  <c r="J109" i="24"/>
  <c r="I109" i="24"/>
  <c r="AR134" i="24" s="1"/>
  <c r="H109" i="24"/>
  <c r="H134" i="24" s="1"/>
  <c r="E109" i="24"/>
  <c r="J108" i="24"/>
  <c r="I108" i="24"/>
  <c r="AR133" i="24" s="1"/>
  <c r="H108" i="24"/>
  <c r="H133" i="24" s="1"/>
  <c r="E108" i="24"/>
  <c r="J107" i="24"/>
  <c r="I107" i="24"/>
  <c r="AR132" i="24" s="1"/>
  <c r="H107" i="24"/>
  <c r="H132" i="24" s="1"/>
  <c r="E107" i="24"/>
  <c r="E106" i="24"/>
  <c r="J105" i="24"/>
  <c r="I105" i="24"/>
  <c r="AR130" i="24" s="1"/>
  <c r="H105" i="24"/>
  <c r="E105" i="24"/>
  <c r="P6" i="25" s="1"/>
  <c r="J104" i="24"/>
  <c r="I104" i="24"/>
  <c r="AR129" i="24" s="1"/>
  <c r="H104" i="24"/>
  <c r="E104" i="24"/>
  <c r="J103" i="24"/>
  <c r="I103" i="24"/>
  <c r="AR128" i="24" s="1"/>
  <c r="H103" i="24"/>
  <c r="E103" i="24"/>
  <c r="N6" i="25" s="1"/>
  <c r="E102" i="24"/>
  <c r="M119" i="27" l="1"/>
  <c r="N119" i="27"/>
  <c r="O119" i="27"/>
  <c r="N107" i="27"/>
  <c r="O107" i="27"/>
  <c r="M107" i="27"/>
  <c r="N130" i="27"/>
  <c r="N133" i="27" s="1"/>
  <c r="O130" i="27"/>
  <c r="O133" i="27" s="1"/>
  <c r="R9" i="27" s="1"/>
  <c r="M130" i="27"/>
  <c r="N141" i="27"/>
  <c r="O141" i="27"/>
  <c r="M141" i="27"/>
  <c r="AU128" i="24"/>
  <c r="AT128" i="24"/>
  <c r="AS128" i="24"/>
  <c r="AS129" i="24"/>
  <c r="AT129" i="24"/>
  <c r="AU129" i="24"/>
  <c r="AU130" i="24"/>
  <c r="AT130" i="24"/>
  <c r="AS130" i="24"/>
  <c r="AS132" i="24"/>
  <c r="AU132" i="24"/>
  <c r="AT132" i="24"/>
  <c r="AU133" i="24"/>
  <c r="AT133" i="24"/>
  <c r="AS133" i="24"/>
  <c r="AS134" i="24"/>
  <c r="AT134" i="24"/>
  <c r="AU134" i="24"/>
  <c r="AU135" i="24"/>
  <c r="AT135" i="24"/>
  <c r="AS135" i="24"/>
  <c r="AS137" i="24"/>
  <c r="AT137" i="24"/>
  <c r="AU137" i="24"/>
  <c r="AU138" i="24"/>
  <c r="AT138" i="24"/>
  <c r="AS138" i="24"/>
  <c r="AS139" i="24"/>
  <c r="AT139" i="24"/>
  <c r="AU139" i="24"/>
  <c r="AU140" i="24"/>
  <c r="AT140" i="24"/>
  <c r="AS140" i="24"/>
  <c r="AS141" i="24"/>
  <c r="AT141" i="24"/>
  <c r="AU141" i="24"/>
  <c r="AU142" i="24"/>
  <c r="AT142" i="24"/>
  <c r="AS142" i="24"/>
  <c r="AI142" i="24"/>
  <c r="AQ142" i="24" s="1"/>
  <c r="AY142" i="24" s="1"/>
  <c r="M144" i="27"/>
  <c r="K9" i="27"/>
  <c r="N122" i="27"/>
  <c r="M9" i="27" s="1"/>
  <c r="N144" i="27"/>
  <c r="O9" i="27" s="1"/>
  <c r="J9" i="27"/>
  <c r="BD129" i="24"/>
  <c r="BG129" i="24"/>
  <c r="BF129" i="24"/>
  <c r="BC132" i="24"/>
  <c r="BG132" i="24"/>
  <c r="BF132" i="24"/>
  <c r="BD134" i="24"/>
  <c r="BG134" i="24"/>
  <c r="BF134" i="24"/>
  <c r="I137" i="24"/>
  <c r="BG137" i="24"/>
  <c r="BF137" i="24"/>
  <c r="BC139" i="24"/>
  <c r="BG139" i="24"/>
  <c r="BF139" i="24"/>
  <c r="BB141" i="24"/>
  <c r="BG141" i="24"/>
  <c r="BF141" i="24"/>
  <c r="BD128" i="24"/>
  <c r="BF128" i="24"/>
  <c r="BG128" i="24"/>
  <c r="BD130" i="24"/>
  <c r="BG130" i="24"/>
  <c r="BF130" i="24"/>
  <c r="BC133" i="24"/>
  <c r="BF133" i="24"/>
  <c r="BG133" i="24"/>
  <c r="BD135" i="24"/>
  <c r="BJ135" i="24" s="1"/>
  <c r="BG135" i="24"/>
  <c r="BF135" i="24"/>
  <c r="I138" i="24"/>
  <c r="BF138" i="24"/>
  <c r="BG138" i="24"/>
  <c r="BC140" i="24"/>
  <c r="BG140" i="24"/>
  <c r="BF140" i="24"/>
  <c r="BG142" i="24"/>
  <c r="BF142" i="24"/>
  <c r="X129" i="24"/>
  <c r="M132" i="24"/>
  <c r="BC137" i="24"/>
  <c r="BI137" i="24" s="1"/>
  <c r="N130" i="24"/>
  <c r="AL138" i="24"/>
  <c r="AM130" i="24"/>
  <c r="H140" i="24"/>
  <c r="P101" i="27"/>
  <c r="I142" i="24"/>
  <c r="M133" i="24"/>
  <c r="I132" i="24"/>
  <c r="O132" i="24" s="1"/>
  <c r="S142" i="24"/>
  <c r="R133" i="24"/>
  <c r="N128" i="24"/>
  <c r="AG134" i="24"/>
  <c r="AM128" i="24"/>
  <c r="BC135" i="24"/>
  <c r="BI135" i="24" s="1"/>
  <c r="BE128" i="24"/>
  <c r="AI129" i="24"/>
  <c r="S130" i="24"/>
  <c r="J132" i="24"/>
  <c r="P132" i="24" s="1"/>
  <c r="U133" i="24"/>
  <c r="AM134" i="24"/>
  <c r="H137" i="24"/>
  <c r="BD138" i="24"/>
  <c r="BJ138" i="24" s="1"/>
  <c r="R140" i="24"/>
  <c r="AJ142" i="24"/>
  <c r="AZ142" i="24" s="1"/>
  <c r="Q101" i="27"/>
  <c r="J128" i="24"/>
  <c r="AM129" i="24"/>
  <c r="X130" i="24"/>
  <c r="R132" i="24"/>
  <c r="AM133" i="24"/>
  <c r="BA134" i="24"/>
  <c r="BE138" i="24"/>
  <c r="BC142" i="24"/>
  <c r="BE137" i="24"/>
  <c r="AM141" i="24"/>
  <c r="K128" i="24"/>
  <c r="J129" i="24"/>
  <c r="BA129" i="24"/>
  <c r="AI130" i="24"/>
  <c r="U132" i="24"/>
  <c r="BD133" i="24"/>
  <c r="K139" i="24"/>
  <c r="BD142" i="24"/>
  <c r="K129" i="24"/>
  <c r="BE129" i="24"/>
  <c r="AM132" i="24"/>
  <c r="BE133" i="24"/>
  <c r="L135" i="24"/>
  <c r="Z139" i="24"/>
  <c r="S128" i="24"/>
  <c r="N129" i="24"/>
  <c r="BE130" i="24"/>
  <c r="BD132" i="24"/>
  <c r="I134" i="24"/>
  <c r="O134" i="24" s="1"/>
  <c r="X135" i="24"/>
  <c r="AL139" i="24"/>
  <c r="H142" i="24"/>
  <c r="X128" i="24"/>
  <c r="R129" i="24"/>
  <c r="J130" i="24"/>
  <c r="BE132" i="24"/>
  <c r="J134" i="24"/>
  <c r="P134" i="24" s="1"/>
  <c r="AJ135" i="24"/>
  <c r="BA139" i="24"/>
  <c r="I140" i="27"/>
  <c r="BE142" i="24"/>
  <c r="AI128" i="24"/>
  <c r="S129" i="24"/>
  <c r="K130" i="24"/>
  <c r="J133" i="24"/>
  <c r="P133" i="24" s="1"/>
  <c r="R134" i="24"/>
  <c r="BB135" i="24"/>
  <c r="BH135" i="24" s="1"/>
  <c r="AA138" i="24"/>
  <c r="R142" i="24"/>
  <c r="M110" i="27"/>
  <c r="AG132" i="24"/>
  <c r="I6" i="25"/>
  <c r="O6" i="25"/>
  <c r="L6" i="25"/>
  <c r="R128" i="24"/>
  <c r="BA128" i="24"/>
  <c r="AE128" i="24"/>
  <c r="R130" i="24"/>
  <c r="BA130" i="24"/>
  <c r="AE130" i="24"/>
  <c r="Q7" i="27"/>
  <c r="I7" i="27"/>
  <c r="M7" i="27"/>
  <c r="O7" i="27"/>
  <c r="K7" i="27"/>
  <c r="S7" i="27"/>
  <c r="H6" i="28"/>
  <c r="N6" i="28"/>
  <c r="K6" i="28"/>
  <c r="P6" i="28"/>
  <c r="M6" i="28"/>
  <c r="J6" i="28"/>
  <c r="L128" i="24"/>
  <c r="T128" i="24"/>
  <c r="L129" i="24"/>
  <c r="T129" i="24"/>
  <c r="AE129" i="24"/>
  <c r="L130" i="24"/>
  <c r="T130" i="24"/>
  <c r="K132" i="24"/>
  <c r="Q132" i="24" s="1"/>
  <c r="S132" i="24"/>
  <c r="K133" i="24"/>
  <c r="Q133" i="24" s="1"/>
  <c r="S133" i="24"/>
  <c r="K134" i="24"/>
  <c r="Q134" i="24" s="1"/>
  <c r="S134" i="24"/>
  <c r="N135" i="24"/>
  <c r="Z135" i="24"/>
  <c r="AK135" i="24"/>
  <c r="J137" i="24"/>
  <c r="S137" i="24"/>
  <c r="AE137" i="24"/>
  <c r="AM138" i="24"/>
  <c r="N139" i="24"/>
  <c r="AA139" i="24"/>
  <c r="AM139" i="24"/>
  <c r="H141" i="24"/>
  <c r="R141" i="24"/>
  <c r="AI141" i="24"/>
  <c r="AQ141" i="24" s="1"/>
  <c r="AY141" i="24" s="1"/>
  <c r="BC141" i="24"/>
  <c r="J142" i="24"/>
  <c r="X142" i="24"/>
  <c r="AK142" i="24"/>
  <c r="H6" i="25"/>
  <c r="AG135" i="24"/>
  <c r="U135" i="24"/>
  <c r="M135" i="24"/>
  <c r="AG138" i="24"/>
  <c r="U138" i="24"/>
  <c r="M138" i="24"/>
  <c r="AG140" i="24"/>
  <c r="AO140" i="24" s="1"/>
  <c r="AW140" i="24" s="1"/>
  <c r="U140" i="24"/>
  <c r="M140" i="24"/>
  <c r="T140" i="24"/>
  <c r="L140" i="24"/>
  <c r="AG142" i="24"/>
  <c r="AO142" i="24" s="1"/>
  <c r="AW142" i="24" s="1"/>
  <c r="U142" i="24"/>
  <c r="M142" i="24"/>
  <c r="T142" i="24"/>
  <c r="L142" i="24"/>
  <c r="M128" i="24"/>
  <c r="U128" i="24"/>
  <c r="AG128" i="24"/>
  <c r="M129" i="24"/>
  <c r="U129" i="24"/>
  <c r="AG129" i="24"/>
  <c r="M130" i="24"/>
  <c r="U130" i="24"/>
  <c r="AG130" i="24"/>
  <c r="L132" i="24"/>
  <c r="T132" i="24"/>
  <c r="L133" i="24"/>
  <c r="T133" i="24"/>
  <c r="AE133" i="24"/>
  <c r="L134" i="24"/>
  <c r="T134" i="24"/>
  <c r="AE134" i="24"/>
  <c r="AA135" i="24"/>
  <c r="AL135" i="24"/>
  <c r="BE135" i="24"/>
  <c r="K137" i="24"/>
  <c r="T137" i="24"/>
  <c r="AI137" i="24"/>
  <c r="BB137" i="24"/>
  <c r="BH137" i="24" s="1"/>
  <c r="H138" i="24"/>
  <c r="BB140" i="24"/>
  <c r="I141" i="24"/>
  <c r="S141" i="24"/>
  <c r="AJ141" i="24"/>
  <c r="AZ141" i="24" s="1"/>
  <c r="BD141" i="24"/>
  <c r="K142" i="24"/>
  <c r="Z142" i="24"/>
  <c r="AL142" i="24"/>
  <c r="K6" i="25"/>
  <c r="AG133" i="24"/>
  <c r="M134" i="24"/>
  <c r="U134" i="24"/>
  <c r="AM135" i="24"/>
  <c r="L137" i="24"/>
  <c r="X137" i="24"/>
  <c r="AJ137" i="24"/>
  <c r="AI140" i="24"/>
  <c r="AQ140" i="24" s="1"/>
  <c r="AY140" i="24" s="1"/>
  <c r="J141" i="24"/>
  <c r="X141" i="24"/>
  <c r="AK141" i="24"/>
  <c r="BE141" i="24"/>
  <c r="N142" i="24"/>
  <c r="AA142" i="24"/>
  <c r="AM142" i="24"/>
  <c r="P7" i="27"/>
  <c r="H7" i="27"/>
  <c r="L7" i="27"/>
  <c r="R7" i="27"/>
  <c r="N7" i="27"/>
  <c r="J7" i="27"/>
  <c r="O6" i="28"/>
  <c r="L6" i="28"/>
  <c r="I6" i="28"/>
  <c r="Z128" i="24"/>
  <c r="AJ128" i="24"/>
  <c r="BB128" i="24"/>
  <c r="Z129" i="24"/>
  <c r="AJ129" i="24"/>
  <c r="BB129" i="24"/>
  <c r="Z130" i="24"/>
  <c r="AJ130" i="24"/>
  <c r="BB130" i="24"/>
  <c r="N132" i="24"/>
  <c r="X132" i="24"/>
  <c r="AI132" i="24"/>
  <c r="BA132" i="24"/>
  <c r="N133" i="24"/>
  <c r="X133" i="24"/>
  <c r="AI133" i="24"/>
  <c r="BA133" i="24"/>
  <c r="N134" i="24"/>
  <c r="X134" i="24"/>
  <c r="AI134" i="24"/>
  <c r="BB134" i="24"/>
  <c r="H135" i="24"/>
  <c r="N137" i="24"/>
  <c r="Z137" i="24"/>
  <c r="AK137" i="24"/>
  <c r="BD137" i="24"/>
  <c r="BJ137" i="24" s="1"/>
  <c r="J138" i="24"/>
  <c r="S138" i="24"/>
  <c r="AE138" i="24"/>
  <c r="BB139" i="24"/>
  <c r="I140" i="24"/>
  <c r="S140" i="24"/>
  <c r="AJ140" i="24"/>
  <c r="AZ140" i="24" s="1"/>
  <c r="BD140" i="24"/>
  <c r="K141" i="24"/>
  <c r="Z141" i="24"/>
  <c r="AL141" i="24"/>
  <c r="AA128" i="24"/>
  <c r="AK128" i="24"/>
  <c r="BC128" i="24"/>
  <c r="AA129" i="24"/>
  <c r="AK129" i="24"/>
  <c r="BC129" i="24"/>
  <c r="AA130" i="24"/>
  <c r="AK130" i="24"/>
  <c r="BC130" i="24"/>
  <c r="Z132" i="24"/>
  <c r="AJ132" i="24"/>
  <c r="BB132" i="24"/>
  <c r="Z133" i="24"/>
  <c r="AJ133" i="24"/>
  <c r="BB133" i="24"/>
  <c r="Z134" i="24"/>
  <c r="AJ134" i="24"/>
  <c r="BC134" i="24"/>
  <c r="I135" i="24"/>
  <c r="R135" i="24"/>
  <c r="AA137" i="24"/>
  <c r="AL137" i="24"/>
  <c r="K138" i="24"/>
  <c r="T138" i="24"/>
  <c r="AI138" i="24"/>
  <c r="BB138" i="24"/>
  <c r="BH138" i="24" s="1"/>
  <c r="H139" i="24"/>
  <c r="R139" i="24"/>
  <c r="AI139" i="24"/>
  <c r="AQ139" i="24" s="1"/>
  <c r="AY139" i="24" s="1"/>
  <c r="J140" i="24"/>
  <c r="X140" i="24"/>
  <c r="AK140" i="24"/>
  <c r="BE140" i="24"/>
  <c r="N141" i="24"/>
  <c r="AA141" i="24"/>
  <c r="BA142" i="24"/>
  <c r="AG137" i="24"/>
  <c r="U137" i="24"/>
  <c r="M137" i="24"/>
  <c r="AG139" i="24"/>
  <c r="AO139" i="24" s="1"/>
  <c r="AW139" i="24" s="1"/>
  <c r="U139" i="24"/>
  <c r="M139" i="24"/>
  <c r="T139" i="24"/>
  <c r="L139" i="24"/>
  <c r="AG141" i="24"/>
  <c r="AO141" i="24" s="1"/>
  <c r="AW141" i="24" s="1"/>
  <c r="U141" i="24"/>
  <c r="M141" i="24"/>
  <c r="T141" i="24"/>
  <c r="L141" i="24"/>
  <c r="I128" i="24"/>
  <c r="AL128" i="24"/>
  <c r="I129" i="24"/>
  <c r="AL129" i="24"/>
  <c r="I130" i="24"/>
  <c r="AL130" i="24"/>
  <c r="AA132" i="24"/>
  <c r="AK132" i="24"/>
  <c r="AA133" i="24"/>
  <c r="AK133" i="24"/>
  <c r="AA134" i="24"/>
  <c r="AK134" i="24"/>
  <c r="J135" i="24"/>
  <c r="S135" i="24"/>
  <c r="AM137" i="24"/>
  <c r="L138" i="24"/>
  <c r="X138" i="24"/>
  <c r="AJ138" i="24"/>
  <c r="BC138" i="24"/>
  <c r="BI138" i="24" s="1"/>
  <c r="I139" i="24"/>
  <c r="S139" i="24"/>
  <c r="AJ139" i="24"/>
  <c r="AZ139" i="24" s="1"/>
  <c r="BD139" i="24"/>
  <c r="K140" i="24"/>
  <c r="Z140" i="24"/>
  <c r="AL140" i="24"/>
  <c r="BB142" i="24"/>
  <c r="M6" i="25"/>
  <c r="J6" i="25"/>
  <c r="AL132" i="24"/>
  <c r="I133" i="24"/>
  <c r="O133" i="24" s="1"/>
  <c r="AL133" i="24"/>
  <c r="AL134" i="24"/>
  <c r="BE134" i="24"/>
  <c r="K135" i="24"/>
  <c r="T135" i="24"/>
  <c r="AI135" i="24"/>
  <c r="N138" i="24"/>
  <c r="Z138" i="24"/>
  <c r="AK138" i="24"/>
  <c r="J139" i="24"/>
  <c r="X139" i="24"/>
  <c r="AK139" i="24"/>
  <c r="BE139" i="24"/>
  <c r="N140" i="24"/>
  <c r="AA140" i="24"/>
  <c r="AM140" i="24"/>
  <c r="O110" i="27"/>
  <c r="N110" i="27"/>
  <c r="O122" i="27"/>
  <c r="O100" i="27"/>
  <c r="I106" i="27"/>
  <c r="O144" i="27"/>
  <c r="O97" i="27"/>
  <c r="O99" i="27"/>
  <c r="I118" i="27"/>
  <c r="M122" i="27"/>
  <c r="M133" i="27"/>
  <c r="O64" i="27" l="1"/>
  <c r="O62" i="27"/>
  <c r="M64" i="27"/>
  <c r="M62" i="27"/>
  <c r="P137" i="24"/>
  <c r="AD129" i="24"/>
  <c r="AC129" i="24"/>
  <c r="AB129" i="24"/>
  <c r="O137" i="24"/>
  <c r="O142" i="24"/>
  <c r="AB142" i="24"/>
  <c r="Q137" i="24"/>
  <c r="BJ130" i="24"/>
  <c r="BI130" i="24"/>
  <c r="BI134" i="24"/>
  <c r="BJ134" i="24"/>
  <c r="AB133" i="24"/>
  <c r="BJ132" i="24"/>
  <c r="BI132" i="24"/>
  <c r="BI139" i="24"/>
  <c r="BJ139" i="24"/>
  <c r="BJ128" i="24"/>
  <c r="BI128" i="24"/>
  <c r="BJ129" i="24"/>
  <c r="BI129" i="24"/>
  <c r="BJ142" i="24"/>
  <c r="BI142" i="24"/>
  <c r="BJ133" i="24"/>
  <c r="BI133" i="24"/>
  <c r="BH132" i="24"/>
  <c r="BH139" i="24"/>
  <c r="BH128" i="24"/>
  <c r="BH129" i="24"/>
  <c r="BH142" i="24"/>
  <c r="BH133" i="24"/>
  <c r="BH130" i="24"/>
  <c r="BH134" i="24"/>
  <c r="AC132" i="24"/>
  <c r="AB132" i="24"/>
  <c r="AD134" i="24"/>
  <c r="AD133" i="24"/>
  <c r="AC133" i="24"/>
  <c r="AC142" i="24"/>
  <c r="AD142" i="24"/>
  <c r="O140" i="24"/>
  <c r="AC140" i="24"/>
  <c r="AB134" i="24"/>
  <c r="AB140" i="24"/>
  <c r="AC134" i="24"/>
  <c r="AD132" i="24"/>
  <c r="Q142" i="24"/>
  <c r="P142" i="24"/>
  <c r="AD140" i="24"/>
  <c r="Q140" i="24"/>
  <c r="P140" i="24"/>
  <c r="M63" i="27"/>
  <c r="H9" i="27"/>
  <c r="AZ138" i="24"/>
  <c r="AQ138" i="24"/>
  <c r="AY138" i="24" s="1"/>
  <c r="AO138" i="24"/>
  <c r="AW138" i="24" s="1"/>
  <c r="Q135" i="24"/>
  <c r="P135" i="24"/>
  <c r="O135" i="24"/>
  <c r="AC141" i="24"/>
  <c r="AB141" i="24"/>
  <c r="AD141" i="24"/>
  <c r="AC130" i="24"/>
  <c r="AB130" i="24"/>
  <c r="AD130" i="24"/>
  <c r="O101" i="27"/>
  <c r="L9" i="27"/>
  <c r="P141" i="24"/>
  <c r="O141" i="24"/>
  <c r="Q141" i="24"/>
  <c r="AZ128" i="24"/>
  <c r="AQ128" i="24"/>
  <c r="AY128" i="24" s="1"/>
  <c r="AO128" i="24"/>
  <c r="AW128" i="24" s="1"/>
  <c r="Q138" i="24"/>
  <c r="P138" i="24"/>
  <c r="O138" i="24"/>
  <c r="AZ134" i="24"/>
  <c r="AQ134" i="24"/>
  <c r="N8" i="27" s="1"/>
  <c r="AO134" i="24"/>
  <c r="J8" i="27" s="1"/>
  <c r="AD139" i="24"/>
  <c r="AC139" i="24"/>
  <c r="AB139" i="24"/>
  <c r="AZ137" i="24"/>
  <c r="AO137" i="24"/>
  <c r="AW137" i="24" s="1"/>
  <c r="AQ137" i="24"/>
  <c r="AY137" i="24" s="1"/>
  <c r="S9" i="27"/>
  <c r="P9" i="27"/>
  <c r="Q9" i="27"/>
  <c r="N9" i="27"/>
  <c r="Q139" i="24"/>
  <c r="P139" i="24"/>
  <c r="O139" i="24"/>
  <c r="AD135" i="24"/>
  <c r="AC135" i="24"/>
  <c r="AB135" i="24"/>
  <c r="AC128" i="24"/>
  <c r="AB128" i="24"/>
  <c r="AD128" i="24"/>
  <c r="I9" i="27"/>
  <c r="AZ130" i="24"/>
  <c r="AQ130" i="24"/>
  <c r="AY130" i="24" s="1"/>
  <c r="AO130" i="24"/>
  <c r="AW130" i="24" s="1"/>
  <c r="O58" i="27"/>
  <c r="O56" i="27"/>
  <c r="O63" i="27"/>
  <c r="O59" i="27"/>
  <c r="O61" i="27"/>
  <c r="O57" i="27"/>
  <c r="O60" i="27"/>
  <c r="O55" i="27"/>
  <c r="AZ133" i="24"/>
  <c r="AQ133" i="24"/>
  <c r="M8" i="27" s="1"/>
  <c r="AO133" i="24"/>
  <c r="I8" i="27" s="1"/>
  <c r="AZ129" i="24"/>
  <c r="AQ129" i="24"/>
  <c r="AY129" i="24" s="1"/>
  <c r="AO129" i="24"/>
  <c r="AW129" i="24" s="1"/>
  <c r="O81" i="18"/>
  <c r="O83" i="18"/>
  <c r="O84" i="18"/>
  <c r="O9" i="18" s="1"/>
  <c r="M80" i="18"/>
  <c r="M81" i="18"/>
  <c r="M82" i="18"/>
  <c r="M83" i="18"/>
  <c r="M84" i="18"/>
  <c r="N107" i="18" l="1"/>
  <c r="O107" i="18"/>
  <c r="M107" i="18"/>
  <c r="P7" i="28"/>
  <c r="M7" i="28"/>
  <c r="J7" i="28"/>
  <c r="J30" i="28" s="1"/>
  <c r="AY133" i="24"/>
  <c r="AW133" i="24"/>
  <c r="AW134" i="24"/>
  <c r="AY134" i="24"/>
  <c r="N64" i="27"/>
  <c r="N62" i="27"/>
  <c r="O66" i="27"/>
  <c r="R8" i="27"/>
  <c r="S7" i="28"/>
  <c r="Q8" i="27"/>
  <c r="R7" i="28"/>
  <c r="N63" i="27"/>
  <c r="N61" i="27"/>
  <c r="N60" i="27"/>
  <c r="N58" i="27"/>
  <c r="N56" i="27"/>
  <c r="N59" i="27"/>
  <c r="N57" i="27"/>
  <c r="N55" i="27"/>
  <c r="J107" i="15"/>
  <c r="P153" i="15"/>
  <c r="O153" i="15"/>
  <c r="N153" i="15"/>
  <c r="M153" i="15"/>
  <c r="J23" i="28" l="1"/>
  <c r="J37" i="28"/>
  <c r="J14" i="28"/>
  <c r="J42" i="28"/>
  <c r="J55" i="28"/>
  <c r="J27" i="28"/>
  <c r="J9" i="28"/>
  <c r="J54" i="28"/>
  <c r="J13" i="28"/>
  <c r="J39" i="28"/>
  <c r="J24" i="28"/>
  <c r="J56" i="28"/>
  <c r="J26" i="28"/>
  <c r="J38" i="28"/>
  <c r="J58" i="28"/>
  <c r="J43" i="28"/>
  <c r="J50" i="28"/>
  <c r="J28" i="28"/>
  <c r="J11" i="28"/>
  <c r="J51" i="28"/>
  <c r="J29" i="28"/>
  <c r="J12" i="28"/>
  <c r="J41" i="28"/>
  <c r="J40" i="28"/>
  <c r="J10" i="28"/>
  <c r="J25" i="28"/>
  <c r="J53" i="28"/>
  <c r="J52" i="28"/>
  <c r="J16" i="28"/>
  <c r="J15" i="28"/>
  <c r="J18" i="28"/>
  <c r="J59" i="28"/>
  <c r="J17" i="28"/>
  <c r="J57" i="28"/>
  <c r="J45" i="28"/>
  <c r="J31" i="28"/>
  <c r="J44" i="28"/>
  <c r="J32" i="28"/>
  <c r="N66" i="27"/>
  <c r="J61" i="28" l="1"/>
  <c r="J20" i="28"/>
  <c r="J63" i="28" s="1"/>
  <c r="J34" i="28"/>
  <c r="J47" i="28"/>
  <c r="M63" i="21"/>
  <c r="L63" i="21"/>
  <c r="J62" i="28" l="1"/>
  <c r="J64" i="28" s="1"/>
  <c r="M62" i="21"/>
  <c r="M64" i="21" s="1"/>
  <c r="L62" i="21"/>
  <c r="L64" i="21" s="1"/>
  <c r="H106" i="18" l="1"/>
  <c r="H118" i="18"/>
  <c r="H129" i="18"/>
  <c r="H140" i="18"/>
  <c r="I81" i="18"/>
  <c r="I106" i="18" s="1"/>
  <c r="I82" i="18"/>
  <c r="I83" i="18"/>
  <c r="I84" i="18"/>
  <c r="P93" i="18"/>
  <c r="G141" i="18"/>
  <c r="G130" i="18"/>
  <c r="G119" i="18"/>
  <c r="G107" i="18"/>
  <c r="L144" i="18"/>
  <c r="K9" i="18" s="1"/>
  <c r="L133" i="18"/>
  <c r="J9" i="18" s="1"/>
  <c r="L122" i="18"/>
  <c r="L110" i="18"/>
  <c r="I140" i="18" l="1"/>
  <c r="I118" i="18"/>
  <c r="I129" i="18"/>
  <c r="F78" i="18"/>
  <c r="G80" i="18"/>
  <c r="G81" i="18"/>
  <c r="G82" i="18"/>
  <c r="G118" i="18" s="1"/>
  <c r="G83" i="18"/>
  <c r="G129" i="18" s="1"/>
  <c r="G84" i="18"/>
  <c r="G140" i="18" s="1"/>
  <c r="O97" i="18"/>
  <c r="P98" i="18"/>
  <c r="P99" i="18"/>
  <c r="Q99" i="18"/>
  <c r="P100" i="18"/>
  <c r="Q100" i="18"/>
  <c r="R100" i="18"/>
  <c r="R101" i="18" s="1"/>
  <c r="E101" i="15"/>
  <c r="E102" i="15"/>
  <c r="H102" i="15"/>
  <c r="AE127" i="15" s="1"/>
  <c r="I102" i="15"/>
  <c r="AR127" i="15" s="1"/>
  <c r="J102" i="15"/>
  <c r="E103" i="15"/>
  <c r="H103" i="15"/>
  <c r="R128" i="15" s="1"/>
  <c r="I103" i="15"/>
  <c r="AR128" i="15" s="1"/>
  <c r="J103" i="15"/>
  <c r="E104" i="15"/>
  <c r="H104" i="15"/>
  <c r="AE129" i="15" s="1"/>
  <c r="I104" i="15"/>
  <c r="AR129" i="15" s="1"/>
  <c r="J104" i="15"/>
  <c r="E105" i="15"/>
  <c r="E106" i="15"/>
  <c r="L7" i="18" s="1"/>
  <c r="H106" i="15"/>
  <c r="I106" i="15"/>
  <c r="J106" i="15"/>
  <c r="E107" i="15"/>
  <c r="H107" i="15"/>
  <c r="I107" i="15"/>
  <c r="AR132" i="15" s="1"/>
  <c r="E108" i="15"/>
  <c r="H108" i="15"/>
  <c r="I108" i="15"/>
  <c r="AR133" i="15" s="1"/>
  <c r="J108" i="15"/>
  <c r="E109" i="15"/>
  <c r="H109" i="15"/>
  <c r="I109" i="15"/>
  <c r="AR134" i="15" s="1"/>
  <c r="J109" i="15"/>
  <c r="E110" i="15"/>
  <c r="H110" i="15"/>
  <c r="I110" i="15"/>
  <c r="AR136" i="15" s="1"/>
  <c r="J110" i="15"/>
  <c r="E111" i="15"/>
  <c r="H111" i="15"/>
  <c r="I111" i="15"/>
  <c r="AR137" i="15" s="1"/>
  <c r="E112" i="15"/>
  <c r="H112" i="15"/>
  <c r="I112" i="15"/>
  <c r="AR138" i="15" s="1"/>
  <c r="J112" i="15"/>
  <c r="E113" i="15"/>
  <c r="H113" i="15"/>
  <c r="I113" i="15"/>
  <c r="AR139" i="15" s="1"/>
  <c r="J113" i="15"/>
  <c r="E114" i="15"/>
  <c r="H114" i="15"/>
  <c r="I114" i="15"/>
  <c r="AR140" i="15" s="1"/>
  <c r="J114" i="15"/>
  <c r="E115" i="15"/>
  <c r="M6" i="19" s="1"/>
  <c r="H115" i="15"/>
  <c r="I115" i="15"/>
  <c r="AR141" i="15" s="1"/>
  <c r="J115" i="15"/>
  <c r="M119" i="18"/>
  <c r="M122" i="18" s="1"/>
  <c r="I9" i="18" s="1"/>
  <c r="N119" i="18"/>
  <c r="N122" i="18" s="1"/>
  <c r="M9" i="18" s="1"/>
  <c r="O119" i="18"/>
  <c r="O122" i="18" s="1"/>
  <c r="Q9" i="18" s="1"/>
  <c r="M130" i="18"/>
  <c r="M133" i="18" s="1"/>
  <c r="N130" i="18"/>
  <c r="N133" i="18" s="1"/>
  <c r="N9" i="18" s="1"/>
  <c r="O130" i="18"/>
  <c r="O133" i="18" s="1"/>
  <c r="R9" i="18" s="1"/>
  <c r="M141" i="18"/>
  <c r="M144" i="18" s="1"/>
  <c r="N141" i="18"/>
  <c r="N144" i="18" s="1"/>
  <c r="O141" i="18"/>
  <c r="O144" i="18" s="1"/>
  <c r="S9" i="18" s="1"/>
  <c r="AR131" i="15" l="1"/>
  <c r="AJ131" i="15"/>
  <c r="AU132" i="15"/>
  <c r="AT132" i="15"/>
  <c r="AS132" i="15"/>
  <c r="AU137" i="15"/>
  <c r="AT137" i="15"/>
  <c r="AS137" i="15"/>
  <c r="AU134" i="15"/>
  <c r="AT134" i="15"/>
  <c r="AS134" i="15"/>
  <c r="U129" i="15"/>
  <c r="AU129" i="15"/>
  <c r="AT129" i="15"/>
  <c r="AS129" i="15"/>
  <c r="AU127" i="15"/>
  <c r="AT127" i="15"/>
  <c r="AS127" i="15"/>
  <c r="AU141" i="15"/>
  <c r="AT141" i="15"/>
  <c r="AS141" i="15"/>
  <c r="AS138" i="15"/>
  <c r="AT138" i="15"/>
  <c r="AU138" i="15"/>
  <c r="AU139" i="15"/>
  <c r="AT139" i="15"/>
  <c r="AS139" i="15"/>
  <c r="AU131" i="15"/>
  <c r="AT131" i="15"/>
  <c r="AS131" i="15"/>
  <c r="AU140" i="15"/>
  <c r="AT140" i="15"/>
  <c r="AS140" i="15"/>
  <c r="AU136" i="15"/>
  <c r="AT136" i="15"/>
  <c r="AS136" i="15"/>
  <c r="AS133" i="15"/>
  <c r="AT133" i="15"/>
  <c r="AU133" i="15"/>
  <c r="J128" i="15"/>
  <c r="AS128" i="15"/>
  <c r="AT128" i="15"/>
  <c r="AU128" i="15"/>
  <c r="BG138" i="15"/>
  <c r="AA138" i="15"/>
  <c r="BF138" i="15"/>
  <c r="Z138" i="15"/>
  <c r="BE138" i="15"/>
  <c r="X138" i="15"/>
  <c r="AM138" i="15"/>
  <c r="AL138" i="15"/>
  <c r="N138" i="15"/>
  <c r="L138" i="15"/>
  <c r="AK138" i="15"/>
  <c r="M138" i="15"/>
  <c r="AM131" i="15"/>
  <c r="M131" i="15"/>
  <c r="AA131" i="15"/>
  <c r="L131" i="15"/>
  <c r="BG131" i="15"/>
  <c r="Z131" i="15"/>
  <c r="I131" i="15"/>
  <c r="BF131" i="15"/>
  <c r="X131" i="15"/>
  <c r="BE131" i="15"/>
  <c r="AL131" i="15"/>
  <c r="N131" i="15"/>
  <c r="AK131" i="15"/>
  <c r="AM133" i="15"/>
  <c r="AL133" i="15"/>
  <c r="N60" i="18" s="1"/>
  <c r="N133" i="15"/>
  <c r="AK133" i="15"/>
  <c r="M133" i="15"/>
  <c r="L133" i="15"/>
  <c r="BG133" i="15"/>
  <c r="AA133" i="15"/>
  <c r="BF133" i="15"/>
  <c r="Z133" i="15"/>
  <c r="BE133" i="15"/>
  <c r="X133" i="15"/>
  <c r="BE136" i="15"/>
  <c r="X136" i="15"/>
  <c r="AM136" i="15"/>
  <c r="AL136" i="15"/>
  <c r="N136" i="15"/>
  <c r="AK136" i="15"/>
  <c r="M136" i="15"/>
  <c r="L136" i="15"/>
  <c r="BF136" i="15"/>
  <c r="Z136" i="15"/>
  <c r="BG136" i="15"/>
  <c r="AA136" i="15"/>
  <c r="BF141" i="15"/>
  <c r="Z141" i="15"/>
  <c r="BE141" i="15"/>
  <c r="X141" i="15"/>
  <c r="AM141" i="15"/>
  <c r="AL141" i="15"/>
  <c r="N141" i="15"/>
  <c r="AK141" i="15"/>
  <c r="M141" i="15"/>
  <c r="BG141" i="15"/>
  <c r="AA141" i="15"/>
  <c r="L141" i="15"/>
  <c r="AM139" i="15"/>
  <c r="AL139" i="15"/>
  <c r="N139" i="15"/>
  <c r="AK139" i="15"/>
  <c r="M139" i="15"/>
  <c r="L139" i="15"/>
  <c r="BG139" i="15"/>
  <c r="AA139" i="15"/>
  <c r="BE139" i="15"/>
  <c r="X139" i="15"/>
  <c r="BF139" i="15"/>
  <c r="Z139" i="15"/>
  <c r="AL137" i="15"/>
  <c r="N137" i="15"/>
  <c r="AK137" i="15"/>
  <c r="M137" i="15"/>
  <c r="L137" i="15"/>
  <c r="BG137" i="15"/>
  <c r="AA137" i="15"/>
  <c r="AM137" i="15"/>
  <c r="BF137" i="15"/>
  <c r="Z137" i="15"/>
  <c r="BE137" i="15"/>
  <c r="X137" i="15"/>
  <c r="L134" i="15"/>
  <c r="BG134" i="15"/>
  <c r="AA134" i="15"/>
  <c r="BF134" i="15"/>
  <c r="Z134" i="15"/>
  <c r="BE134" i="15"/>
  <c r="X134" i="15"/>
  <c r="AM134" i="15"/>
  <c r="AK134" i="15"/>
  <c r="M134" i="15"/>
  <c r="AL134" i="15"/>
  <c r="O55" i="18" s="1"/>
  <c r="N134" i="15"/>
  <c r="BF132" i="15"/>
  <c r="X132" i="15"/>
  <c r="BE132" i="15"/>
  <c r="AM132" i="15"/>
  <c r="AL132" i="15"/>
  <c r="M63" i="18" s="1"/>
  <c r="N132" i="15"/>
  <c r="AK132" i="15"/>
  <c r="Z132" i="15"/>
  <c r="M132" i="15"/>
  <c r="BG132" i="15"/>
  <c r="AA132" i="15"/>
  <c r="L132" i="15"/>
  <c r="AK140" i="15"/>
  <c r="M140" i="15"/>
  <c r="L140" i="15"/>
  <c r="BG140" i="15"/>
  <c r="AA140" i="15"/>
  <c r="BF140" i="15"/>
  <c r="Z140" i="15"/>
  <c r="BE140" i="15"/>
  <c r="X140" i="15"/>
  <c r="AL140" i="15"/>
  <c r="N140" i="15"/>
  <c r="AM140" i="15"/>
  <c r="N110" i="18"/>
  <c r="L9" i="18" s="1"/>
  <c r="G106" i="18"/>
  <c r="M110" i="18"/>
  <c r="H9" i="18" s="1"/>
  <c r="O110" i="18"/>
  <c r="P9" i="18" s="1"/>
  <c r="Q101" i="18"/>
  <c r="P101" i="18"/>
  <c r="O99" i="18"/>
  <c r="O100" i="18"/>
  <c r="O98" i="18"/>
  <c r="O6" i="19"/>
  <c r="H7" i="18"/>
  <c r="I6" i="19"/>
  <c r="I7" i="18"/>
  <c r="J6" i="19"/>
  <c r="J7" i="18"/>
  <c r="N7" i="18"/>
  <c r="P7" i="18"/>
  <c r="M7" i="18"/>
  <c r="N6" i="19"/>
  <c r="K6" i="19"/>
  <c r="H6" i="19"/>
  <c r="I6" i="16"/>
  <c r="L6" i="19"/>
  <c r="Q7" i="18"/>
  <c r="R7" i="18"/>
  <c r="O7" i="18"/>
  <c r="S7" i="18"/>
  <c r="J6" i="16"/>
  <c r="H6" i="16"/>
  <c r="P6" i="19"/>
  <c r="K7" i="18"/>
  <c r="O6" i="16"/>
  <c r="N6" i="16"/>
  <c r="K6" i="16"/>
  <c r="L6" i="16"/>
  <c r="P6" i="16"/>
  <c r="M6" i="16"/>
  <c r="AH131" i="15"/>
  <c r="I139" i="15"/>
  <c r="AJ137" i="15"/>
  <c r="K131" i="15"/>
  <c r="U138" i="15"/>
  <c r="U136" i="15"/>
  <c r="AJ133" i="15"/>
  <c r="S133" i="15"/>
  <c r="U131" i="15"/>
  <c r="T128" i="15"/>
  <c r="AC128" i="15" s="1"/>
  <c r="S129" i="15"/>
  <c r="AJ134" i="15"/>
  <c r="S136" i="15"/>
  <c r="I129" i="15"/>
  <c r="AJ127" i="15"/>
  <c r="AH136" i="15"/>
  <c r="I128" i="15"/>
  <c r="AH138" i="15"/>
  <c r="S138" i="15"/>
  <c r="K128" i="15"/>
  <c r="AI127" i="15"/>
  <c r="AJ138" i="15"/>
  <c r="J129" i="15"/>
  <c r="AI140" i="15"/>
  <c r="AI138" i="15"/>
  <c r="J136" i="15"/>
  <c r="AI133" i="15"/>
  <c r="AI131" i="15"/>
  <c r="AH128" i="15"/>
  <c r="AH140" i="15"/>
  <c r="U140" i="15"/>
  <c r="I133" i="15"/>
  <c r="AI128" i="15"/>
  <c r="AJ140" i="15"/>
  <c r="S127" i="15"/>
  <c r="I136" i="15"/>
  <c r="AJ128" i="15"/>
  <c r="K136" i="15"/>
  <c r="AI132" i="15"/>
  <c r="AI141" i="15"/>
  <c r="T139" i="15"/>
  <c r="J139" i="15"/>
  <c r="AH129" i="15"/>
  <c r="AJ132" i="15"/>
  <c r="AI136" i="15"/>
  <c r="AH139" i="15"/>
  <c r="AJ141" i="15"/>
  <c r="T133" i="15"/>
  <c r="S137" i="15"/>
  <c r="U139" i="15"/>
  <c r="T127" i="15"/>
  <c r="I127" i="15"/>
  <c r="K129" i="15"/>
  <c r="J133" i="15"/>
  <c r="I137" i="15"/>
  <c r="K139" i="15"/>
  <c r="AI129" i="15"/>
  <c r="AH133" i="15"/>
  <c r="AJ136" i="15"/>
  <c r="AI139" i="15"/>
  <c r="T131" i="15"/>
  <c r="U133" i="15"/>
  <c r="T137" i="15"/>
  <c r="S140" i="15"/>
  <c r="U127" i="15"/>
  <c r="J127" i="15"/>
  <c r="K133" i="15"/>
  <c r="J137" i="15"/>
  <c r="I140" i="15"/>
  <c r="AH127" i="15"/>
  <c r="AJ129" i="15"/>
  <c r="AH137" i="15"/>
  <c r="AJ139" i="15"/>
  <c r="S131" i="15"/>
  <c r="S134" i="15"/>
  <c r="U137" i="15"/>
  <c r="T140" i="15"/>
  <c r="S128" i="15"/>
  <c r="AB128" i="15" s="1"/>
  <c r="K127" i="15"/>
  <c r="J131" i="15"/>
  <c r="I134" i="15"/>
  <c r="K137" i="15"/>
  <c r="J140" i="15"/>
  <c r="AI137" i="15"/>
  <c r="T134" i="15"/>
  <c r="J134" i="15"/>
  <c r="I138" i="15"/>
  <c r="K140" i="15"/>
  <c r="AH134" i="15"/>
  <c r="S132" i="15"/>
  <c r="U134" i="15"/>
  <c r="T138" i="15"/>
  <c r="S141" i="15"/>
  <c r="U128" i="15"/>
  <c r="AD128" i="15" s="1"/>
  <c r="I132" i="15"/>
  <c r="K134" i="15"/>
  <c r="J138" i="15"/>
  <c r="I141" i="15"/>
  <c r="AI134" i="15"/>
  <c r="T132" i="15"/>
  <c r="T141" i="15"/>
  <c r="J132" i="15"/>
  <c r="K138" i="15"/>
  <c r="J141" i="15"/>
  <c r="AH132" i="15"/>
  <c r="AH141" i="15"/>
  <c r="U132" i="15"/>
  <c r="T136" i="15"/>
  <c r="S139" i="15"/>
  <c r="U141" i="15"/>
  <c r="T129" i="15"/>
  <c r="K132" i="15"/>
  <c r="K141" i="15"/>
  <c r="AM127" i="15"/>
  <c r="Z127" i="15"/>
  <c r="AL127" i="15"/>
  <c r="AA129" i="15"/>
  <c r="X127" i="15"/>
  <c r="AM129" i="15"/>
  <c r="AK127" i="15"/>
  <c r="Z129" i="15"/>
  <c r="AL129" i="15"/>
  <c r="X129" i="15"/>
  <c r="AK129" i="15"/>
  <c r="AA128" i="15"/>
  <c r="AM128" i="15"/>
  <c r="Z128" i="15"/>
  <c r="AL128" i="15"/>
  <c r="X128" i="15"/>
  <c r="AK128" i="15"/>
  <c r="AA127" i="15"/>
  <c r="BE128" i="15"/>
  <c r="M128" i="15"/>
  <c r="BF128" i="15"/>
  <c r="BG128" i="15"/>
  <c r="BE129" i="15"/>
  <c r="BG127" i="15"/>
  <c r="BF129" i="15"/>
  <c r="BE127" i="15"/>
  <c r="BG129" i="15"/>
  <c r="BF127" i="15"/>
  <c r="N128" i="15"/>
  <c r="L129" i="15"/>
  <c r="M129" i="15"/>
  <c r="L127" i="15"/>
  <c r="N129" i="15"/>
  <c r="M127" i="15"/>
  <c r="N127" i="15"/>
  <c r="L128" i="15"/>
  <c r="BB136" i="15"/>
  <c r="BD140" i="15"/>
  <c r="BB141" i="15"/>
  <c r="BD138" i="15"/>
  <c r="BB138" i="15"/>
  <c r="BC131" i="15"/>
  <c r="BC132" i="15"/>
  <c r="BC140" i="15"/>
  <c r="BD133" i="15"/>
  <c r="BB131" i="15"/>
  <c r="BB140" i="15"/>
  <c r="BC133" i="15"/>
  <c r="BB133" i="15"/>
  <c r="BD136" i="15"/>
  <c r="BC136" i="15"/>
  <c r="BC138" i="15"/>
  <c r="BD131" i="15"/>
  <c r="H132" i="15"/>
  <c r="H141" i="15"/>
  <c r="R136" i="15"/>
  <c r="AE139" i="15"/>
  <c r="BA133" i="15"/>
  <c r="H133" i="15"/>
  <c r="R127" i="15"/>
  <c r="AE140" i="15"/>
  <c r="BA134" i="15"/>
  <c r="H134" i="15"/>
  <c r="R138" i="15"/>
  <c r="AE141" i="15"/>
  <c r="BA136" i="15"/>
  <c r="H136" i="15"/>
  <c r="R129" i="15"/>
  <c r="R139" i="15"/>
  <c r="BA127" i="15"/>
  <c r="BA137" i="15"/>
  <c r="H137" i="15"/>
  <c r="R131" i="15"/>
  <c r="R140" i="15"/>
  <c r="BA128" i="15"/>
  <c r="BA138" i="15"/>
  <c r="H138" i="15"/>
  <c r="R132" i="15"/>
  <c r="R141" i="15"/>
  <c r="AE136" i="15"/>
  <c r="BA129" i="15"/>
  <c r="H139" i="15"/>
  <c r="R133" i="15"/>
  <c r="AE137" i="15"/>
  <c r="BA131" i="15"/>
  <c r="H131" i="15"/>
  <c r="H140" i="15"/>
  <c r="R134" i="15"/>
  <c r="AE128" i="15"/>
  <c r="AE138" i="15"/>
  <c r="BA132" i="15"/>
  <c r="BA141" i="15"/>
  <c r="BD139" i="15"/>
  <c r="BC137" i="15"/>
  <c r="BD137" i="15"/>
  <c r="BD141" i="15"/>
  <c r="BB134" i="15"/>
  <c r="BC141" i="15"/>
  <c r="BD132" i="15"/>
  <c r="BB137" i="15"/>
  <c r="BB132" i="15"/>
  <c r="BC139" i="15"/>
  <c r="BD134" i="15"/>
  <c r="BB139" i="15"/>
  <c r="BC134" i="15"/>
  <c r="BB128" i="15"/>
  <c r="BD127" i="15"/>
  <c r="BD129" i="15"/>
  <c r="BC127" i="15"/>
  <c r="BC129" i="15"/>
  <c r="BB127" i="15"/>
  <c r="BB129" i="15"/>
  <c r="BD128" i="15"/>
  <c r="BC128" i="15"/>
  <c r="P64" i="18" l="1"/>
  <c r="L64" i="18"/>
  <c r="I64" i="18"/>
  <c r="Q64" i="18"/>
  <c r="O64" i="18"/>
  <c r="H64" i="18"/>
  <c r="J64" i="18"/>
  <c r="R64" i="18"/>
  <c r="M64" i="18"/>
  <c r="K64" i="18"/>
  <c r="S64" i="18"/>
  <c r="N64" i="18"/>
  <c r="O63" i="18"/>
  <c r="N63" i="18"/>
  <c r="O57" i="18"/>
  <c r="O59" i="18"/>
  <c r="O62" i="18"/>
  <c r="O56" i="18"/>
  <c r="N56" i="18"/>
  <c r="N59" i="18"/>
  <c r="O58" i="18"/>
  <c r="N61" i="18"/>
  <c r="O60" i="18"/>
  <c r="N62" i="18"/>
  <c r="N58" i="18"/>
  <c r="O61" i="18"/>
  <c r="N55" i="18"/>
  <c r="N57" i="18"/>
  <c r="O101" i="18"/>
  <c r="BJ128" i="15"/>
  <c r="BI128" i="15"/>
  <c r="BH128" i="15"/>
  <c r="BJ134" i="15"/>
  <c r="BI134" i="15"/>
  <c r="BH134" i="15"/>
  <c r="BJ138" i="15"/>
  <c r="BI138" i="15"/>
  <c r="BH138" i="15"/>
  <c r="BH129" i="15"/>
  <c r="BI129" i="15"/>
  <c r="BJ129" i="15"/>
  <c r="BI136" i="15"/>
  <c r="BH136" i="15"/>
  <c r="BJ136" i="15"/>
  <c r="BJ141" i="15"/>
  <c r="BI141" i="15"/>
  <c r="BH141" i="15"/>
  <c r="BJ131" i="15"/>
  <c r="BI131" i="15"/>
  <c r="BH131" i="15"/>
  <c r="BJ132" i="15"/>
  <c r="BI132" i="15"/>
  <c r="BH132" i="15"/>
  <c r="BJ137" i="15"/>
  <c r="BI137" i="15"/>
  <c r="BH137" i="15"/>
  <c r="BJ127" i="15"/>
  <c r="BI127" i="15"/>
  <c r="BH127" i="15"/>
  <c r="BH133" i="15"/>
  <c r="BJ133" i="15"/>
  <c r="BI133" i="15"/>
  <c r="AD141" i="15"/>
  <c r="AB141" i="15"/>
  <c r="AC141" i="15"/>
  <c r="AD131" i="15"/>
  <c r="AC131" i="15"/>
  <c r="AB131" i="15"/>
  <c r="AD140" i="15"/>
  <c r="AC140" i="15"/>
  <c r="AB140" i="15"/>
  <c r="AB132" i="15"/>
  <c r="AD132" i="15"/>
  <c r="AC132" i="15"/>
  <c r="O137" i="15"/>
  <c r="Q137" i="15"/>
  <c r="P137" i="15"/>
  <c r="AD127" i="15"/>
  <c r="AC127" i="15"/>
  <c r="AB127" i="15"/>
  <c r="O138" i="15"/>
  <c r="Q138" i="15"/>
  <c r="P138" i="15"/>
  <c r="Q133" i="15"/>
  <c r="P133" i="15"/>
  <c r="O133" i="15"/>
  <c r="AD133" i="15"/>
  <c r="AC133" i="15"/>
  <c r="AB133" i="15"/>
  <c r="Q139" i="15"/>
  <c r="O139" i="15"/>
  <c r="P139" i="15"/>
  <c r="Q134" i="15"/>
  <c r="P134" i="15"/>
  <c r="O134" i="15"/>
  <c r="O131" i="15"/>
  <c r="P131" i="15"/>
  <c r="Q131" i="15"/>
  <c r="P136" i="15"/>
  <c r="O136" i="15"/>
  <c r="Q136" i="15"/>
  <c r="AB138" i="15"/>
  <c r="AC138" i="15"/>
  <c r="AD138" i="15"/>
  <c r="AC134" i="15"/>
  <c r="AB134" i="15"/>
  <c r="AD134" i="15"/>
  <c r="AD139" i="15"/>
  <c r="AC139" i="15"/>
  <c r="AB139" i="15"/>
  <c r="AD136" i="15"/>
  <c r="AC136" i="15"/>
  <c r="AB136" i="15"/>
  <c r="Q132" i="15"/>
  <c r="P132" i="15"/>
  <c r="O132" i="15"/>
  <c r="P140" i="15"/>
  <c r="O140" i="15"/>
  <c r="Q140" i="15"/>
  <c r="AD129" i="15"/>
  <c r="AC129" i="15"/>
  <c r="AB129" i="15"/>
  <c r="Q141" i="15"/>
  <c r="P141" i="15"/>
  <c r="O141" i="15"/>
  <c r="N59" i="38" l="1"/>
  <c r="O59" i="38"/>
  <c r="P59" i="38"/>
  <c r="P7" i="19"/>
  <c r="J7" i="19"/>
  <c r="M7" i="19"/>
  <c r="M18" i="19" s="1"/>
  <c r="N59" i="13"/>
  <c r="O59" i="13"/>
  <c r="P59" i="13"/>
  <c r="O66" i="18"/>
  <c r="N66" i="18"/>
  <c r="M62" i="18"/>
  <c r="V59" i="38" l="1"/>
  <c r="J45" i="19"/>
  <c r="J41" i="19"/>
  <c r="P18" i="19"/>
  <c r="P41" i="19"/>
  <c r="J29" i="19"/>
  <c r="J16" i="19"/>
  <c r="J26" i="19"/>
  <c r="J52" i="19"/>
  <c r="J51" i="19"/>
  <c r="J42" i="19"/>
  <c r="J18" i="19"/>
  <c r="J25" i="19"/>
  <c r="P31" i="19"/>
  <c r="J54" i="19"/>
  <c r="J12" i="19"/>
  <c r="J31" i="19"/>
  <c r="J44" i="19"/>
  <c r="J38" i="19"/>
  <c r="J15" i="19"/>
  <c r="J27" i="19"/>
  <c r="J23" i="19"/>
  <c r="J50" i="19"/>
  <c r="J10" i="19"/>
  <c r="J59" i="19"/>
  <c r="J11" i="19"/>
  <c r="J36" i="19"/>
  <c r="J24" i="19"/>
  <c r="P45" i="19"/>
  <c r="J39" i="19"/>
  <c r="J40" i="19"/>
  <c r="J9" i="19"/>
  <c r="P59" i="19"/>
  <c r="J53" i="19"/>
  <c r="J13" i="19"/>
  <c r="J30" i="19"/>
  <c r="J55" i="19"/>
  <c r="J57" i="19"/>
  <c r="J17" i="19"/>
  <c r="J28" i="19"/>
  <c r="J37" i="19"/>
  <c r="J14" i="19"/>
  <c r="J58" i="19"/>
  <c r="J56" i="19"/>
  <c r="J43" i="19"/>
  <c r="M31" i="19"/>
  <c r="M30" i="19"/>
  <c r="M59" i="19"/>
  <c r="V59" i="13"/>
  <c r="J33" i="19" l="1"/>
  <c r="J20" i="19"/>
  <c r="J63" i="19" s="1"/>
  <c r="J47" i="19"/>
  <c r="J61" i="19"/>
  <c r="L63" i="13"/>
  <c r="M52" i="17"/>
  <c r="L52" i="17"/>
  <c r="K52" i="17"/>
  <c r="L62" i="13" l="1"/>
  <c r="L64" i="13" s="1"/>
  <c r="J62" i="19"/>
  <c r="J64" i="19" s="1"/>
  <c r="M51" i="17"/>
  <c r="M53" i="17" s="1"/>
  <c r="K51" i="17"/>
  <c r="K53" i="17" s="1"/>
  <c r="L51" i="17"/>
  <c r="L53" i="17" s="1"/>
  <c r="AZ138" i="15" l="1"/>
  <c r="AQ138" i="15"/>
  <c r="AY138" i="15" s="1"/>
  <c r="AP138" i="15"/>
  <c r="AX138" i="15" s="1"/>
  <c r="AZ128" i="15"/>
  <c r="AQ128" i="15"/>
  <c r="AY128" i="15" s="1"/>
  <c r="AP128" i="15"/>
  <c r="AX128" i="15" s="1"/>
  <c r="AZ140" i="15"/>
  <c r="AQ140" i="15"/>
  <c r="AY140" i="15" s="1"/>
  <c r="AP140" i="15"/>
  <c r="AX140" i="15" s="1"/>
  <c r="AZ137" i="15"/>
  <c r="AQ137" i="15"/>
  <c r="AY137" i="15" s="1"/>
  <c r="AP137" i="15"/>
  <c r="AX137" i="15" s="1"/>
  <c r="AZ127" i="15"/>
  <c r="AQ127" i="15"/>
  <c r="AY127" i="15" s="1"/>
  <c r="AP127" i="15"/>
  <c r="AX127" i="15" s="1"/>
  <c r="AP139" i="15"/>
  <c r="AX139" i="15" s="1"/>
  <c r="AQ139" i="15"/>
  <c r="AY139" i="15" s="1"/>
  <c r="AZ139" i="15"/>
  <c r="AP129" i="15"/>
  <c r="AX129" i="15" s="1"/>
  <c r="AQ129" i="15"/>
  <c r="AY129" i="15" s="1"/>
  <c r="AZ129" i="15"/>
  <c r="AQ136" i="15"/>
  <c r="AY136" i="15" s="1"/>
  <c r="AP136" i="15"/>
  <c r="AX136" i="15" s="1"/>
  <c r="AZ136" i="15"/>
  <c r="AZ141" i="15"/>
  <c r="AQ141" i="15"/>
  <c r="AY141" i="15" s="1"/>
  <c r="AP141" i="15"/>
  <c r="AX141" i="15" s="1"/>
  <c r="M58" i="18" l="1"/>
  <c r="M58" i="27"/>
  <c r="M56" i="18" l="1"/>
  <c r="J52" i="17"/>
  <c r="M55" i="18"/>
  <c r="M60" i="18"/>
  <c r="M61" i="18"/>
  <c r="I52" i="17"/>
  <c r="M56" i="27"/>
  <c r="M59" i="27" l="1"/>
  <c r="M55" i="27"/>
  <c r="M63" i="13"/>
  <c r="M57" i="27"/>
  <c r="M60" i="27"/>
  <c r="M61" i="27"/>
  <c r="M57" i="18"/>
  <c r="I51" i="17"/>
  <c r="I53" i="17" s="1"/>
  <c r="J51" i="17"/>
  <c r="J53" i="17" s="1"/>
  <c r="M59" i="18"/>
  <c r="M66" i="18" l="1"/>
  <c r="M66" i="27"/>
  <c r="M62" i="13"/>
  <c r="M64" i="13" s="1"/>
  <c r="BB34" i="24" l="1"/>
  <c r="BB47" i="24"/>
  <c r="BA34" i="24" l="1"/>
  <c r="BA47" i="24"/>
  <c r="P45" i="28" l="1"/>
  <c r="P32" i="28"/>
  <c r="AO47" i="24" l="1"/>
  <c r="AO34" i="24"/>
  <c r="AP47" i="24" l="1"/>
  <c r="AP34" i="24"/>
  <c r="AQ47" i="24" l="1"/>
  <c r="AQ34" i="24"/>
  <c r="AG47" i="24" l="1"/>
  <c r="AG34" i="24"/>
  <c r="AH47" i="24" l="1"/>
  <c r="AH34" i="24"/>
  <c r="AI47" i="24" l="1"/>
  <c r="AI34" i="24"/>
  <c r="P33" i="15" l="1"/>
  <c r="H84" i="17" s="1"/>
  <c r="AZ61" i="15"/>
  <c r="P20" i="15"/>
  <c r="H71" i="17" s="1"/>
  <c r="AZ20" i="15"/>
  <c r="P61" i="15"/>
  <c r="H112" i="17" s="1"/>
  <c r="H33" i="15" l="1"/>
  <c r="AE31" i="13"/>
  <c r="H20" i="15"/>
  <c r="AE18" i="13"/>
  <c r="AE45" i="13"/>
  <c r="H47" i="15"/>
  <c r="BB61" i="15"/>
  <c r="BA61" i="15"/>
  <c r="BA20" i="15"/>
  <c r="BB20" i="15"/>
  <c r="H61" i="15"/>
  <c r="AE59" i="13"/>
  <c r="L20" i="15" l="1"/>
  <c r="N20" i="15" s="1"/>
  <c r="L33" i="15"/>
  <c r="K54" i="39"/>
  <c r="K55" i="40"/>
  <c r="K13" i="39"/>
  <c r="K13" i="40"/>
  <c r="K26" i="39"/>
  <c r="K27" i="40"/>
  <c r="K40" i="39"/>
  <c r="K41" i="40"/>
  <c r="L47" i="15"/>
  <c r="N47" i="15" s="1"/>
  <c r="L61" i="15"/>
  <c r="N61" i="15" s="1"/>
  <c r="M45" i="19"/>
  <c r="N33" i="15"/>
  <c r="P18" i="28" l="1"/>
  <c r="P57" i="28"/>
  <c r="P24" i="19" l="1"/>
  <c r="P16" i="19"/>
  <c r="P39" i="19"/>
  <c r="P57" i="19"/>
  <c r="P53" i="28"/>
  <c r="P43" i="28"/>
  <c r="P16" i="28"/>
  <c r="P40" i="28"/>
  <c r="P29" i="28"/>
  <c r="P51" i="28"/>
  <c r="P24" i="28"/>
  <c r="P56" i="28" l="1"/>
  <c r="P36" i="19" l="1"/>
  <c r="P13" i="19"/>
  <c r="P58" i="19"/>
  <c r="P10" i="19"/>
  <c r="P30" i="19"/>
  <c r="P29" i="19"/>
  <c r="P17" i="19"/>
  <c r="P9" i="19"/>
  <c r="P51" i="19"/>
  <c r="P53" i="19"/>
  <c r="P44" i="19"/>
  <c r="P15" i="19"/>
  <c r="P26" i="19"/>
  <c r="P25" i="19"/>
  <c r="P12" i="19"/>
  <c r="P23" i="19"/>
  <c r="P37" i="19"/>
  <c r="P42" i="19"/>
  <c r="P11" i="19"/>
  <c r="P56" i="19"/>
  <c r="P52" i="19"/>
  <c r="P14" i="19"/>
  <c r="P43" i="19"/>
  <c r="P50" i="19"/>
  <c r="P28" i="19"/>
  <c r="P27" i="19"/>
  <c r="P55" i="19"/>
  <c r="P40" i="19"/>
  <c r="P38" i="19"/>
  <c r="P54" i="19"/>
  <c r="P33" i="19" l="1"/>
  <c r="P61" i="19"/>
  <c r="P20" i="19"/>
  <c r="P63" i="19" s="1"/>
  <c r="P47" i="19"/>
  <c r="P9" i="28"/>
  <c r="P12" i="28"/>
  <c r="P14" i="28"/>
  <c r="P28" i="28"/>
  <c r="P13" i="28"/>
  <c r="P26" i="28"/>
  <c r="P23" i="28"/>
  <c r="P25" i="28"/>
  <c r="P55" i="28"/>
  <c r="P59" i="28"/>
  <c r="P15" i="28"/>
  <c r="P58" i="28"/>
  <c r="P10" i="28"/>
  <c r="P50" i="28"/>
  <c r="P42" i="28"/>
  <c r="P38" i="28"/>
  <c r="P11" i="28"/>
  <c r="P54" i="28"/>
  <c r="P17" i="28"/>
  <c r="P52" i="28"/>
  <c r="P27" i="28"/>
  <c r="P37" i="28"/>
  <c r="P39" i="28"/>
  <c r="P41" i="28"/>
  <c r="P31" i="28"/>
  <c r="P44" i="28"/>
  <c r="P62" i="19" l="1"/>
  <c r="P64" i="19" s="1"/>
  <c r="P61" i="28"/>
  <c r="P47" i="28"/>
  <c r="P20" i="28"/>
  <c r="P63" i="28" s="1"/>
  <c r="P30" i="28" l="1"/>
  <c r="P34" i="28" s="1"/>
  <c r="P62" i="28" s="1"/>
  <c r="P64" i="28" s="1"/>
  <c r="P66" i="28" s="1"/>
  <c r="G140" i="15" l="1"/>
  <c r="BA140" i="15" l="1"/>
  <c r="BH140" i="15" s="1"/>
  <c r="BJ140" i="15" l="1"/>
  <c r="BI140" i="15"/>
  <c r="I7" i="19"/>
  <c r="I41" i="19" s="1"/>
  <c r="O7" i="19" l="1"/>
  <c r="L7" i="19"/>
  <c r="I30" i="19"/>
  <c r="I44" i="19"/>
  <c r="I51" i="19"/>
  <c r="I12" i="19"/>
  <c r="I11" i="19"/>
  <c r="I15" i="19"/>
  <c r="I31" i="19"/>
  <c r="I55" i="19"/>
  <c r="I23" i="19"/>
  <c r="I57" i="19"/>
  <c r="I37" i="19"/>
  <c r="I59" i="19"/>
  <c r="I39" i="19"/>
  <c r="I28" i="19"/>
  <c r="I36" i="19"/>
  <c r="I14" i="19"/>
  <c r="I43" i="19"/>
  <c r="I58" i="19"/>
  <c r="I27" i="19"/>
  <c r="I10" i="19"/>
  <c r="I42" i="19"/>
  <c r="I25" i="19"/>
  <c r="I45" i="19"/>
  <c r="I53" i="19"/>
  <c r="I50" i="19"/>
  <c r="I16" i="19"/>
  <c r="I54" i="19"/>
  <c r="I40" i="19"/>
  <c r="I38" i="19"/>
  <c r="I9" i="19"/>
  <c r="I56" i="19"/>
  <c r="I13" i="19"/>
  <c r="I18" i="19"/>
  <c r="I52" i="19"/>
  <c r="I24" i="19"/>
  <c r="I17" i="19"/>
  <c r="I26" i="19"/>
  <c r="I29" i="19"/>
  <c r="L57" i="19" l="1"/>
  <c r="L41" i="19"/>
  <c r="O18" i="19"/>
  <c r="L54" i="19"/>
  <c r="O45" i="19"/>
  <c r="O59" i="19"/>
  <c r="L50" i="19"/>
  <c r="O31" i="19"/>
  <c r="L36" i="19"/>
  <c r="L45" i="19"/>
  <c r="L26" i="19"/>
  <c r="L53" i="19"/>
  <c r="L11" i="19"/>
  <c r="L10" i="19"/>
  <c r="L28" i="19"/>
  <c r="L42" i="19"/>
  <c r="L25" i="19"/>
  <c r="L39" i="19"/>
  <c r="L52" i="19"/>
  <c r="L58" i="19"/>
  <c r="L43" i="19"/>
  <c r="L38" i="19"/>
  <c r="L29" i="19"/>
  <c r="L13" i="19"/>
  <c r="L56" i="19"/>
  <c r="L27" i="19"/>
  <c r="L30" i="19"/>
  <c r="L14" i="19"/>
  <c r="L16" i="19"/>
  <c r="L31" i="19"/>
  <c r="L23" i="19"/>
  <c r="L37" i="19"/>
  <c r="L51" i="19"/>
  <c r="L59" i="19"/>
  <c r="L24" i="19"/>
  <c r="L15" i="19"/>
  <c r="L18" i="19"/>
  <c r="L55" i="19"/>
  <c r="L12" i="19"/>
  <c r="L44" i="19"/>
  <c r="L9" i="19"/>
  <c r="L40" i="19"/>
  <c r="L17" i="19"/>
  <c r="I47" i="19"/>
  <c r="I20" i="19"/>
  <c r="I63" i="19" s="1"/>
  <c r="I61" i="19"/>
  <c r="I33" i="19"/>
  <c r="L20" i="19" l="1"/>
  <c r="L63" i="19" s="1"/>
  <c r="L33" i="19"/>
  <c r="L61" i="19"/>
  <c r="L47" i="19"/>
  <c r="I62" i="19"/>
  <c r="I64" i="19" s="1"/>
  <c r="L62" i="19" l="1"/>
  <c r="L64" i="19" s="1"/>
  <c r="J58" i="15" l="1"/>
  <c r="J55" i="15"/>
  <c r="J53" i="15"/>
  <c r="J56" i="15"/>
  <c r="J54" i="15"/>
  <c r="J57" i="15"/>
  <c r="T61" i="15"/>
  <c r="T54" i="15"/>
  <c r="T60" i="15"/>
  <c r="T56" i="15"/>
  <c r="T55" i="15"/>
  <c r="T57" i="15"/>
  <c r="T59" i="15"/>
  <c r="T58" i="15"/>
  <c r="T47" i="15"/>
  <c r="T53" i="15"/>
  <c r="J52" i="15" l="1"/>
  <c r="T52" i="15"/>
  <c r="P61" i="14"/>
  <c r="T63" i="15" l="1"/>
  <c r="R61" i="15"/>
  <c r="R20" i="15"/>
  <c r="Q61" i="15" l="1"/>
  <c r="Q20" i="15"/>
  <c r="AZ60" i="15" l="1"/>
  <c r="AZ19" i="15"/>
  <c r="P60" i="15"/>
  <c r="H111" i="17" s="1"/>
  <c r="AE17" i="13" l="1"/>
  <c r="H19" i="15"/>
  <c r="K12" i="39" l="1"/>
  <c r="K12" i="40"/>
  <c r="BB19" i="15"/>
  <c r="BA19" i="15" l="1"/>
  <c r="O17" i="19" s="1"/>
  <c r="R19" i="15" l="1"/>
  <c r="Q19" i="15" l="1"/>
  <c r="L19" i="15" l="1"/>
  <c r="M17" i="19" l="1"/>
  <c r="N19" i="15" l="1"/>
  <c r="AE58" i="13" l="1"/>
  <c r="H60" i="15"/>
  <c r="K53" i="39" l="1"/>
  <c r="K54" i="40"/>
  <c r="Q60" i="15" l="1"/>
  <c r="R60" i="15" l="1"/>
  <c r="G137" i="24" l="1"/>
  <c r="H78" i="26" l="1"/>
  <c r="R137" i="24"/>
  <c r="AD137" i="24" l="1"/>
  <c r="AC137" i="24"/>
  <c r="AB137" i="24"/>
  <c r="J59" i="24" l="1"/>
  <c r="P20" i="24"/>
  <c r="H18" i="26" s="1"/>
  <c r="AZ20" i="24"/>
  <c r="J58" i="24"/>
  <c r="J53" i="24"/>
  <c r="J56" i="24"/>
  <c r="J54" i="24"/>
  <c r="J57" i="24"/>
  <c r="T60" i="24"/>
  <c r="T61" i="24"/>
  <c r="J60" i="24"/>
  <c r="J61" i="24"/>
  <c r="J55" i="24"/>
  <c r="T53" i="24"/>
  <c r="T55" i="24"/>
  <c r="T54" i="24"/>
  <c r="T57" i="24"/>
  <c r="T56" i="24"/>
  <c r="T52" i="24"/>
  <c r="T47" i="24"/>
  <c r="J52" i="24" l="1"/>
  <c r="J63" i="24" s="1"/>
  <c r="J61" i="23"/>
  <c r="H19" i="24"/>
  <c r="AE17" i="21"/>
  <c r="H20" i="24"/>
  <c r="AE18" i="21"/>
  <c r="BA20" i="24"/>
  <c r="BB20" i="24"/>
  <c r="H34" i="24"/>
  <c r="L34" i="24" s="1"/>
  <c r="AE32" i="21"/>
  <c r="L20" i="24" l="1"/>
  <c r="N20" i="24" s="1"/>
  <c r="L19" i="24"/>
  <c r="N19" i="24" s="1"/>
  <c r="M32" i="28"/>
  <c r="N34" i="24"/>
  <c r="M18" i="28"/>
  <c r="M17" i="28"/>
  <c r="T58" i="24" l="1"/>
  <c r="R34" i="24" l="1"/>
  <c r="T59" i="24" l="1"/>
  <c r="T63" i="24" s="1"/>
  <c r="P61" i="23"/>
  <c r="R20" i="24"/>
  <c r="Q19" i="24"/>
  <c r="R19" i="24"/>
  <c r="Q20" i="24" l="1"/>
  <c r="AZ59" i="15" l="1"/>
  <c r="P19" i="15"/>
  <c r="H70" i="17" s="1"/>
  <c r="BB60" i="15" l="1"/>
  <c r="BB59" i="15"/>
  <c r="Q62" i="18" l="1"/>
  <c r="S62" i="18"/>
  <c r="P62" i="18"/>
  <c r="R62" i="18"/>
  <c r="Q63" i="18"/>
  <c r="P63" i="18"/>
  <c r="S63" i="18"/>
  <c r="R63" i="18"/>
  <c r="P58" i="38" l="1"/>
  <c r="P57" i="38"/>
  <c r="P58" i="13"/>
  <c r="P57" i="13"/>
  <c r="BA60" i="15"/>
  <c r="O58" i="19" s="1"/>
  <c r="BA59" i="15"/>
  <c r="O57" i="19" s="1"/>
  <c r="L60" i="15" l="1"/>
  <c r="M58" i="19" l="1"/>
  <c r="N60" i="15" l="1"/>
  <c r="J33" i="15" l="1"/>
  <c r="J30" i="15"/>
  <c r="J32" i="15"/>
  <c r="AJ20" i="15" l="1"/>
  <c r="AR20" i="15" l="1"/>
  <c r="A1" i="35" l="1"/>
  <c r="A1" i="24"/>
  <c r="A1" i="27"/>
  <c r="A1" i="25"/>
  <c r="A1" i="22"/>
  <c r="A1" i="23"/>
  <c r="A1" i="21"/>
  <c r="A1" i="28"/>
  <c r="A1" i="20"/>
  <c r="A1" i="26"/>
  <c r="A1" i="36"/>
  <c r="A1" i="15"/>
  <c r="A1" i="18"/>
  <c r="A1" i="16"/>
  <c r="A1" i="1"/>
  <c r="A1" i="14"/>
  <c r="A1" i="13"/>
  <c r="A1" i="19"/>
  <c r="A1" i="11"/>
  <c r="A1" i="17"/>
  <c r="A1" i="33"/>
  <c r="A1" i="32"/>
  <c r="A1" i="31"/>
  <c r="A1" i="30"/>
  <c r="G141" i="24" l="1"/>
  <c r="BA141" i="24" s="1"/>
  <c r="BH141" i="24" l="1"/>
  <c r="BJ141" i="24"/>
  <c r="BI141" i="24"/>
  <c r="L7" i="28" l="1"/>
  <c r="O7" i="28"/>
  <c r="I7" i="28"/>
  <c r="I30" i="28" l="1"/>
  <c r="I25" i="28"/>
  <c r="I9" i="28"/>
  <c r="I11" i="28"/>
  <c r="I52" i="28"/>
  <c r="I31" i="28"/>
  <c r="I57" i="28"/>
  <c r="I15" i="28"/>
  <c r="I50" i="28"/>
  <c r="I40" i="28"/>
  <c r="I27" i="28"/>
  <c r="I10" i="28"/>
  <c r="I13" i="28"/>
  <c r="I44" i="28"/>
  <c r="I32" i="28"/>
  <c r="I38" i="28"/>
  <c r="I12" i="28"/>
  <c r="I18" i="28"/>
  <c r="I59" i="28"/>
  <c r="I51" i="28"/>
  <c r="I29" i="28"/>
  <c r="I45" i="28"/>
  <c r="I42" i="28"/>
  <c r="I37" i="28"/>
  <c r="I24" i="28"/>
  <c r="I53" i="28"/>
  <c r="I17" i="28"/>
  <c r="I54" i="28"/>
  <c r="I43" i="28"/>
  <c r="I23" i="28"/>
  <c r="I26" i="28"/>
  <c r="I41" i="28"/>
  <c r="I39" i="28"/>
  <c r="I55" i="28"/>
  <c r="I16" i="28"/>
  <c r="I14" i="28"/>
  <c r="I28" i="28"/>
  <c r="I56" i="28"/>
  <c r="I58" i="28"/>
  <c r="L30" i="28"/>
  <c r="L25" i="28"/>
  <c r="L27" i="28"/>
  <c r="L31" i="28"/>
  <c r="L39" i="28"/>
  <c r="L44" i="28"/>
  <c r="L57" i="28"/>
  <c r="L41" i="28"/>
  <c r="L32" i="28"/>
  <c r="L50" i="28"/>
  <c r="L56" i="28"/>
  <c r="L28" i="28"/>
  <c r="L58" i="28"/>
  <c r="L18" i="28"/>
  <c r="L16" i="28"/>
  <c r="L24" i="28"/>
  <c r="L42" i="28"/>
  <c r="L43" i="28"/>
  <c r="L45" i="28"/>
  <c r="L11" i="28"/>
  <c r="L51" i="28"/>
  <c r="L15" i="28"/>
  <c r="L13" i="28"/>
  <c r="L38" i="28"/>
  <c r="L55" i="28"/>
  <c r="L9" i="28"/>
  <c r="L12" i="28"/>
  <c r="L37" i="28"/>
  <c r="L14" i="28"/>
  <c r="L59" i="28"/>
  <c r="L40" i="28"/>
  <c r="L53" i="28"/>
  <c r="L54" i="28"/>
  <c r="L10" i="28"/>
  <c r="L52" i="28"/>
  <c r="L17" i="28"/>
  <c r="L29" i="28"/>
  <c r="L23" i="28"/>
  <c r="L26" i="28"/>
  <c r="O45" i="28"/>
  <c r="O32" i="28"/>
  <c r="O18" i="28"/>
  <c r="I47" i="28" l="1"/>
  <c r="G130" i="24"/>
  <c r="H130" i="24" s="1"/>
  <c r="I34" i="28"/>
  <c r="L34" i="28"/>
  <c r="L47" i="28"/>
  <c r="I20" i="28"/>
  <c r="I63" i="28" s="1"/>
  <c r="L20" i="28"/>
  <c r="L63" i="28" s="1"/>
  <c r="L61" i="28"/>
  <c r="I61" i="28"/>
  <c r="L62" i="28" l="1"/>
  <c r="L64" i="28" s="1"/>
  <c r="I62" i="28"/>
  <c r="I64" i="28" s="1"/>
  <c r="O130" i="24"/>
  <c r="J7" i="25" s="1"/>
  <c r="Q130" i="24"/>
  <c r="P7" i="25" s="1"/>
  <c r="P130" i="24"/>
  <c r="M7" i="25" s="1"/>
  <c r="P45" i="25" l="1"/>
  <c r="P32" i="25"/>
  <c r="J45" i="25"/>
  <c r="J32" i="25"/>
  <c r="M40" i="25"/>
  <c r="M37" i="25"/>
  <c r="M12" i="25"/>
  <c r="M39" i="25"/>
  <c r="M50" i="25"/>
  <c r="M28" i="25"/>
  <c r="M9" i="25"/>
  <c r="M56" i="25"/>
  <c r="M15" i="25"/>
  <c r="M53" i="25"/>
  <c r="M29" i="25"/>
  <c r="M44" i="25"/>
  <c r="M41" i="25"/>
  <c r="M17" i="25"/>
  <c r="M54" i="25"/>
  <c r="M23" i="25"/>
  <c r="M11" i="25"/>
  <c r="M13" i="25"/>
  <c r="M26" i="25"/>
  <c r="M30" i="25"/>
  <c r="M32" i="25"/>
  <c r="M10" i="25"/>
  <c r="M51" i="25"/>
  <c r="M45" i="25"/>
  <c r="M43" i="25"/>
  <c r="M31" i="25"/>
  <c r="M42" i="25"/>
  <c r="M16" i="25"/>
  <c r="M27" i="25"/>
  <c r="M14" i="25"/>
  <c r="M55" i="25"/>
  <c r="M52" i="25"/>
  <c r="M57" i="25"/>
  <c r="M24" i="25"/>
  <c r="M18" i="25"/>
  <c r="M58" i="25"/>
  <c r="M25" i="25"/>
  <c r="M38" i="25"/>
  <c r="M59" i="25"/>
  <c r="M47" i="25" l="1"/>
  <c r="M34" i="25"/>
  <c r="M20" i="25"/>
  <c r="M63" i="25" s="1"/>
  <c r="M61" i="25"/>
  <c r="M62" i="25" l="1"/>
  <c r="M64" i="25" s="1"/>
  <c r="AV9" i="15" l="1"/>
  <c r="V9" i="15"/>
  <c r="AF9" i="15"/>
  <c r="AN9" i="15"/>
  <c r="AF47" i="15" l="1"/>
  <c r="AG47" i="15" s="1"/>
  <c r="AN47" i="15"/>
  <c r="AO47" i="15" s="1"/>
  <c r="AV47" i="15"/>
  <c r="AW47" i="15" s="1"/>
  <c r="L58" i="27" l="1"/>
  <c r="O53" i="21" s="1"/>
  <c r="L56" i="27"/>
  <c r="O51" i="21" s="1"/>
  <c r="L64" i="27"/>
  <c r="O59" i="21" s="1"/>
  <c r="L61" i="27"/>
  <c r="O56" i="21" s="1"/>
  <c r="P18" i="25" l="1"/>
  <c r="P59" i="25"/>
  <c r="P53" i="25"/>
  <c r="P24" i="25"/>
  <c r="P40" i="25"/>
  <c r="P44" i="25"/>
  <c r="P17" i="25"/>
  <c r="P56" i="25"/>
  <c r="P31" i="25"/>
  <c r="P51" i="25"/>
  <c r="P55" i="25" l="1"/>
  <c r="P54" i="25"/>
  <c r="P38" i="25"/>
  <c r="P15" i="25"/>
  <c r="P58" i="25"/>
  <c r="P25" i="25"/>
  <c r="P43" i="25"/>
  <c r="P30" i="25"/>
  <c r="P11" i="25"/>
  <c r="P37" i="25"/>
  <c r="P23" i="25"/>
  <c r="P50" i="25"/>
  <c r="P28" i="25"/>
  <c r="P13" i="25"/>
  <c r="P16" i="25"/>
  <c r="P52" i="25"/>
  <c r="P39" i="25"/>
  <c r="P26" i="25"/>
  <c r="P41" i="25"/>
  <c r="P9" i="25"/>
  <c r="P57" i="25"/>
  <c r="P12" i="25"/>
  <c r="P14" i="25"/>
  <c r="P10" i="25"/>
  <c r="P27" i="25"/>
  <c r="P42" i="25"/>
  <c r="P29" i="25"/>
  <c r="P34" i="25" l="1"/>
  <c r="P20" i="25"/>
  <c r="P63" i="25" s="1"/>
  <c r="P47" i="25"/>
  <c r="P61" i="25"/>
  <c r="L60" i="27" l="1"/>
  <c r="O55" i="21" s="1"/>
  <c r="L55" i="27"/>
  <c r="P62" i="25"/>
  <c r="P64" i="25" s="1"/>
  <c r="L57" i="27"/>
  <c r="O52" i="21" s="1"/>
  <c r="L62" i="27"/>
  <c r="O57" i="21" s="1"/>
  <c r="L59" i="27"/>
  <c r="O54" i="21" s="1"/>
  <c r="L63" i="27" l="1"/>
  <c r="O58" i="21" s="1"/>
  <c r="O50" i="21"/>
  <c r="O61" i="21" l="1"/>
  <c r="L66" i="27"/>
  <c r="V9" i="24" l="1"/>
  <c r="AF9" i="24"/>
  <c r="AN9" i="24"/>
  <c r="AV9" i="24"/>
  <c r="L62" i="18" l="1"/>
  <c r="L63" i="18"/>
  <c r="O58" i="13" l="1"/>
  <c r="O58" i="38"/>
  <c r="O57" i="13"/>
  <c r="O57" i="38"/>
  <c r="L57" i="18" l="1"/>
  <c r="L60" i="18"/>
  <c r="O52" i="13" l="1"/>
  <c r="O52" i="38"/>
  <c r="O55" i="13"/>
  <c r="O55" i="38"/>
  <c r="L56" i="18"/>
  <c r="L61" i="18"/>
  <c r="L59" i="18"/>
  <c r="L58" i="18"/>
  <c r="L55" i="18"/>
  <c r="O50" i="38" s="1"/>
  <c r="O51" i="13" l="1"/>
  <c r="O51" i="38"/>
  <c r="O53" i="13"/>
  <c r="O53" i="38"/>
  <c r="O56" i="13"/>
  <c r="O56" i="38"/>
  <c r="O54" i="13"/>
  <c r="O54" i="38"/>
  <c r="L66" i="18"/>
  <c r="O50" i="13"/>
  <c r="O61" i="38" l="1"/>
  <c r="O61" i="13"/>
  <c r="G129" i="15" l="1"/>
  <c r="H129" i="15"/>
  <c r="O129" i="15" l="1"/>
  <c r="J7" i="16" s="1"/>
  <c r="P129" i="15"/>
  <c r="M7" i="16" s="1"/>
  <c r="Q129" i="15"/>
  <c r="P7" i="16" s="1"/>
  <c r="P39" i="16" l="1"/>
  <c r="P43" i="16"/>
  <c r="P50" i="16"/>
  <c r="P54" i="16"/>
  <c r="P58" i="16"/>
  <c r="P9" i="16"/>
  <c r="P13" i="16"/>
  <c r="P17" i="16"/>
  <c r="P24" i="16"/>
  <c r="P28" i="16"/>
  <c r="P38" i="16"/>
  <c r="P42" i="16"/>
  <c r="P53" i="16"/>
  <c r="P57" i="16"/>
  <c r="P12" i="16"/>
  <c r="P16" i="16"/>
  <c r="P23" i="16"/>
  <c r="P27" i="16"/>
  <c r="P37" i="16"/>
  <c r="P41" i="16"/>
  <c r="P45" i="16"/>
  <c r="P52" i="16"/>
  <c r="P56" i="16"/>
  <c r="P11" i="16"/>
  <c r="P15" i="16"/>
  <c r="P26" i="16"/>
  <c r="P30" i="16"/>
  <c r="P36" i="16"/>
  <c r="P40" i="16"/>
  <c r="P44" i="16"/>
  <c r="P51" i="16"/>
  <c r="P55" i="16"/>
  <c r="P59" i="16"/>
  <c r="P10" i="16"/>
  <c r="P18" i="16"/>
  <c r="P14" i="16"/>
  <c r="P25" i="16"/>
  <c r="P29" i="16"/>
  <c r="M38" i="16"/>
  <c r="M42" i="16"/>
  <c r="M53" i="16"/>
  <c r="M57" i="16"/>
  <c r="M12" i="16"/>
  <c r="M16" i="16"/>
  <c r="M23" i="16"/>
  <c r="M27" i="16"/>
  <c r="M31" i="16"/>
  <c r="M37" i="16"/>
  <c r="M41" i="16"/>
  <c r="M45" i="16"/>
  <c r="M52" i="16"/>
  <c r="M56" i="16"/>
  <c r="M11" i="16"/>
  <c r="M15" i="16"/>
  <c r="M26" i="16"/>
  <c r="M30" i="16"/>
  <c r="M36" i="16"/>
  <c r="M40" i="16"/>
  <c r="M44" i="16"/>
  <c r="M51" i="16"/>
  <c r="M55" i="16"/>
  <c r="M59" i="16"/>
  <c r="M10" i="16"/>
  <c r="M14" i="16"/>
  <c r="M18" i="16"/>
  <c r="M25" i="16"/>
  <c r="M29" i="16"/>
  <c r="M39" i="16"/>
  <c r="M43" i="16"/>
  <c r="M50" i="16"/>
  <c r="M54" i="16"/>
  <c r="M58" i="16"/>
  <c r="M9" i="16"/>
  <c r="M13" i="16"/>
  <c r="M24" i="16"/>
  <c r="M17" i="16"/>
  <c r="M28" i="16"/>
  <c r="J45" i="16"/>
  <c r="J59" i="16"/>
  <c r="J18" i="16"/>
  <c r="M61" i="16" l="1"/>
  <c r="M20" i="16"/>
  <c r="M63" i="16" s="1"/>
  <c r="P20" i="16"/>
  <c r="P63" i="16" s="1"/>
  <c r="M33" i="16"/>
  <c r="P47" i="16"/>
  <c r="P61" i="16"/>
  <c r="M47" i="16"/>
  <c r="P33" i="16"/>
  <c r="M62" i="16" l="1"/>
  <c r="M64" i="16" s="1"/>
  <c r="P62" i="16"/>
  <c r="P64" i="16" s="1"/>
  <c r="G137" i="15" l="1"/>
  <c r="R137" i="15" s="1"/>
  <c r="G44" i="11"/>
  <c r="G135" i="15" s="1"/>
  <c r="I131" i="17" l="1"/>
  <c r="I134" i="17" s="1"/>
  <c r="AB137" i="15"/>
  <c r="AB142" i="15" s="1"/>
  <c r="H159" i="15"/>
  <c r="AC137" i="15"/>
  <c r="AC142" i="15" s="1"/>
  <c r="H160" i="15"/>
  <c r="AD137" i="15"/>
  <c r="AD142" i="15" s="1"/>
  <c r="R142" i="15"/>
  <c r="H157" i="15" s="1"/>
  <c r="H158" i="15"/>
  <c r="M60" i="17"/>
  <c r="H5" i="17"/>
  <c r="M129" i="17"/>
  <c r="H161" i="15" l="1"/>
  <c r="K7" i="38"/>
  <c r="K7" i="13"/>
  <c r="M7" i="38"/>
  <c r="M7" i="13"/>
  <c r="L7" i="38"/>
  <c r="L7" i="13"/>
  <c r="L67" i="13" l="1"/>
  <c r="M67" i="38"/>
  <c r="J33" i="36"/>
  <c r="J60" i="36"/>
  <c r="J48" i="36"/>
  <c r="J8" i="36"/>
  <c r="J35" i="36"/>
  <c r="J46" i="36"/>
  <c r="U7" i="13"/>
  <c r="M67" i="13"/>
  <c r="U7" i="38"/>
  <c r="L67" i="38"/>
  <c r="P48" i="36" l="1"/>
  <c r="P8" i="36"/>
  <c r="P35" i="36"/>
  <c r="P46" i="36"/>
  <c r="P33" i="36"/>
  <c r="P60" i="36"/>
  <c r="G132" i="24" l="1"/>
  <c r="H107" i="27" l="1"/>
  <c r="AE132" i="24"/>
  <c r="AO132" i="24" l="1"/>
  <c r="H8" i="27" s="1"/>
  <c r="AZ132" i="24"/>
  <c r="P8" i="27" s="1"/>
  <c r="AQ132" i="24"/>
  <c r="L8" i="27" s="1"/>
  <c r="AW132" i="24" l="1"/>
  <c r="AY132" i="24"/>
  <c r="AF65" i="38" l="1"/>
  <c r="G129" i="24" l="1"/>
  <c r="H129" i="24" s="1"/>
  <c r="G128" i="15"/>
  <c r="H128" i="15" s="1"/>
  <c r="O128" i="15" l="1"/>
  <c r="P128" i="15"/>
  <c r="Q128" i="15"/>
  <c r="O129" i="24"/>
  <c r="P129" i="24"/>
  <c r="Q129" i="24"/>
  <c r="O7" i="25" l="1"/>
  <c r="L7" i="16"/>
  <c r="I7" i="16"/>
  <c r="L7" i="25"/>
  <c r="I7" i="25"/>
  <c r="O7" i="16"/>
  <c r="O12" i="16" l="1"/>
  <c r="O23" i="16"/>
  <c r="O15" i="16"/>
  <c r="O26" i="16"/>
  <c r="O13" i="16"/>
  <c r="O24" i="16"/>
  <c r="O16" i="16"/>
  <c r="O14" i="16"/>
  <c r="O9" i="16"/>
  <c r="O37" i="16"/>
  <c r="O45" i="16"/>
  <c r="O56" i="16"/>
  <c r="O10" i="16"/>
  <c r="O25" i="16"/>
  <c r="O29" i="16"/>
  <c r="O40" i="16"/>
  <c r="O51" i="16"/>
  <c r="O59" i="16"/>
  <c r="O11" i="16"/>
  <c r="O17" i="16"/>
  <c r="O43" i="16"/>
  <c r="O54" i="16"/>
  <c r="O18" i="16"/>
  <c r="O38" i="16"/>
  <c r="O57" i="16"/>
  <c r="O27" i="16"/>
  <c r="O30" i="16"/>
  <c r="O41" i="16"/>
  <c r="O52" i="16"/>
  <c r="O36" i="16"/>
  <c r="O44" i="16"/>
  <c r="O55" i="16"/>
  <c r="O39" i="16"/>
  <c r="O50" i="16"/>
  <c r="O58" i="16"/>
  <c r="O53" i="16"/>
  <c r="O28" i="16"/>
  <c r="O31" i="16"/>
  <c r="O42" i="16"/>
  <c r="I10" i="16"/>
  <c r="I18" i="16"/>
  <c r="I13" i="16"/>
  <c r="I24" i="16"/>
  <c r="I11" i="16"/>
  <c r="I14" i="16"/>
  <c r="I25" i="16"/>
  <c r="I12" i="16"/>
  <c r="I17" i="16"/>
  <c r="I29" i="16"/>
  <c r="I43" i="16"/>
  <c r="I54" i="16"/>
  <c r="I38" i="16"/>
  <c r="I57" i="16"/>
  <c r="I26" i="16"/>
  <c r="I30" i="16"/>
  <c r="I41" i="16"/>
  <c r="I52" i="16"/>
  <c r="I27" i="16"/>
  <c r="I36" i="16"/>
  <c r="I44" i="16"/>
  <c r="I55" i="16"/>
  <c r="I39" i="16"/>
  <c r="I50" i="16"/>
  <c r="I58" i="16"/>
  <c r="I23" i="16"/>
  <c r="I28" i="16"/>
  <c r="I31" i="16"/>
  <c r="I42" i="16"/>
  <c r="I53" i="16"/>
  <c r="I15" i="16"/>
  <c r="I37" i="16"/>
  <c r="I45" i="16"/>
  <c r="I56" i="16"/>
  <c r="I51" i="16"/>
  <c r="I16" i="16"/>
  <c r="I59" i="16"/>
  <c r="I40" i="16"/>
  <c r="I9" i="16"/>
  <c r="I13" i="25"/>
  <c r="I24" i="25"/>
  <c r="I32" i="25"/>
  <c r="I43" i="25"/>
  <c r="I54" i="25"/>
  <c r="I16" i="25"/>
  <c r="I27" i="25"/>
  <c r="I38" i="25"/>
  <c r="I57" i="25"/>
  <c r="I11" i="25"/>
  <c r="I30" i="25"/>
  <c r="I41" i="25"/>
  <c r="I52" i="25"/>
  <c r="I14" i="25"/>
  <c r="I25" i="25"/>
  <c r="I44" i="25"/>
  <c r="I55" i="25"/>
  <c r="I9" i="25"/>
  <c r="I17" i="25"/>
  <c r="I28" i="25"/>
  <c r="I39" i="25"/>
  <c r="I50" i="25"/>
  <c r="I58" i="25"/>
  <c r="I12" i="25"/>
  <c r="I23" i="25"/>
  <c r="I31" i="25"/>
  <c r="I42" i="25"/>
  <c r="I53" i="25"/>
  <c r="I15" i="25"/>
  <c r="I26" i="25"/>
  <c r="I37" i="25"/>
  <c r="I45" i="25"/>
  <c r="I56" i="25"/>
  <c r="I51" i="25"/>
  <c r="I29" i="25"/>
  <c r="I59" i="25"/>
  <c r="I10" i="25"/>
  <c r="I40" i="25"/>
  <c r="I18" i="25"/>
  <c r="L18" i="16"/>
  <c r="L59" i="16"/>
  <c r="O15" i="25"/>
  <c r="O26" i="25"/>
  <c r="O37" i="25"/>
  <c r="O45" i="25"/>
  <c r="O56" i="25"/>
  <c r="O10" i="25"/>
  <c r="O18" i="25"/>
  <c r="O29" i="25"/>
  <c r="O40" i="25"/>
  <c r="O51" i="25"/>
  <c r="O59" i="25"/>
  <c r="O13" i="25"/>
  <c r="O24" i="25"/>
  <c r="O32" i="25"/>
  <c r="O43" i="25"/>
  <c r="O54" i="25"/>
  <c r="O16" i="25"/>
  <c r="O27" i="25"/>
  <c r="O38" i="25"/>
  <c r="O57" i="25"/>
  <c r="O11" i="25"/>
  <c r="O30" i="25"/>
  <c r="O41" i="25"/>
  <c r="O52" i="25"/>
  <c r="O14" i="25"/>
  <c r="O25" i="25"/>
  <c r="O44" i="25"/>
  <c r="O55" i="25"/>
  <c r="O9" i="25"/>
  <c r="O17" i="25"/>
  <c r="O28" i="25"/>
  <c r="O39" i="25"/>
  <c r="O50" i="25"/>
  <c r="O58" i="25"/>
  <c r="O23" i="25"/>
  <c r="O53" i="25"/>
  <c r="O31" i="25"/>
  <c r="O12" i="25"/>
  <c r="O42" i="25"/>
  <c r="O34" i="25" l="1"/>
  <c r="O20" i="25"/>
  <c r="O63" i="25" s="1"/>
  <c r="I33" i="16"/>
  <c r="I20" i="25"/>
  <c r="I63" i="25" s="1"/>
  <c r="O61" i="16"/>
  <c r="O33" i="16"/>
  <c r="I34" i="25"/>
  <c r="I61" i="16"/>
  <c r="O20" i="16"/>
  <c r="O63" i="16" s="1"/>
  <c r="I20" i="16"/>
  <c r="I63" i="16" s="1"/>
  <c r="O61" i="25"/>
  <c r="I47" i="25"/>
  <c r="O47" i="25"/>
  <c r="I61" i="25"/>
  <c r="O47" i="16"/>
  <c r="I47" i="16"/>
  <c r="O62" i="16" l="1"/>
  <c r="O64" i="16" s="1"/>
  <c r="I62" i="16"/>
  <c r="I64" i="16" s="1"/>
  <c r="O62" i="25"/>
  <c r="O64" i="25" s="1"/>
  <c r="I62" i="25"/>
  <c r="I64" i="25" s="1"/>
  <c r="G128" i="24" l="1"/>
  <c r="H128" i="24" s="1"/>
  <c r="G33" i="20"/>
  <c r="G127" i="15" l="1"/>
  <c r="H127" i="15" s="1"/>
  <c r="G35" i="11"/>
  <c r="G127" i="24"/>
  <c r="P128" i="24"/>
  <c r="Q128" i="24"/>
  <c r="O128" i="24"/>
  <c r="H151" i="24"/>
  <c r="H143" i="24"/>
  <c r="H150" i="24" s="1"/>
  <c r="H152" i="24"/>
  <c r="H153" i="24"/>
  <c r="K7" i="25" l="1"/>
  <c r="P143" i="24"/>
  <c r="H8" i="35"/>
  <c r="H7" i="21"/>
  <c r="J7" i="21"/>
  <c r="J8" i="35"/>
  <c r="N7" i="25"/>
  <c r="Q143" i="24"/>
  <c r="I7" i="21"/>
  <c r="I8" i="35"/>
  <c r="G126" i="15"/>
  <c r="H7" i="25"/>
  <c r="O143" i="24"/>
  <c r="H154" i="24"/>
  <c r="O127" i="15"/>
  <c r="P127" i="15"/>
  <c r="Q127" i="15"/>
  <c r="H152" i="15"/>
  <c r="H142" i="15"/>
  <c r="H149" i="15" s="1"/>
  <c r="H150" i="15"/>
  <c r="H151" i="15"/>
  <c r="N54" i="25" l="1"/>
  <c r="J54" i="21" s="1"/>
  <c r="N57" i="25"/>
  <c r="J57" i="21" s="1"/>
  <c r="N29" i="25"/>
  <c r="J29" i="21" s="1"/>
  <c r="N31" i="25"/>
  <c r="J31" i="21" s="1"/>
  <c r="N11" i="25"/>
  <c r="J11" i="21" s="1"/>
  <c r="N16" i="25"/>
  <c r="J16" i="21" s="1"/>
  <c r="N18" i="25"/>
  <c r="J18" i="21" s="1"/>
  <c r="N42" i="25"/>
  <c r="J42" i="21" s="1"/>
  <c r="N28" i="25"/>
  <c r="J28" i="21" s="1"/>
  <c r="N30" i="25"/>
  <c r="J30" i="21" s="1"/>
  <c r="N55" i="25"/>
  <c r="J55" i="21" s="1"/>
  <c r="N53" i="25"/>
  <c r="J53" i="21" s="1"/>
  <c r="N27" i="25"/>
  <c r="J27" i="21" s="1"/>
  <c r="N52" i="25"/>
  <c r="J52" i="21" s="1"/>
  <c r="N50" i="25"/>
  <c r="N12" i="25"/>
  <c r="J12" i="21" s="1"/>
  <c r="N24" i="25"/>
  <c r="J24" i="21" s="1"/>
  <c r="N26" i="25"/>
  <c r="J26" i="21" s="1"/>
  <c r="N17" i="25"/>
  <c r="J17" i="21" s="1"/>
  <c r="N14" i="25"/>
  <c r="J14" i="21" s="1"/>
  <c r="N23" i="25"/>
  <c r="N13" i="25"/>
  <c r="J13" i="21" s="1"/>
  <c r="N38" i="25"/>
  <c r="J38" i="21" s="1"/>
  <c r="N25" i="25"/>
  <c r="J25" i="21" s="1"/>
  <c r="N15" i="25"/>
  <c r="J15" i="21" s="1"/>
  <c r="N44" i="25"/>
  <c r="J44" i="21" s="1"/>
  <c r="N56" i="25"/>
  <c r="J56" i="21" s="1"/>
  <c r="N51" i="25"/>
  <c r="J51" i="21" s="1"/>
  <c r="N59" i="25"/>
  <c r="J59" i="21" s="1"/>
  <c r="N37" i="25"/>
  <c r="N10" i="25"/>
  <c r="J10" i="21" s="1"/>
  <c r="N58" i="25"/>
  <c r="J58" i="21" s="1"/>
  <c r="N9" i="25"/>
  <c r="N43" i="25"/>
  <c r="J43" i="21" s="1"/>
  <c r="N41" i="25"/>
  <c r="J41" i="21" s="1"/>
  <c r="N39" i="25"/>
  <c r="J39" i="21" s="1"/>
  <c r="N40" i="25"/>
  <c r="J40" i="21" s="1"/>
  <c r="N32" i="25"/>
  <c r="J32" i="21" s="1"/>
  <c r="N45" i="25"/>
  <c r="J45" i="21" s="1"/>
  <c r="I7" i="13"/>
  <c r="I7" i="38"/>
  <c r="T7" i="21"/>
  <c r="H7" i="16"/>
  <c r="O142" i="15"/>
  <c r="H45" i="25"/>
  <c r="H45" i="21" s="1"/>
  <c r="H32" i="25"/>
  <c r="H32" i="21" s="1"/>
  <c r="P8" i="35"/>
  <c r="J7" i="13"/>
  <c r="J7" i="38"/>
  <c r="N7" i="16"/>
  <c r="Q142" i="15"/>
  <c r="H7" i="13"/>
  <c r="H7" i="38"/>
  <c r="H153" i="15"/>
  <c r="M154" i="15"/>
  <c r="K7" i="16"/>
  <c r="P142" i="15"/>
  <c r="K11" i="25"/>
  <c r="K29" i="25"/>
  <c r="K54" i="25"/>
  <c r="K40" i="25"/>
  <c r="K28" i="25"/>
  <c r="K9" i="25"/>
  <c r="K39" i="25"/>
  <c r="K13" i="25"/>
  <c r="K17" i="25"/>
  <c r="K37" i="25"/>
  <c r="K42" i="25"/>
  <c r="K10" i="25"/>
  <c r="K59" i="25"/>
  <c r="K12" i="25"/>
  <c r="K25" i="25"/>
  <c r="K50" i="25"/>
  <c r="K45" i="25"/>
  <c r="K24" i="25"/>
  <c r="K55" i="25"/>
  <c r="K52" i="25"/>
  <c r="K15" i="25"/>
  <c r="K16" i="25"/>
  <c r="K31" i="25"/>
  <c r="K23" i="25"/>
  <c r="K57" i="25"/>
  <c r="K18" i="25"/>
  <c r="K56" i="25"/>
  <c r="K32" i="25"/>
  <c r="K51" i="25"/>
  <c r="K43" i="25"/>
  <c r="K26" i="25"/>
  <c r="K38" i="25"/>
  <c r="K27" i="25"/>
  <c r="K30" i="25"/>
  <c r="K58" i="25"/>
  <c r="K14" i="25"/>
  <c r="K41" i="25"/>
  <c r="K53" i="25"/>
  <c r="K44" i="25"/>
  <c r="T7" i="38" l="1"/>
  <c r="K34" i="25"/>
  <c r="K61" i="25"/>
  <c r="N44" i="16"/>
  <c r="N27" i="16"/>
  <c r="N28" i="16"/>
  <c r="N57" i="16"/>
  <c r="N55" i="16"/>
  <c r="N23" i="16"/>
  <c r="N56" i="16"/>
  <c r="N36" i="16"/>
  <c r="N53" i="16"/>
  <c r="N42" i="16"/>
  <c r="N15" i="16"/>
  <c r="N29" i="16"/>
  <c r="N16" i="16"/>
  <c r="N51" i="16"/>
  <c r="N40" i="16"/>
  <c r="N52" i="16"/>
  <c r="N54" i="16"/>
  <c r="N59" i="16"/>
  <c r="N30" i="16"/>
  <c r="N14" i="16"/>
  <c r="N31" i="16"/>
  <c r="N58" i="16"/>
  <c r="N9" i="16"/>
  <c r="N39" i="16"/>
  <c r="N13" i="16"/>
  <c r="N45" i="16"/>
  <c r="N37" i="16"/>
  <c r="N11" i="16"/>
  <c r="N38" i="16"/>
  <c r="N26" i="16"/>
  <c r="N43" i="16"/>
  <c r="N10" i="16"/>
  <c r="N17" i="16"/>
  <c r="N50" i="16"/>
  <c r="N18" i="16"/>
  <c r="N24" i="16"/>
  <c r="N25" i="16"/>
  <c r="N12" i="16"/>
  <c r="N41" i="16"/>
  <c r="I8" i="36"/>
  <c r="I60" i="36"/>
  <c r="I33" i="36"/>
  <c r="I46" i="36"/>
  <c r="I35" i="36"/>
  <c r="I48" i="36"/>
  <c r="J59" i="35"/>
  <c r="J26" i="35"/>
  <c r="J13" i="35"/>
  <c r="J43" i="35"/>
  <c r="J46" i="35"/>
  <c r="N61" i="25"/>
  <c r="J50" i="21"/>
  <c r="N47" i="25"/>
  <c r="J37" i="21"/>
  <c r="J14" i="35"/>
  <c r="J53" i="35"/>
  <c r="J17" i="35"/>
  <c r="J41" i="35"/>
  <c r="J60" i="35"/>
  <c r="N34" i="25"/>
  <c r="J23" i="21"/>
  <c r="J28" i="35"/>
  <c r="J12" i="35"/>
  <c r="H18" i="16"/>
  <c r="H45" i="16"/>
  <c r="H59" i="16"/>
  <c r="J40" i="35"/>
  <c r="J52" i="35"/>
  <c r="J15" i="35"/>
  <c r="J54" i="35"/>
  <c r="J32" i="35"/>
  <c r="H33" i="35"/>
  <c r="J39" i="35"/>
  <c r="K20" i="25"/>
  <c r="K63" i="25" s="1"/>
  <c r="H46" i="35"/>
  <c r="J42" i="35"/>
  <c r="J57" i="35"/>
  <c r="J18" i="35"/>
  <c r="J56" i="35"/>
  <c r="J30" i="35"/>
  <c r="J11" i="35"/>
  <c r="J19" i="35"/>
  <c r="K53" i="16"/>
  <c r="K51" i="16"/>
  <c r="K26" i="16"/>
  <c r="K30" i="16"/>
  <c r="K39" i="16"/>
  <c r="K18" i="16"/>
  <c r="K41" i="16"/>
  <c r="K42" i="16"/>
  <c r="K25" i="16"/>
  <c r="K57" i="16"/>
  <c r="K12" i="16"/>
  <c r="K52" i="16"/>
  <c r="K28" i="16"/>
  <c r="K27" i="16"/>
  <c r="K13" i="16"/>
  <c r="K44" i="16"/>
  <c r="K11" i="16"/>
  <c r="K36" i="16"/>
  <c r="K17" i="16"/>
  <c r="K54" i="16"/>
  <c r="K10" i="16"/>
  <c r="K23" i="16"/>
  <c r="K59" i="16"/>
  <c r="K37" i="16"/>
  <c r="K24" i="16"/>
  <c r="K56" i="16"/>
  <c r="K31" i="16"/>
  <c r="K14" i="16"/>
  <c r="K50" i="16"/>
  <c r="K45" i="16"/>
  <c r="K55" i="16"/>
  <c r="K40" i="16"/>
  <c r="K43" i="16"/>
  <c r="K58" i="16"/>
  <c r="K29" i="16"/>
  <c r="K9" i="16"/>
  <c r="K15" i="16"/>
  <c r="K16" i="16"/>
  <c r="K38" i="16"/>
  <c r="J33" i="35"/>
  <c r="K47" i="25"/>
  <c r="H33" i="36"/>
  <c r="H35" i="36"/>
  <c r="H48" i="36"/>
  <c r="H8" i="36"/>
  <c r="H46" i="36"/>
  <c r="T7" i="13"/>
  <c r="H60" i="36"/>
  <c r="J44" i="35"/>
  <c r="J45" i="35"/>
  <c r="J27" i="35"/>
  <c r="J31" i="35"/>
  <c r="J58" i="35"/>
  <c r="N20" i="25"/>
  <c r="N63" i="25" s="1"/>
  <c r="J9" i="21"/>
  <c r="J16" i="35"/>
  <c r="J25" i="35"/>
  <c r="J29" i="35"/>
  <c r="J55" i="35"/>
  <c r="J27" i="13" l="1"/>
  <c r="J27" i="38"/>
  <c r="J13" i="38"/>
  <c r="J13" i="13"/>
  <c r="J39" i="13"/>
  <c r="J39" i="38"/>
  <c r="N47" i="16"/>
  <c r="J36" i="38"/>
  <c r="J36" i="13"/>
  <c r="J24" i="35"/>
  <c r="J34" i="21"/>
  <c r="J41" i="13"/>
  <c r="J41" i="38"/>
  <c r="J43" i="38"/>
  <c r="J43" i="13"/>
  <c r="N20" i="16"/>
  <c r="N63" i="16" s="1"/>
  <c r="J9" i="13"/>
  <c r="J9" i="38"/>
  <c r="J40" i="38"/>
  <c r="J40" i="13"/>
  <c r="J56" i="13"/>
  <c r="J56" i="38"/>
  <c r="J45" i="38"/>
  <c r="J45" i="13"/>
  <c r="J53" i="38"/>
  <c r="J53" i="13"/>
  <c r="J10" i="38"/>
  <c r="J10" i="13"/>
  <c r="J52" i="38"/>
  <c r="J52" i="13"/>
  <c r="J20" i="21"/>
  <c r="J10" i="35"/>
  <c r="K47" i="16"/>
  <c r="H59" i="38"/>
  <c r="H59" i="13"/>
  <c r="N62" i="25"/>
  <c r="N64" i="25" s="1"/>
  <c r="J12" i="13"/>
  <c r="J12" i="38"/>
  <c r="J26" i="38"/>
  <c r="J26" i="13"/>
  <c r="J58" i="13"/>
  <c r="J58" i="38"/>
  <c r="J51" i="38"/>
  <c r="J51" i="13"/>
  <c r="N33" i="16"/>
  <c r="J23" i="38"/>
  <c r="J23" i="13"/>
  <c r="K33" i="16"/>
  <c r="J51" i="35"/>
  <c r="J61" i="21"/>
  <c r="J62" i="35" s="1"/>
  <c r="J59" i="13"/>
  <c r="J59" i="38"/>
  <c r="J54" i="38"/>
  <c r="J54" i="13"/>
  <c r="H45" i="38"/>
  <c r="H45" i="13"/>
  <c r="J25" i="13"/>
  <c r="J25" i="38"/>
  <c r="J38" i="38"/>
  <c r="J38" i="13"/>
  <c r="J31" i="38"/>
  <c r="J31" i="13"/>
  <c r="J16" i="13"/>
  <c r="J16" i="38"/>
  <c r="J55" i="13"/>
  <c r="J55" i="38"/>
  <c r="K62" i="25"/>
  <c r="K64" i="25" s="1"/>
  <c r="J42" i="38"/>
  <c r="J42" i="13"/>
  <c r="K61" i="16"/>
  <c r="J44" i="13"/>
  <c r="J44" i="38"/>
  <c r="K20" i="16"/>
  <c r="K63" i="16" s="1"/>
  <c r="H18" i="13"/>
  <c r="H18" i="38"/>
  <c r="J38" i="35"/>
  <c r="J47" i="21"/>
  <c r="J48" i="35" s="1"/>
  <c r="J24" i="38"/>
  <c r="J24" i="13"/>
  <c r="J11" i="38"/>
  <c r="J11" i="13"/>
  <c r="J14" i="38"/>
  <c r="J14" i="13"/>
  <c r="J29" i="13"/>
  <c r="J29" i="38"/>
  <c r="J57" i="13"/>
  <c r="J57" i="38"/>
  <c r="I18" i="13"/>
  <c r="I18" i="38"/>
  <c r="N61" i="16"/>
  <c r="J50" i="38"/>
  <c r="J50" i="13"/>
  <c r="J17" i="38"/>
  <c r="J17" i="13"/>
  <c r="O33" i="36"/>
  <c r="O46" i="36"/>
  <c r="O60" i="36"/>
  <c r="O35" i="36"/>
  <c r="O48" i="36"/>
  <c r="O8" i="36"/>
  <c r="I59" i="38"/>
  <c r="I59" i="13"/>
  <c r="J18" i="38"/>
  <c r="J18" i="13"/>
  <c r="J37" i="38"/>
  <c r="J37" i="13"/>
  <c r="J30" i="13"/>
  <c r="J30" i="38"/>
  <c r="J15" i="38"/>
  <c r="J15" i="13"/>
  <c r="J28" i="13"/>
  <c r="J28" i="38"/>
  <c r="K62" i="16" l="1"/>
  <c r="K64" i="16" s="1"/>
  <c r="J20" i="13"/>
  <c r="J63" i="13" s="1"/>
  <c r="J47" i="38"/>
  <c r="J33" i="13"/>
  <c r="J61" i="13"/>
  <c r="J33" i="38"/>
  <c r="I19" i="36"/>
  <c r="J61" i="38"/>
  <c r="N62" i="16"/>
  <c r="N64" i="16" s="1"/>
  <c r="I59" i="36"/>
  <c r="T18" i="38"/>
  <c r="J63" i="21"/>
  <c r="J21" i="35"/>
  <c r="J64" i="35" s="1"/>
  <c r="H45" i="36"/>
  <c r="H59" i="36"/>
  <c r="T59" i="13"/>
  <c r="O59" i="36" s="1"/>
  <c r="H19" i="36"/>
  <c r="T18" i="13"/>
  <c r="O19" i="36" s="1"/>
  <c r="T59" i="38"/>
  <c r="J20" i="38"/>
  <c r="J63" i="38" s="1"/>
  <c r="J35" i="35"/>
  <c r="J63" i="35" s="1"/>
  <c r="J65" i="35" s="1"/>
  <c r="J62" i="21"/>
  <c r="J47" i="13"/>
  <c r="J64" i="21" l="1"/>
  <c r="J67" i="21" s="1"/>
  <c r="J62" i="13"/>
  <c r="J64" i="13" s="1"/>
  <c r="J67" i="13" s="1"/>
  <c r="J62" i="38"/>
  <c r="J64" i="38" s="1"/>
  <c r="J67" i="38" s="1"/>
  <c r="S56" i="1" l="1"/>
  <c r="AZ58" i="15" s="1"/>
  <c r="S54" i="1"/>
  <c r="AZ56" i="15" s="1"/>
  <c r="J53" i="1"/>
  <c r="P55" i="15" s="1"/>
  <c r="H106" i="17" s="1"/>
  <c r="S53" i="1"/>
  <c r="AZ55" i="15" s="1"/>
  <c r="S50" i="1"/>
  <c r="S44" i="1"/>
  <c r="AZ46" i="15" s="1"/>
  <c r="J41" i="1"/>
  <c r="P43" i="15" s="1"/>
  <c r="H94" i="17" s="1"/>
  <c r="S43" i="1"/>
  <c r="AZ45" i="15" s="1"/>
  <c r="S42" i="1"/>
  <c r="AZ44" i="15" s="1"/>
  <c r="S40" i="1"/>
  <c r="AZ42" i="15" s="1"/>
  <c r="J38" i="1"/>
  <c r="P40" i="15" s="1"/>
  <c r="H91" i="17" s="1"/>
  <c r="S38" i="1"/>
  <c r="AZ40" i="15" s="1"/>
  <c r="S37" i="1"/>
  <c r="AZ39" i="15" s="1"/>
  <c r="J36" i="1"/>
  <c r="S30" i="1"/>
  <c r="AZ32" i="15" s="1"/>
  <c r="J28" i="1"/>
  <c r="P30" i="15" s="1"/>
  <c r="H81" i="17" s="1"/>
  <c r="S28" i="1"/>
  <c r="AZ30" i="15" s="1"/>
  <c r="J27" i="1"/>
  <c r="P29" i="15" s="1"/>
  <c r="H80" i="17" s="1"/>
  <c r="S27" i="1"/>
  <c r="AZ29" i="15" s="1"/>
  <c r="S26" i="1"/>
  <c r="AZ28" i="15" s="1"/>
  <c r="S25" i="1"/>
  <c r="AZ27" i="15" s="1"/>
  <c r="S24" i="1"/>
  <c r="AZ26" i="15" s="1"/>
  <c r="J16" i="1"/>
  <c r="P18" i="15" s="1"/>
  <c r="H69" i="17" s="1"/>
  <c r="S16" i="1"/>
  <c r="AZ18" i="15" s="1"/>
  <c r="J14" i="1"/>
  <c r="P16" i="15" s="1"/>
  <c r="H67" i="17" s="1"/>
  <c r="J13" i="1"/>
  <c r="P15" i="15" s="1"/>
  <c r="H66" i="17" s="1"/>
  <c r="S13" i="1"/>
  <c r="AZ15" i="15" s="1"/>
  <c r="J12" i="1"/>
  <c r="P14" i="15" s="1"/>
  <c r="H65" i="17" s="1"/>
  <c r="S12" i="1"/>
  <c r="AZ14" i="15" s="1"/>
  <c r="S11" i="1"/>
  <c r="AZ13" i="15" s="1"/>
  <c r="H55" i="1"/>
  <c r="H54" i="1"/>
  <c r="H53" i="1"/>
  <c r="H51" i="1"/>
  <c r="H42" i="1"/>
  <c r="H40" i="1"/>
  <c r="H39" i="1"/>
  <c r="H28" i="1"/>
  <c r="J54" i="1"/>
  <c r="P56" i="15" s="1"/>
  <c r="H107" i="17" s="1"/>
  <c r="S41" i="1"/>
  <c r="AZ43" i="15" s="1"/>
  <c r="S55" i="1"/>
  <c r="AZ57" i="15" s="1"/>
  <c r="S14" i="1"/>
  <c r="AZ16" i="15" s="1"/>
  <c r="J30" i="1"/>
  <c r="P32" i="15" s="1"/>
  <c r="H83" i="17" s="1"/>
  <c r="J51" i="1"/>
  <c r="P53" i="15" s="1"/>
  <c r="H104" i="17" s="1"/>
  <c r="J44" i="1"/>
  <c r="P46" i="15" s="1"/>
  <c r="H97" i="17" s="1"/>
  <c r="J43" i="1"/>
  <c r="P45" i="15" s="1"/>
  <c r="H96" i="17" s="1"/>
  <c r="J10" i="1"/>
  <c r="P12" i="15" s="1"/>
  <c r="H63" i="17" s="1"/>
  <c r="J45" i="1"/>
  <c r="P47" i="15" s="1"/>
  <c r="H98" i="17" s="1"/>
  <c r="J9" i="1"/>
  <c r="J42" i="1"/>
  <c r="P44" i="15" s="1"/>
  <c r="H95" i="17" s="1"/>
  <c r="S39" i="1"/>
  <c r="AZ41" i="15" s="1"/>
  <c r="J57" i="1"/>
  <c r="P59" i="15" s="1"/>
  <c r="H110" i="17" s="1"/>
  <c r="H50" i="1"/>
  <c r="S10" i="1"/>
  <c r="AZ12" i="15" s="1"/>
  <c r="S52" i="1"/>
  <c r="AZ54" i="15" s="1"/>
  <c r="J24" i="1"/>
  <c r="P26" i="15" s="1"/>
  <c r="H77" i="17" s="1"/>
  <c r="H30" i="1"/>
  <c r="H38" i="1"/>
  <c r="S9" i="1"/>
  <c r="J52" i="1"/>
  <c r="P54" i="15" s="1"/>
  <c r="H105" i="17" s="1"/>
  <c r="H11" i="1"/>
  <c r="H12" i="1"/>
  <c r="H26" i="1"/>
  <c r="H14" i="1"/>
  <c r="S36" i="1"/>
  <c r="H9" i="1"/>
  <c r="J50" i="1"/>
  <c r="H25" i="1"/>
  <c r="H43" i="1"/>
  <c r="H13" i="1"/>
  <c r="H41" i="1"/>
  <c r="H27" i="1"/>
  <c r="J25" i="1"/>
  <c r="P27" i="15" s="1"/>
  <c r="H78" i="17" s="1"/>
  <c r="S51" i="1"/>
  <c r="AZ53" i="15" s="1"/>
  <c r="H57" i="1"/>
  <c r="H15" i="1"/>
  <c r="H36" i="1"/>
  <c r="H16" i="1"/>
  <c r="H37" i="1"/>
  <c r="H23" i="1"/>
  <c r="S29" i="1"/>
  <c r="AZ31" i="15" s="1"/>
  <c r="S15" i="1"/>
  <c r="AZ17" i="15" s="1"/>
  <c r="H24" i="1"/>
  <c r="H52" i="1"/>
  <c r="J37" i="1"/>
  <c r="P39" i="15" s="1"/>
  <c r="H90" i="17" s="1"/>
  <c r="H10" i="1"/>
  <c r="H56" i="1"/>
  <c r="J55" i="1"/>
  <c r="P57" i="15" s="1"/>
  <c r="H108" i="17" s="1"/>
  <c r="J26" i="1"/>
  <c r="P28" i="15" s="1"/>
  <c r="H79" i="17" s="1"/>
  <c r="J40" i="1"/>
  <c r="P42" i="15" s="1"/>
  <c r="H93" i="17" s="1"/>
  <c r="H44" i="1"/>
  <c r="H29" i="1"/>
  <c r="J56" i="1"/>
  <c r="P58" i="15" s="1"/>
  <c r="H109" i="17" s="1"/>
  <c r="J23" i="1"/>
  <c r="S45" i="1" l="1"/>
  <c r="S31" i="1"/>
  <c r="AZ33" i="15" s="1"/>
  <c r="H14" i="15"/>
  <c r="AE12" i="13"/>
  <c r="AE12" i="38"/>
  <c r="S61" i="1"/>
  <c r="AZ52" i="15"/>
  <c r="H45" i="15"/>
  <c r="AE43" i="38"/>
  <c r="AE43" i="13"/>
  <c r="AE50" i="38"/>
  <c r="H61" i="1"/>
  <c r="AE50" i="13"/>
  <c r="H52" i="15"/>
  <c r="AE55" i="13"/>
  <c r="H57" i="15"/>
  <c r="AE55" i="38"/>
  <c r="AE37" i="13"/>
  <c r="AE37" i="38"/>
  <c r="H39" i="15"/>
  <c r="H13" i="15"/>
  <c r="AE11" i="13"/>
  <c r="AE11" i="38"/>
  <c r="AE39" i="38"/>
  <c r="AE39" i="13"/>
  <c r="H41" i="15"/>
  <c r="AE30" i="38"/>
  <c r="AE30" i="13"/>
  <c r="H32" i="15"/>
  <c r="AE52" i="38"/>
  <c r="AE52" i="13"/>
  <c r="H54" i="15"/>
  <c r="AE23" i="13"/>
  <c r="AE23" i="38"/>
  <c r="H25" i="15"/>
  <c r="H33" i="1"/>
  <c r="AZ38" i="15"/>
  <c r="S47" i="1"/>
  <c r="AE29" i="13"/>
  <c r="H31" i="15"/>
  <c r="AE29" i="38"/>
  <c r="AE10" i="38"/>
  <c r="H12" i="15"/>
  <c r="AE10" i="13"/>
  <c r="AE16" i="13"/>
  <c r="H18" i="15"/>
  <c r="AE16" i="38"/>
  <c r="H29" i="15"/>
  <c r="AE27" i="38"/>
  <c r="AE27" i="13"/>
  <c r="H27" i="15"/>
  <c r="AE25" i="38"/>
  <c r="AE25" i="13"/>
  <c r="AE14" i="38"/>
  <c r="AE14" i="13"/>
  <c r="H16" i="15"/>
  <c r="P11" i="15"/>
  <c r="H62" i="17" s="1"/>
  <c r="H42" i="15"/>
  <c r="AE40" i="13"/>
  <c r="AE40" i="38"/>
  <c r="H38" i="15"/>
  <c r="AE36" i="13"/>
  <c r="H47" i="1"/>
  <c r="AE36" i="38"/>
  <c r="P52" i="15"/>
  <c r="J61" i="1"/>
  <c r="BA41" i="15"/>
  <c r="O39" i="19" s="1"/>
  <c r="BB41" i="15"/>
  <c r="H44" i="15"/>
  <c r="AE42" i="38"/>
  <c r="AE42" i="13"/>
  <c r="AE9" i="38"/>
  <c r="AE9" i="13"/>
  <c r="H11" i="15"/>
  <c r="H20" i="1"/>
  <c r="H64" i="1" s="1"/>
  <c r="AE41" i="38"/>
  <c r="H43" i="15"/>
  <c r="AE41" i="13"/>
  <c r="AE28" i="38"/>
  <c r="AE28" i="13"/>
  <c r="H30" i="15"/>
  <c r="AE24" i="13"/>
  <c r="H26" i="15"/>
  <c r="AE24" i="38"/>
  <c r="P25" i="15"/>
  <c r="H46" i="15"/>
  <c r="AE44" i="13"/>
  <c r="AE44" i="38"/>
  <c r="AE56" i="13"/>
  <c r="H58" i="15"/>
  <c r="AE56" i="38"/>
  <c r="AE15" i="13"/>
  <c r="AE15" i="38"/>
  <c r="H17" i="15"/>
  <c r="H15" i="15"/>
  <c r="AE13" i="38"/>
  <c r="AE13" i="13"/>
  <c r="AE26" i="13"/>
  <c r="AE26" i="38"/>
  <c r="H28" i="15"/>
  <c r="AZ11" i="15"/>
  <c r="S20" i="1"/>
  <c r="S64" i="1" s="1"/>
  <c r="AE51" i="13"/>
  <c r="AE51" i="38"/>
  <c r="H53" i="15"/>
  <c r="BB32" i="15"/>
  <c r="BA32" i="15"/>
  <c r="O30" i="19" s="1"/>
  <c r="H56" i="15"/>
  <c r="AE54" i="13"/>
  <c r="AE54" i="38"/>
  <c r="AE57" i="38"/>
  <c r="AE57" i="13"/>
  <c r="H59" i="15"/>
  <c r="AE38" i="38"/>
  <c r="AE38" i="13"/>
  <c r="H40" i="15"/>
  <c r="AE53" i="13"/>
  <c r="AE53" i="38"/>
  <c r="H55" i="15"/>
  <c r="P38" i="15"/>
  <c r="BB46" i="15"/>
  <c r="BA46" i="15"/>
  <c r="O44" i="19" s="1"/>
  <c r="J15" i="1"/>
  <c r="P17" i="15" s="1"/>
  <c r="H68" i="17" s="1"/>
  <c r="J29" i="1"/>
  <c r="P31" i="15" s="1"/>
  <c r="H82" i="17" s="1"/>
  <c r="J39" i="1"/>
  <c r="P41" i="15" s="1"/>
  <c r="H92" i="17" s="1"/>
  <c r="BB33" i="15" l="1"/>
  <c r="BA33" i="15"/>
  <c r="J47" i="1"/>
  <c r="J33" i="1"/>
  <c r="J63" i="1" s="1"/>
  <c r="AZ63" i="15"/>
  <c r="BB58" i="15" s="1"/>
  <c r="R61" i="18" s="1"/>
  <c r="K34" i="39"/>
  <c r="K35" i="40"/>
  <c r="K21" i="40"/>
  <c r="K21" i="39"/>
  <c r="K10" i="39"/>
  <c r="K10" i="40"/>
  <c r="K19" i="39"/>
  <c r="K19" i="40"/>
  <c r="K35" i="39"/>
  <c r="K36" i="40"/>
  <c r="K11" i="39"/>
  <c r="K11" i="40"/>
  <c r="K50" i="39"/>
  <c r="K51" i="40"/>
  <c r="K50" i="40"/>
  <c r="K49" i="39"/>
  <c r="P35" i="15"/>
  <c r="H76" i="17"/>
  <c r="H22" i="15"/>
  <c r="H65" i="15" s="1"/>
  <c r="K9" i="39"/>
  <c r="K9" i="40"/>
  <c r="L39" i="15"/>
  <c r="H63" i="15"/>
  <c r="H89" i="17"/>
  <c r="P49" i="15"/>
  <c r="K38" i="40"/>
  <c r="K37" i="39"/>
  <c r="AZ22" i="15"/>
  <c r="K52" i="40"/>
  <c r="K51" i="39"/>
  <c r="AE20" i="38"/>
  <c r="AE63" i="38" s="1"/>
  <c r="AE47" i="38"/>
  <c r="AE33" i="38"/>
  <c r="K32" i="39"/>
  <c r="K33" i="40"/>
  <c r="H63" i="1"/>
  <c r="H65" i="1" s="1"/>
  <c r="K48" i="39"/>
  <c r="K49" i="40"/>
  <c r="AE20" i="13"/>
  <c r="H103" i="17"/>
  <c r="P63" i="15"/>
  <c r="L59" i="15"/>
  <c r="K23" i="40"/>
  <c r="K23" i="39"/>
  <c r="K5" i="40"/>
  <c r="K5" i="39"/>
  <c r="K24" i="40"/>
  <c r="K24" i="39"/>
  <c r="AE33" i="13"/>
  <c r="K18" i="40"/>
  <c r="K18" i="39"/>
  <c r="AE61" i="38"/>
  <c r="K34" i="40"/>
  <c r="K33" i="39"/>
  <c r="K53" i="40"/>
  <c r="K52" i="39"/>
  <c r="K39" i="39"/>
  <c r="K40" i="40"/>
  <c r="K32" i="40"/>
  <c r="AE47" i="13"/>
  <c r="K31" i="39"/>
  <c r="K20" i="40"/>
  <c r="K20" i="39"/>
  <c r="K26" i="40"/>
  <c r="K25" i="39"/>
  <c r="K38" i="39"/>
  <c r="K39" i="40"/>
  <c r="K7" i="40"/>
  <c r="K7" i="39"/>
  <c r="K36" i="39"/>
  <c r="K37" i="40"/>
  <c r="K22" i="40"/>
  <c r="K22" i="39"/>
  <c r="H35" i="15"/>
  <c r="K45" i="39"/>
  <c r="K46" i="40"/>
  <c r="AE61" i="13"/>
  <c r="K46" i="39"/>
  <c r="K47" i="40"/>
  <c r="H49" i="15"/>
  <c r="AZ49" i="15"/>
  <c r="BB38" i="15" s="1"/>
  <c r="K48" i="40"/>
  <c r="K47" i="39"/>
  <c r="L41" i="15"/>
  <c r="K6" i="39"/>
  <c r="K6" i="40"/>
  <c r="S61" i="18" l="1"/>
  <c r="P61" i="18"/>
  <c r="Q61" i="18"/>
  <c r="L31" i="1"/>
  <c r="R33" i="15" s="1"/>
  <c r="AE62" i="38"/>
  <c r="AE64" i="38" s="1"/>
  <c r="I68" i="14" s="1"/>
  <c r="K56" i="40"/>
  <c r="K55" i="39"/>
  <c r="K42" i="39"/>
  <c r="M37" i="19"/>
  <c r="N39" i="15"/>
  <c r="P64" i="15"/>
  <c r="H115" i="17" s="1"/>
  <c r="BB42" i="15"/>
  <c r="BB45" i="15"/>
  <c r="BB43" i="15"/>
  <c r="BB40" i="15"/>
  <c r="BB39" i="15"/>
  <c r="BB44" i="15"/>
  <c r="AE63" i="13"/>
  <c r="H86" i="17"/>
  <c r="M39" i="19"/>
  <c r="N41" i="15"/>
  <c r="K28" i="39"/>
  <c r="K43" i="40"/>
  <c r="K29" i="40"/>
  <c r="N59" i="15"/>
  <c r="M57" i="19"/>
  <c r="AE62" i="13"/>
  <c r="H100" i="17"/>
  <c r="H64" i="15"/>
  <c r="H66" i="15" s="1"/>
  <c r="H114" i="17"/>
  <c r="BB11" i="15"/>
  <c r="AZ65" i="15"/>
  <c r="BB14" i="15"/>
  <c r="BB17" i="15"/>
  <c r="BB18" i="15"/>
  <c r="BB12" i="15"/>
  <c r="BB15" i="15"/>
  <c r="BB16" i="15"/>
  <c r="BB13" i="15"/>
  <c r="BB52" i="15"/>
  <c r="BB53" i="15"/>
  <c r="BB56" i="15"/>
  <c r="BB57" i="15"/>
  <c r="BB54" i="15"/>
  <c r="BB55" i="15"/>
  <c r="L30" i="1"/>
  <c r="R32" i="15" s="1"/>
  <c r="K27" i="1"/>
  <c r="L40" i="1"/>
  <c r="R42" i="15" s="1"/>
  <c r="L56" i="1"/>
  <c r="R58" i="15" s="1"/>
  <c r="P56" i="13" l="1"/>
  <c r="P56" i="38"/>
  <c r="AE8" i="38"/>
  <c r="K31" i="1"/>
  <c r="BB49" i="15"/>
  <c r="P56" i="18"/>
  <c r="R56" i="18"/>
  <c r="Q56" i="18"/>
  <c r="S56" i="18"/>
  <c r="Q55" i="18"/>
  <c r="S55" i="18"/>
  <c r="P55" i="18"/>
  <c r="R55" i="18"/>
  <c r="BB63" i="15"/>
  <c r="BB22" i="15"/>
  <c r="H67" i="15"/>
  <c r="AE7" i="38"/>
  <c r="AE67" i="38" s="1"/>
  <c r="AE7" i="13"/>
  <c r="L58" i="15"/>
  <c r="L55" i="15"/>
  <c r="L17" i="15"/>
  <c r="L11" i="15"/>
  <c r="L53" i="15"/>
  <c r="L43" i="15"/>
  <c r="L52" i="15"/>
  <c r="L31" i="15"/>
  <c r="L29" i="15"/>
  <c r="L13" i="15"/>
  <c r="L38" i="15"/>
  <c r="L46" i="15"/>
  <c r="L27" i="15"/>
  <c r="L57" i="15"/>
  <c r="L56" i="15"/>
  <c r="L12" i="15"/>
  <c r="L25" i="15"/>
  <c r="L16" i="15"/>
  <c r="L30" i="15"/>
  <c r="L44" i="15"/>
  <c r="L26" i="15"/>
  <c r="L28" i="15"/>
  <c r="L14" i="15"/>
  <c r="L32" i="15"/>
  <c r="L40" i="15"/>
  <c r="L42" i="15"/>
  <c r="L45" i="15"/>
  <c r="L15" i="15"/>
  <c r="L18" i="15"/>
  <c r="L54" i="15"/>
  <c r="AE64" i="13"/>
  <c r="AE8" i="13" s="1"/>
  <c r="Q59" i="18"/>
  <c r="S59" i="18"/>
  <c r="R59" i="18"/>
  <c r="P59" i="18"/>
  <c r="Q29" i="15"/>
  <c r="Q58" i="18"/>
  <c r="R58" i="18"/>
  <c r="P58" i="18"/>
  <c r="S58" i="18"/>
  <c r="Q57" i="18"/>
  <c r="S57" i="18"/>
  <c r="R57" i="18"/>
  <c r="P57" i="18"/>
  <c r="Q60" i="18"/>
  <c r="S60" i="18"/>
  <c r="P60" i="18"/>
  <c r="R60" i="18"/>
  <c r="L27" i="1"/>
  <c r="R29" i="15" s="1"/>
  <c r="L57" i="1"/>
  <c r="R59" i="15" s="1"/>
  <c r="K30" i="1"/>
  <c r="L28" i="1"/>
  <c r="R30" i="15" s="1"/>
  <c r="L53" i="1"/>
  <c r="R55" i="15" s="1"/>
  <c r="L23" i="1"/>
  <c r="L26" i="1"/>
  <c r="R28" i="15" s="1"/>
  <c r="L25" i="1"/>
  <c r="R27" i="15" s="1"/>
  <c r="L16" i="1"/>
  <c r="R18" i="15" s="1"/>
  <c r="L15" i="1"/>
  <c r="R17" i="15" s="1"/>
  <c r="L13" i="1"/>
  <c r="R15" i="15" s="1"/>
  <c r="L11" i="1"/>
  <c r="R13" i="15" s="1"/>
  <c r="L10" i="1"/>
  <c r="R12" i="15" s="1"/>
  <c r="K56" i="1"/>
  <c r="Q33" i="15" l="1"/>
  <c r="R66" i="18"/>
  <c r="M52" i="19"/>
  <c r="M16" i="19"/>
  <c r="M25" i="19"/>
  <c r="R25" i="15"/>
  <c r="P53" i="13"/>
  <c r="P53" i="38"/>
  <c r="M13" i="19"/>
  <c r="M42" i="19"/>
  <c r="M44" i="19"/>
  <c r="L22" i="15"/>
  <c r="L65" i="15" s="1"/>
  <c r="M9" i="19"/>
  <c r="S66" i="18"/>
  <c r="P50" i="38"/>
  <c r="P50" i="13"/>
  <c r="P66" i="18"/>
  <c r="P52" i="38"/>
  <c r="P52" i="13"/>
  <c r="M43" i="19"/>
  <c r="M28" i="19"/>
  <c r="M36" i="19"/>
  <c r="L49" i="15"/>
  <c r="N45" i="15" s="1"/>
  <c r="M15" i="19"/>
  <c r="Q66" i="18"/>
  <c r="Q32" i="15"/>
  <c r="P55" i="38"/>
  <c r="P55" i="13"/>
  <c r="M40" i="19"/>
  <c r="M14" i="19"/>
  <c r="M11" i="19"/>
  <c r="M53" i="19"/>
  <c r="M26" i="19"/>
  <c r="M51" i="19"/>
  <c r="M38" i="19"/>
  <c r="M23" i="19"/>
  <c r="L35" i="15"/>
  <c r="N28" i="15" s="1"/>
  <c r="M27" i="19"/>
  <c r="M56" i="19"/>
  <c r="M55" i="19"/>
  <c r="Q58" i="15"/>
  <c r="P54" i="38"/>
  <c r="P54" i="13"/>
  <c r="M24" i="19"/>
  <c r="M10" i="19"/>
  <c r="M29" i="19"/>
  <c r="AE67" i="13"/>
  <c r="T66" i="36"/>
  <c r="T8" i="36"/>
  <c r="M41" i="19"/>
  <c r="M12" i="19"/>
  <c r="M54" i="19"/>
  <c r="L63" i="15"/>
  <c r="N54" i="15" s="1"/>
  <c r="M50" i="19"/>
  <c r="P51" i="38"/>
  <c r="P51" i="13"/>
  <c r="K9" i="1"/>
  <c r="K55" i="1"/>
  <c r="L55" i="1"/>
  <c r="R57" i="15" s="1"/>
  <c r="L36" i="1"/>
  <c r="K40" i="1"/>
  <c r="L54" i="1"/>
  <c r="R56" i="15" s="1"/>
  <c r="L39" i="1"/>
  <c r="R41" i="15" s="1"/>
  <c r="L37" i="1"/>
  <c r="R39" i="15" s="1"/>
  <c r="L14" i="1"/>
  <c r="R16" i="15" s="1"/>
  <c r="L29" i="1"/>
  <c r="R31" i="15" s="1"/>
  <c r="K23" i="1"/>
  <c r="L38" i="1"/>
  <c r="R40" i="15" s="1"/>
  <c r="K29" i="1"/>
  <c r="K26" i="1"/>
  <c r="K25" i="1"/>
  <c r="K24" i="1"/>
  <c r="L24" i="1"/>
  <c r="R26" i="15" s="1"/>
  <c r="K16" i="1"/>
  <c r="K15" i="1"/>
  <c r="K13" i="1"/>
  <c r="L12" i="1"/>
  <c r="R14" i="15" s="1"/>
  <c r="K11" i="1"/>
  <c r="K10" i="1"/>
  <c r="L9" i="1"/>
  <c r="L43" i="1"/>
  <c r="R45" i="15" s="1"/>
  <c r="K53" i="1"/>
  <c r="L50" i="1"/>
  <c r="L45" i="1"/>
  <c r="R47" i="15" s="1"/>
  <c r="L51" i="1"/>
  <c r="R53" i="15" s="1"/>
  <c r="L52" i="1"/>
  <c r="R54" i="15" s="1"/>
  <c r="K42" i="1"/>
  <c r="P42" i="1"/>
  <c r="AJ44" i="15" s="1"/>
  <c r="L42" i="1"/>
  <c r="R44" i="15" s="1"/>
  <c r="K44" i="1"/>
  <c r="L44" i="1"/>
  <c r="R46" i="15" s="1"/>
  <c r="K57" i="1"/>
  <c r="N11" i="15" l="1"/>
  <c r="N40" i="15"/>
  <c r="N31" i="15"/>
  <c r="N58" i="15"/>
  <c r="N14" i="15"/>
  <c r="N32" i="15"/>
  <c r="N26" i="15"/>
  <c r="N30" i="15"/>
  <c r="N52" i="15"/>
  <c r="N42" i="15"/>
  <c r="N13" i="15"/>
  <c r="N44" i="15"/>
  <c r="L33" i="1"/>
  <c r="N17" i="15"/>
  <c r="N56" i="15"/>
  <c r="N43" i="15"/>
  <c r="N12" i="15"/>
  <c r="N16" i="15"/>
  <c r="N15" i="15"/>
  <c r="Q18" i="15"/>
  <c r="R38" i="15"/>
  <c r="Q57" i="15"/>
  <c r="N25" i="15"/>
  <c r="L64" i="15"/>
  <c r="L66" i="15" s="1"/>
  <c r="N53" i="15"/>
  <c r="R35" i="15"/>
  <c r="Q42" i="15"/>
  <c r="L20" i="1"/>
  <c r="L64" i="1" s="1"/>
  <c r="R11" i="15"/>
  <c r="Q28" i="15"/>
  <c r="Q25" i="15"/>
  <c r="Q11" i="15"/>
  <c r="N57" i="15"/>
  <c r="M33" i="19"/>
  <c r="M47" i="19"/>
  <c r="M20" i="19"/>
  <c r="M63" i="19" s="1"/>
  <c r="Q15" i="15"/>
  <c r="N27" i="15"/>
  <c r="Q12" i="15"/>
  <c r="Q17" i="15"/>
  <c r="Q55" i="15"/>
  <c r="Q13" i="15"/>
  <c r="Q26" i="15"/>
  <c r="P61" i="13"/>
  <c r="N46" i="15"/>
  <c r="L61" i="1"/>
  <c r="R52" i="15"/>
  <c r="M61" i="19"/>
  <c r="T18" i="36"/>
  <c r="T32" i="36"/>
  <c r="T33" i="36"/>
  <c r="T60" i="36"/>
  <c r="T59" i="36"/>
  <c r="T46" i="36"/>
  <c r="T10" i="36"/>
  <c r="T27" i="36"/>
  <c r="T44" i="36"/>
  <c r="T28" i="36"/>
  <c r="T51" i="36"/>
  <c r="T13" i="36"/>
  <c r="T17" i="36"/>
  <c r="T39" i="36"/>
  <c r="T30" i="36"/>
  <c r="T40" i="36"/>
  <c r="T26" i="36"/>
  <c r="T16" i="36"/>
  <c r="T57" i="36"/>
  <c r="T53" i="36"/>
  <c r="T42" i="36"/>
  <c r="T45" i="36"/>
  <c r="T41" i="36"/>
  <c r="T29" i="36"/>
  <c r="T52" i="36"/>
  <c r="T12" i="36"/>
  <c r="T56" i="36"/>
  <c r="T55" i="36"/>
  <c r="T15" i="36"/>
  <c r="T54" i="36"/>
  <c r="T24" i="36"/>
  <c r="T31" i="36"/>
  <c r="T14" i="36"/>
  <c r="T25" i="36"/>
  <c r="T43" i="36"/>
  <c r="T11" i="36"/>
  <c r="T58" i="36"/>
  <c r="T38" i="36"/>
  <c r="T21" i="36"/>
  <c r="T64" i="36" s="1"/>
  <c r="T35" i="36"/>
  <c r="N29" i="15"/>
  <c r="P61" i="38"/>
  <c r="Q31" i="15"/>
  <c r="Q59" i="15"/>
  <c r="Q46" i="15"/>
  <c r="Q44" i="15"/>
  <c r="Q27" i="15"/>
  <c r="N55" i="15"/>
  <c r="N38" i="15"/>
  <c r="N18" i="15"/>
  <c r="L41" i="1"/>
  <c r="R43" i="15" s="1"/>
  <c r="K28" i="1"/>
  <c r="K36" i="1"/>
  <c r="K37" i="1"/>
  <c r="K54" i="1"/>
  <c r="K14" i="1"/>
  <c r="K39" i="1"/>
  <c r="K38" i="1"/>
  <c r="K12" i="1"/>
  <c r="K43" i="1"/>
  <c r="K45" i="1"/>
  <c r="K51" i="1"/>
  <c r="K52" i="1"/>
  <c r="K50" i="1"/>
  <c r="N63" i="15" l="1"/>
  <c r="K20" i="1"/>
  <c r="K64" i="1" s="1"/>
  <c r="T62" i="36"/>
  <c r="N49" i="15"/>
  <c r="N35" i="15"/>
  <c r="Q14" i="15"/>
  <c r="Q47" i="15"/>
  <c r="Q16" i="15"/>
  <c r="M62" i="19"/>
  <c r="M64" i="19" s="1"/>
  <c r="R22" i="15"/>
  <c r="R65" i="15" s="1"/>
  <c r="Q38" i="15"/>
  <c r="K61" i="1"/>
  <c r="Q52" i="15"/>
  <c r="N22" i="15"/>
  <c r="N65" i="15" s="1"/>
  <c r="Q45" i="15"/>
  <c r="Q56" i="15"/>
  <c r="Q30" i="15"/>
  <c r="Q35" i="15" s="1"/>
  <c r="L47" i="1"/>
  <c r="L63" i="1" s="1"/>
  <c r="L65" i="1" s="1"/>
  <c r="Q40" i="15"/>
  <c r="T48" i="36"/>
  <c r="R49" i="15"/>
  <c r="Q54" i="15"/>
  <c r="Q39" i="15"/>
  <c r="K33" i="1"/>
  <c r="R63" i="15"/>
  <c r="Q53" i="15"/>
  <c r="Q41" i="15"/>
  <c r="K41" i="1"/>
  <c r="T63" i="36" l="1"/>
  <c r="T65" i="36" s="1"/>
  <c r="N64" i="15"/>
  <c r="Q22" i="15"/>
  <c r="R64" i="15"/>
  <c r="R66" i="15" s="1"/>
  <c r="R67" i="15" s="1"/>
  <c r="Q63" i="15"/>
  <c r="Q43" i="15"/>
  <c r="Q49" i="15" s="1"/>
  <c r="K47" i="1"/>
  <c r="K63" i="1" s="1"/>
  <c r="K65" i="1" s="1"/>
  <c r="N66" i="15"/>
  <c r="S23" i="1" l="1"/>
  <c r="AZ25" i="15" l="1"/>
  <c r="S33" i="1"/>
  <c r="S63" i="1" s="1"/>
  <c r="S65" i="1" s="1"/>
  <c r="AZ35" i="15" l="1"/>
  <c r="BB26" i="15" s="1"/>
  <c r="BB25" i="15" l="1"/>
  <c r="AZ64" i="15"/>
  <c r="AZ66" i="15" s="1"/>
  <c r="BB29" i="15"/>
  <c r="BB30" i="15"/>
  <c r="BB27" i="15"/>
  <c r="BB31" i="15"/>
  <c r="BB28" i="15"/>
  <c r="BA26" i="15" l="1"/>
  <c r="O24" i="19" s="1"/>
  <c r="BA58" i="15"/>
  <c r="O56" i="19" s="1"/>
  <c r="BB35" i="15"/>
  <c r="BA44" i="15"/>
  <c r="O42" i="19" s="1"/>
  <c r="BA29" i="15"/>
  <c r="O27" i="19" s="1"/>
  <c r="BA14" i="15"/>
  <c r="O12" i="19" s="1"/>
  <c r="BA53" i="15"/>
  <c r="O51" i="19" s="1"/>
  <c r="BA30" i="15"/>
  <c r="O28" i="19" s="1"/>
  <c r="BA43" i="15"/>
  <c r="O41" i="19" s="1"/>
  <c r="BA40" i="15"/>
  <c r="O38" i="19" s="1"/>
  <c r="BA55" i="15"/>
  <c r="O53" i="19" s="1"/>
  <c r="BA17" i="15"/>
  <c r="O15" i="19" s="1"/>
  <c r="BA18" i="15"/>
  <c r="O16" i="19" s="1"/>
  <c r="BA42" i="15"/>
  <c r="O40" i="19" s="1"/>
  <c r="BA56" i="15"/>
  <c r="O54" i="19" s="1"/>
  <c r="BA12" i="15"/>
  <c r="O10" i="19" s="1"/>
  <c r="BA15" i="15"/>
  <c r="O13" i="19" s="1"/>
  <c r="BA27" i="15"/>
  <c r="O25" i="19" s="1"/>
  <c r="BA57" i="15"/>
  <c r="O55" i="19" s="1"/>
  <c r="BA31" i="15"/>
  <c r="O29" i="19" s="1"/>
  <c r="BA45" i="15"/>
  <c r="O43" i="19" s="1"/>
  <c r="BA28" i="15"/>
  <c r="O26" i="19" s="1"/>
  <c r="BA39" i="15"/>
  <c r="O37" i="19" s="1"/>
  <c r="BA16" i="15"/>
  <c r="O14" i="19" s="1"/>
  <c r="BA13" i="15"/>
  <c r="O11" i="19" s="1"/>
  <c r="BA54" i="15"/>
  <c r="O52" i="19" s="1"/>
  <c r="BA52" i="15"/>
  <c r="BA11" i="15"/>
  <c r="BA38" i="15"/>
  <c r="BA25" i="15"/>
  <c r="BA35" i="15" l="1"/>
  <c r="O23" i="19"/>
  <c r="BA49" i="15"/>
  <c r="O36" i="19"/>
  <c r="O9" i="19"/>
  <c r="BA22" i="15"/>
  <c r="BA65" i="15" s="1"/>
  <c r="BA63" i="15"/>
  <c r="O50" i="19"/>
  <c r="BA64" i="15" l="1"/>
  <c r="BA66" i="15" s="1"/>
  <c r="O61" i="19"/>
  <c r="O33" i="19"/>
  <c r="O47" i="19"/>
  <c r="O20" i="19"/>
  <c r="O63" i="19" s="1"/>
  <c r="O62" i="19" l="1"/>
  <c r="O64" i="19" s="1"/>
  <c r="I46" i="20" l="1"/>
  <c r="I45" i="20"/>
  <c r="G138" i="24"/>
  <c r="G42" i="20"/>
  <c r="R138" i="24" l="1"/>
  <c r="H79" i="26"/>
  <c r="H82" i="26" s="1"/>
  <c r="G136" i="24"/>
  <c r="M7" i="26" l="1"/>
  <c r="M77" i="26"/>
  <c r="AC138" i="24"/>
  <c r="AC143" i="24" s="1"/>
  <c r="H159" i="24"/>
  <c r="H160" i="24"/>
  <c r="L7" i="21" s="1"/>
  <c r="L67" i="21" s="1"/>
  <c r="H161" i="24"/>
  <c r="M7" i="21" s="1"/>
  <c r="M67" i="21" s="1"/>
  <c r="R143" i="24"/>
  <c r="H158" i="24" s="1"/>
  <c r="AD138" i="24"/>
  <c r="AD143" i="24" s="1"/>
  <c r="AB138" i="24"/>
  <c r="AB143" i="24" s="1"/>
  <c r="K7" i="21" l="1"/>
  <c r="K8" i="35"/>
  <c r="Q8" i="35" s="1"/>
  <c r="H162" i="24"/>
  <c r="U7" i="21" l="1"/>
  <c r="G135" i="24" l="1"/>
  <c r="AE135" i="24" l="1"/>
  <c r="H141" i="27"/>
  <c r="G37" i="20"/>
  <c r="G131" i="24" l="1"/>
  <c r="H169" i="24"/>
  <c r="AO135" i="24"/>
  <c r="AW135" i="24" s="1"/>
  <c r="AW143" i="24" s="1"/>
  <c r="AQ135" i="24"/>
  <c r="AY135" i="24" s="1"/>
  <c r="AY143" i="24" s="1"/>
  <c r="AZ135" i="24"/>
  <c r="H167" i="24"/>
  <c r="AE143" i="24"/>
  <c r="H166" i="24" s="1"/>
  <c r="H168" i="24"/>
  <c r="O7" i="21" s="1"/>
  <c r="AZ143" i="24" l="1"/>
  <c r="S8" i="27"/>
  <c r="AQ143" i="24"/>
  <c r="O8" i="27"/>
  <c r="AO143" i="24"/>
  <c r="K8" i="27"/>
  <c r="P7" i="21"/>
  <c r="M8" i="35"/>
  <c r="H170" i="24"/>
  <c r="L8" i="35"/>
  <c r="N7" i="21"/>
  <c r="V7" i="21" l="1"/>
  <c r="R8" i="35"/>
  <c r="S59" i="22" l="1"/>
  <c r="AZ61" i="24" s="1"/>
  <c r="S58" i="22"/>
  <c r="AZ60" i="24" s="1"/>
  <c r="S57" i="22"/>
  <c r="AZ59" i="24" s="1"/>
  <c r="S56" i="22"/>
  <c r="AZ58" i="24" s="1"/>
  <c r="J55" i="22"/>
  <c r="P57" i="24" s="1"/>
  <c r="H55" i="26" s="1"/>
  <c r="S55" i="22"/>
  <c r="AZ57" i="24" s="1"/>
  <c r="S53" i="22"/>
  <c r="AZ55" i="24" s="1"/>
  <c r="J50" i="22"/>
  <c r="S50" i="22"/>
  <c r="S45" i="22"/>
  <c r="S44" i="22"/>
  <c r="AZ46" i="24" s="1"/>
  <c r="S43" i="22"/>
  <c r="AZ45" i="24" s="1"/>
  <c r="S42" i="22"/>
  <c r="AZ44" i="24" s="1"/>
  <c r="J41" i="22"/>
  <c r="P43" i="24" s="1"/>
  <c r="H41" i="26" s="1"/>
  <c r="S41" i="22"/>
  <c r="AZ43" i="24" s="1"/>
  <c r="J40" i="22"/>
  <c r="P42" i="24" s="1"/>
  <c r="H40" i="26" s="1"/>
  <c r="S40" i="22"/>
  <c r="AZ42" i="24" s="1"/>
  <c r="S38" i="22"/>
  <c r="AZ40" i="24" s="1"/>
  <c r="J37" i="22"/>
  <c r="J32" i="22"/>
  <c r="P34" i="24" s="1"/>
  <c r="H32" i="26" s="1"/>
  <c r="S32" i="22"/>
  <c r="S31" i="22"/>
  <c r="AZ33" i="24" s="1"/>
  <c r="S29" i="22"/>
  <c r="AZ31" i="24" s="1"/>
  <c r="J30" i="22"/>
  <c r="P32" i="24" s="1"/>
  <c r="H30" i="26" s="1"/>
  <c r="S30" i="22"/>
  <c r="AZ32" i="24" s="1"/>
  <c r="J28" i="22"/>
  <c r="P30" i="24" s="1"/>
  <c r="H28" i="26" s="1"/>
  <c r="S28" i="22"/>
  <c r="AZ30" i="24" s="1"/>
  <c r="J27" i="22"/>
  <c r="P29" i="24" s="1"/>
  <c r="H27" i="26" s="1"/>
  <c r="S27" i="22"/>
  <c r="AZ29" i="24" s="1"/>
  <c r="S26" i="22"/>
  <c r="AZ28" i="24" s="1"/>
  <c r="S25" i="22"/>
  <c r="AZ27" i="24" s="1"/>
  <c r="S24" i="22"/>
  <c r="AZ26" i="24" s="1"/>
  <c r="S23" i="22"/>
  <c r="S17" i="22"/>
  <c r="AZ19" i="24" s="1"/>
  <c r="S16" i="22"/>
  <c r="AZ18" i="24" s="1"/>
  <c r="S15" i="22"/>
  <c r="AZ17" i="24" s="1"/>
  <c r="S14" i="22"/>
  <c r="AZ16" i="24" s="1"/>
  <c r="J13" i="22"/>
  <c r="P15" i="24" s="1"/>
  <c r="H13" i="26" s="1"/>
  <c r="S13" i="22"/>
  <c r="AZ15" i="24" s="1"/>
  <c r="S11" i="22"/>
  <c r="AZ13" i="24" s="1"/>
  <c r="S10" i="22"/>
  <c r="AZ12" i="24" s="1"/>
  <c r="H55" i="22"/>
  <c r="H54" i="22"/>
  <c r="H51" i="22"/>
  <c r="H45" i="22"/>
  <c r="H38" i="22"/>
  <c r="H37" i="22"/>
  <c r="H15" i="22"/>
  <c r="H9" i="22"/>
  <c r="J57" i="22"/>
  <c r="P59" i="24" s="1"/>
  <c r="H57" i="26" s="1"/>
  <c r="J42" i="22"/>
  <c r="P44" i="24" s="1"/>
  <c r="H42" i="26" s="1"/>
  <c r="J45" i="22"/>
  <c r="P47" i="24" s="1"/>
  <c r="H45" i="26" s="1"/>
  <c r="S51" i="22"/>
  <c r="AZ53" i="24" s="1"/>
  <c r="H42" i="22"/>
  <c r="H10" i="22"/>
  <c r="S39" i="22"/>
  <c r="AZ41" i="24" s="1"/>
  <c r="H26" i="22"/>
  <c r="H59" i="22"/>
  <c r="H14" i="22"/>
  <c r="S9" i="22"/>
  <c r="H44" i="22"/>
  <c r="H24" i="22"/>
  <c r="H25" i="22"/>
  <c r="H40" i="22"/>
  <c r="H52" i="22"/>
  <c r="S54" i="22"/>
  <c r="AZ56" i="24" s="1"/>
  <c r="S12" i="22"/>
  <c r="AZ14" i="24" s="1"/>
  <c r="H58" i="22"/>
  <c r="H11" i="22"/>
  <c r="H27" i="22"/>
  <c r="H30" i="22"/>
  <c r="H16" i="22"/>
  <c r="H53" i="22"/>
  <c r="H12" i="22"/>
  <c r="H39" i="22"/>
  <c r="H56" i="22"/>
  <c r="AE16" i="21" l="1"/>
  <c r="H18" i="24"/>
  <c r="S20" i="22"/>
  <c r="S64" i="22" s="1"/>
  <c r="AZ11" i="24"/>
  <c r="AE52" i="21"/>
  <c r="H54" i="24"/>
  <c r="BB53" i="24"/>
  <c r="BA53" i="24"/>
  <c r="O51" i="28" s="1"/>
  <c r="AZ52" i="24"/>
  <c r="AE39" i="21"/>
  <c r="H41" i="24"/>
  <c r="AE26" i="21"/>
  <c r="H28" i="24"/>
  <c r="H32" i="24"/>
  <c r="AE30" i="21"/>
  <c r="AE40" i="21"/>
  <c r="H42" i="24"/>
  <c r="L42" i="24" s="1"/>
  <c r="P39" i="24"/>
  <c r="P52" i="24"/>
  <c r="AE27" i="21"/>
  <c r="H29" i="24"/>
  <c r="BB55" i="24"/>
  <c r="BA55" i="24"/>
  <c r="O53" i="28" s="1"/>
  <c r="H13" i="24"/>
  <c r="AE11" i="21"/>
  <c r="H27" i="24"/>
  <c r="AE25" i="21"/>
  <c r="AE9" i="21"/>
  <c r="H11" i="24"/>
  <c r="H53" i="24"/>
  <c r="L53" i="24" s="1"/>
  <c r="AE51" i="21"/>
  <c r="BB42" i="24"/>
  <c r="BA42" i="24"/>
  <c r="O40" i="28" s="1"/>
  <c r="H14" i="24"/>
  <c r="AE12" i="21"/>
  <c r="H56" i="24"/>
  <c r="AE54" i="21"/>
  <c r="AE58" i="21"/>
  <c r="H60" i="24"/>
  <c r="H47" i="24"/>
  <c r="AE45" i="21"/>
  <c r="H26" i="24"/>
  <c r="L26" i="24" s="1"/>
  <c r="AE24" i="21"/>
  <c r="H17" i="24"/>
  <c r="AE15" i="21"/>
  <c r="AE55" i="21"/>
  <c r="H57" i="24"/>
  <c r="S34" i="22"/>
  <c r="AZ25" i="24"/>
  <c r="BA26" i="24"/>
  <c r="O24" i="28" s="1"/>
  <c r="BB26" i="24"/>
  <c r="BA58" i="24"/>
  <c r="O56" i="28" s="1"/>
  <c r="BB58" i="24"/>
  <c r="AE53" i="21"/>
  <c r="H55" i="24"/>
  <c r="L55" i="24" s="1"/>
  <c r="H46" i="24"/>
  <c r="L46" i="24" s="1"/>
  <c r="AE44" i="21"/>
  <c r="AE37" i="21"/>
  <c r="H39" i="24"/>
  <c r="BA46" i="24"/>
  <c r="O44" i="28" s="1"/>
  <c r="BB46" i="24"/>
  <c r="BB61" i="24"/>
  <c r="BA61" i="24"/>
  <c r="O59" i="28" s="1"/>
  <c r="H58" i="24"/>
  <c r="L58" i="24" s="1"/>
  <c r="AE56" i="21"/>
  <c r="H12" i="24"/>
  <c r="AE10" i="21"/>
  <c r="AE14" i="21"/>
  <c r="H16" i="24"/>
  <c r="H61" i="24"/>
  <c r="L61" i="24" s="1"/>
  <c r="AE59" i="21"/>
  <c r="H44" i="24"/>
  <c r="AE42" i="21"/>
  <c r="AE38" i="21"/>
  <c r="H40" i="24"/>
  <c r="H29" i="22"/>
  <c r="J24" i="22"/>
  <c r="P26" i="24" s="1"/>
  <c r="H24" i="26" s="1"/>
  <c r="J17" i="22"/>
  <c r="P19" i="24" s="1"/>
  <c r="H17" i="26" s="1"/>
  <c r="J23" i="22"/>
  <c r="J38" i="22"/>
  <c r="P40" i="24" s="1"/>
  <c r="H38" i="26" s="1"/>
  <c r="H13" i="22"/>
  <c r="H31" i="22"/>
  <c r="H57" i="22"/>
  <c r="J26" i="22"/>
  <c r="P28" i="24" s="1"/>
  <c r="H26" i="26" s="1"/>
  <c r="J51" i="22"/>
  <c r="P53" i="24" s="1"/>
  <c r="H51" i="26" s="1"/>
  <c r="J56" i="22"/>
  <c r="P58" i="24" s="1"/>
  <c r="H56" i="26" s="1"/>
  <c r="J29" i="22"/>
  <c r="P31" i="24" s="1"/>
  <c r="H29" i="26" s="1"/>
  <c r="J52" i="22"/>
  <c r="P54" i="24" s="1"/>
  <c r="H52" i="26" s="1"/>
  <c r="J59" i="22"/>
  <c r="P61" i="24" s="1"/>
  <c r="H59" i="26" s="1"/>
  <c r="J31" i="22"/>
  <c r="P33" i="24" s="1"/>
  <c r="H31" i="26" s="1"/>
  <c r="H50" i="22"/>
  <c r="H23" i="22"/>
  <c r="S52" i="22"/>
  <c r="AZ54" i="24" s="1"/>
  <c r="H41" i="22"/>
  <c r="K32" i="22"/>
  <c r="Q34" i="24" s="1"/>
  <c r="J25" i="22"/>
  <c r="P27" i="24" s="1"/>
  <c r="H25" i="26" s="1"/>
  <c r="S37" i="22"/>
  <c r="H28" i="22"/>
  <c r="H43" i="22"/>
  <c r="H37" i="26" l="1"/>
  <c r="P25" i="24"/>
  <c r="J34" i="22"/>
  <c r="H45" i="24"/>
  <c r="AE43" i="21"/>
  <c r="H59" i="24"/>
  <c r="AE57" i="21"/>
  <c r="S64" i="27"/>
  <c r="P64" i="27"/>
  <c r="Q64" i="27"/>
  <c r="R64" i="27"/>
  <c r="N26" i="24"/>
  <c r="M24" i="28"/>
  <c r="S61" i="22"/>
  <c r="AZ63" i="24"/>
  <c r="BB52" i="24" s="1"/>
  <c r="S47" i="22"/>
  <c r="AZ39" i="24"/>
  <c r="M59" i="28"/>
  <c r="N61" i="24"/>
  <c r="H30" i="24"/>
  <c r="AE28" i="21"/>
  <c r="AE41" i="21"/>
  <c r="H43" i="24"/>
  <c r="M44" i="28"/>
  <c r="N46" i="24"/>
  <c r="H33" i="24"/>
  <c r="AE31" i="21"/>
  <c r="M53" i="28"/>
  <c r="N55" i="24"/>
  <c r="N42" i="24"/>
  <c r="M40" i="28"/>
  <c r="Q56" i="27"/>
  <c r="P56" i="27"/>
  <c r="S56" i="27"/>
  <c r="R56" i="27"/>
  <c r="H25" i="24"/>
  <c r="H34" i="22"/>
  <c r="AE23" i="21"/>
  <c r="H47" i="22"/>
  <c r="AZ36" i="24"/>
  <c r="AE29" i="21"/>
  <c r="H31" i="24"/>
  <c r="R61" i="27"/>
  <c r="P61" i="27"/>
  <c r="S61" i="27"/>
  <c r="Q61" i="27"/>
  <c r="AE13" i="21"/>
  <c r="AE20" i="21" s="1"/>
  <c r="H15" i="24"/>
  <c r="H22" i="24" s="1"/>
  <c r="H65" i="24" s="1"/>
  <c r="Q58" i="27"/>
  <c r="R58" i="27"/>
  <c r="P58" i="27"/>
  <c r="S58" i="27"/>
  <c r="AZ22" i="24"/>
  <c r="BB11" i="24" s="1"/>
  <c r="H61" i="22"/>
  <c r="AE50" i="21"/>
  <c r="H52" i="24"/>
  <c r="N53" i="24"/>
  <c r="M51" i="28"/>
  <c r="H50" i="26"/>
  <c r="N58" i="24"/>
  <c r="M56" i="28"/>
  <c r="H20" i="22"/>
  <c r="H64" i="22" s="1"/>
  <c r="J53" i="22"/>
  <c r="P55" i="24" s="1"/>
  <c r="H53" i="26" s="1"/>
  <c r="H63" i="22" l="1"/>
  <c r="BB54" i="24"/>
  <c r="P51" i="21"/>
  <c r="H65" i="22"/>
  <c r="P53" i="21"/>
  <c r="M54" i="35" s="1"/>
  <c r="P59" i="21"/>
  <c r="M60" i="35" s="1"/>
  <c r="Q55" i="27"/>
  <c r="S55" i="27"/>
  <c r="R55" i="27"/>
  <c r="P55" i="27"/>
  <c r="AZ65" i="24"/>
  <c r="BB15" i="24"/>
  <c r="BB19" i="24"/>
  <c r="BB14" i="24"/>
  <c r="BB13" i="24"/>
  <c r="BB16" i="24"/>
  <c r="BB17" i="24"/>
  <c r="BB12" i="24"/>
  <c r="BB18" i="24"/>
  <c r="H49" i="24"/>
  <c r="AE63" i="21"/>
  <c r="M52" i="35"/>
  <c r="AZ49" i="24"/>
  <c r="AZ64" i="24" s="1"/>
  <c r="AZ66" i="24" s="1"/>
  <c r="BA39" i="24" s="1"/>
  <c r="P36" i="24"/>
  <c r="H23" i="26"/>
  <c r="Q57" i="27"/>
  <c r="P57" i="27"/>
  <c r="S57" i="27"/>
  <c r="R57" i="27"/>
  <c r="P56" i="21"/>
  <c r="BB25" i="24"/>
  <c r="BB30" i="24"/>
  <c r="BB28" i="24"/>
  <c r="BB32" i="24"/>
  <c r="BB27" i="24"/>
  <c r="BB29" i="24"/>
  <c r="BB33" i="24"/>
  <c r="BB31" i="24"/>
  <c r="H63" i="24"/>
  <c r="BB60" i="24"/>
  <c r="BB57" i="24"/>
  <c r="BB59" i="24"/>
  <c r="BB56" i="24"/>
  <c r="AE61" i="21"/>
  <c r="AE47" i="21"/>
  <c r="AE34" i="21"/>
  <c r="H36" i="24"/>
  <c r="S63" i="22"/>
  <c r="S65" i="22" s="1"/>
  <c r="L27" i="22"/>
  <c r="R29" i="24" s="1"/>
  <c r="L11" i="22"/>
  <c r="R13" i="24" s="1"/>
  <c r="L30" i="22"/>
  <c r="R32" i="24" s="1"/>
  <c r="L53" i="22"/>
  <c r="R55" i="24" s="1"/>
  <c r="L14" i="22"/>
  <c r="R16" i="24" s="1"/>
  <c r="L12" i="22"/>
  <c r="R14" i="24" s="1"/>
  <c r="L24" i="22"/>
  <c r="R26" i="24" s="1"/>
  <c r="K11" i="22"/>
  <c r="Q13" i="24" s="1"/>
  <c r="L9" i="22"/>
  <c r="H66" i="22"/>
  <c r="L58" i="22"/>
  <c r="R60" i="24" s="1"/>
  <c r="K53" i="22"/>
  <c r="Q55" i="24" s="1"/>
  <c r="K14" i="22"/>
  <c r="Q16" i="24" s="1"/>
  <c r="K58" i="22"/>
  <c r="Q60" i="24" s="1"/>
  <c r="H64" i="24" l="1"/>
  <c r="H66" i="24" s="1"/>
  <c r="BB63" i="24"/>
  <c r="BB22" i="24"/>
  <c r="O37" i="28"/>
  <c r="R62" i="27"/>
  <c r="S62" i="27"/>
  <c r="Q62" i="27"/>
  <c r="P62" i="27"/>
  <c r="L59" i="24"/>
  <c r="L31" i="24"/>
  <c r="R63" i="27"/>
  <c r="P63" i="27"/>
  <c r="Q63" i="27"/>
  <c r="S63" i="27"/>
  <c r="L45" i="24"/>
  <c r="P52" i="21"/>
  <c r="AE62" i="21"/>
  <c r="BB39" i="24"/>
  <c r="BB44" i="24"/>
  <c r="BB41" i="24"/>
  <c r="BB43" i="24"/>
  <c r="BB40" i="24"/>
  <c r="BB45" i="24"/>
  <c r="L52" i="24"/>
  <c r="L30" i="24"/>
  <c r="BA40" i="24"/>
  <c r="O38" i="28" s="1"/>
  <c r="BA31" i="24"/>
  <c r="O29" i="28" s="1"/>
  <c r="BA45" i="24"/>
  <c r="O43" i="28" s="1"/>
  <c r="BA30" i="24"/>
  <c r="O28" i="28" s="1"/>
  <c r="BA44" i="24"/>
  <c r="O42" i="28" s="1"/>
  <c r="BA60" i="24"/>
  <c r="O58" i="28" s="1"/>
  <c r="BA15" i="24"/>
  <c r="O13" i="28" s="1"/>
  <c r="BA19" i="24"/>
  <c r="O17" i="28" s="1"/>
  <c r="BA57" i="24"/>
  <c r="O55" i="28" s="1"/>
  <c r="BA59" i="24"/>
  <c r="O57" i="28" s="1"/>
  <c r="BA56" i="24"/>
  <c r="O54" i="28" s="1"/>
  <c r="BA28" i="24"/>
  <c r="O26" i="28" s="1"/>
  <c r="BA41" i="24"/>
  <c r="O39" i="28" s="1"/>
  <c r="BA14" i="24"/>
  <c r="O12" i="28" s="1"/>
  <c r="BA32" i="24"/>
  <c r="O30" i="28" s="1"/>
  <c r="BA13" i="24"/>
  <c r="O11" i="28" s="1"/>
  <c r="BA16" i="24"/>
  <c r="O14" i="28" s="1"/>
  <c r="BA27" i="24"/>
  <c r="O25" i="28" s="1"/>
  <c r="BA17" i="24"/>
  <c r="O15" i="28" s="1"/>
  <c r="BA43" i="24"/>
  <c r="O41" i="28" s="1"/>
  <c r="BA29" i="24"/>
  <c r="O27" i="28" s="1"/>
  <c r="BA12" i="24"/>
  <c r="O10" i="28" s="1"/>
  <c r="BA33" i="24"/>
  <c r="O31" i="28" s="1"/>
  <c r="BA18" i="24"/>
  <c r="O16" i="28" s="1"/>
  <c r="BA11" i="24"/>
  <c r="BA52" i="24"/>
  <c r="BA25" i="24"/>
  <c r="BA54" i="24"/>
  <c r="O52" i="28" s="1"/>
  <c r="BB36" i="24"/>
  <c r="AE7" i="21"/>
  <c r="U35" i="35" s="1"/>
  <c r="U8" i="35"/>
  <c r="H67" i="24"/>
  <c r="L16" i="24"/>
  <c r="L44" i="24"/>
  <c r="L39" i="24"/>
  <c r="L11" i="24"/>
  <c r="L60" i="24"/>
  <c r="L47" i="24"/>
  <c r="L57" i="24"/>
  <c r="L14" i="24"/>
  <c r="L27" i="24"/>
  <c r="L17" i="24"/>
  <c r="L40" i="24"/>
  <c r="L12" i="24"/>
  <c r="L56" i="24"/>
  <c r="L13" i="24"/>
  <c r="L29" i="24"/>
  <c r="L54" i="24"/>
  <c r="L32" i="24"/>
  <c r="L18" i="24"/>
  <c r="L41" i="24"/>
  <c r="L28" i="24"/>
  <c r="M57" i="35"/>
  <c r="L43" i="24"/>
  <c r="R11" i="24"/>
  <c r="L15" i="24"/>
  <c r="P50" i="21"/>
  <c r="S59" i="27"/>
  <c r="Q59" i="27"/>
  <c r="P59" i="27"/>
  <c r="R59" i="27"/>
  <c r="R66" i="27" s="1"/>
  <c r="H34" i="26"/>
  <c r="Q60" i="27"/>
  <c r="S60" i="27"/>
  <c r="P60" i="27"/>
  <c r="R60" i="27"/>
  <c r="K27" i="22"/>
  <c r="Q29" i="24" s="1"/>
  <c r="L55" i="22"/>
  <c r="R57" i="24" s="1"/>
  <c r="K9" i="22"/>
  <c r="Q11" i="24" s="1"/>
  <c r="K56" i="22"/>
  <c r="Q58" i="24" s="1"/>
  <c r="K15" i="22"/>
  <c r="Q17" i="24" s="1"/>
  <c r="K24" i="22"/>
  <c r="Q26" i="24" s="1"/>
  <c r="L16" i="22"/>
  <c r="R18" i="24" s="1"/>
  <c r="L43" i="22"/>
  <c r="R45" i="24" s="1"/>
  <c r="L37" i="22"/>
  <c r="K43" i="22"/>
  <c r="Q45" i="24" s="1"/>
  <c r="K59" i="22"/>
  <c r="Q61" i="24" s="1"/>
  <c r="K10" i="22"/>
  <c r="Q12" i="24" s="1"/>
  <c r="L59" i="22"/>
  <c r="R61" i="24" s="1"/>
  <c r="L45" i="22"/>
  <c r="R47" i="24" s="1"/>
  <c r="L10" i="22"/>
  <c r="R12" i="24" s="1"/>
  <c r="L15" i="22"/>
  <c r="R17" i="24" s="1"/>
  <c r="K37" i="22"/>
  <c r="Q39" i="24" s="1"/>
  <c r="L28" i="22"/>
  <c r="R30" i="24" s="1"/>
  <c r="L56" i="22"/>
  <c r="R58" i="24" s="1"/>
  <c r="P66" i="27" l="1"/>
  <c r="L33" i="24"/>
  <c r="M31" i="28" s="1"/>
  <c r="L25" i="24"/>
  <c r="M23" i="28" s="1"/>
  <c r="S66" i="27"/>
  <c r="Q66" i="27"/>
  <c r="P58" i="21"/>
  <c r="M59" i="35" s="1"/>
  <c r="U62" i="35"/>
  <c r="P57" i="21"/>
  <c r="M58" i="35" s="1"/>
  <c r="M13" i="28"/>
  <c r="M30" i="28"/>
  <c r="M58" i="28"/>
  <c r="M52" i="28"/>
  <c r="M9" i="28"/>
  <c r="L22" i="24"/>
  <c r="N11" i="24" s="1"/>
  <c r="M29" i="28"/>
  <c r="BB49" i="24"/>
  <c r="M57" i="28"/>
  <c r="R39" i="24"/>
  <c r="L49" i="24"/>
  <c r="N40" i="24" s="1"/>
  <c r="M37" i="28"/>
  <c r="M11" i="28"/>
  <c r="N13" i="24"/>
  <c r="M42" i="28"/>
  <c r="BA63" i="24"/>
  <c r="O50" i="28"/>
  <c r="M27" i="28"/>
  <c r="M54" i="28"/>
  <c r="M14" i="28"/>
  <c r="O9" i="28"/>
  <c r="BA22" i="24"/>
  <c r="BA65" i="24" s="1"/>
  <c r="U63" i="35"/>
  <c r="AE64" i="21"/>
  <c r="U65" i="35" s="1"/>
  <c r="P54" i="21"/>
  <c r="M41" i="28"/>
  <c r="N43" i="24"/>
  <c r="M10" i="28"/>
  <c r="M28" i="28"/>
  <c r="M53" i="35"/>
  <c r="O23" i="28"/>
  <c r="BA36" i="24"/>
  <c r="P55" i="21"/>
  <c r="M38" i="28"/>
  <c r="L63" i="24"/>
  <c r="N52" i="24" s="1"/>
  <c r="M50" i="28"/>
  <c r="M15" i="28"/>
  <c r="U33" i="35"/>
  <c r="U49" i="35"/>
  <c r="U36" i="35"/>
  <c r="U19" i="35"/>
  <c r="U34" i="35"/>
  <c r="U50" i="35"/>
  <c r="U37" i="35"/>
  <c r="U20" i="35"/>
  <c r="U18" i="35"/>
  <c r="U47" i="35"/>
  <c r="U43" i="35"/>
  <c r="U25" i="35"/>
  <c r="U60" i="35"/>
  <c r="U11" i="35"/>
  <c r="U57" i="35"/>
  <c r="U46" i="35"/>
  <c r="U16" i="35"/>
  <c r="U39" i="35"/>
  <c r="U13" i="35"/>
  <c r="U45" i="35"/>
  <c r="U38" i="35"/>
  <c r="U55" i="35"/>
  <c r="U12" i="35"/>
  <c r="U54" i="35"/>
  <c r="U26" i="35"/>
  <c r="U40" i="35"/>
  <c r="U59" i="35"/>
  <c r="U56" i="35"/>
  <c r="U31" i="35"/>
  <c r="U28" i="35"/>
  <c r="U52" i="35"/>
  <c r="U27" i="35"/>
  <c r="U41" i="35"/>
  <c r="U53" i="35"/>
  <c r="U10" i="35"/>
  <c r="U15" i="35"/>
  <c r="U17" i="35"/>
  <c r="U32" i="35"/>
  <c r="U14" i="35"/>
  <c r="U29" i="35"/>
  <c r="U58" i="35"/>
  <c r="U30" i="35"/>
  <c r="U44" i="35"/>
  <c r="U51" i="35"/>
  <c r="U42" i="35"/>
  <c r="U21" i="35"/>
  <c r="U24" i="35"/>
  <c r="U48" i="35"/>
  <c r="U64" i="35"/>
  <c r="M43" i="28"/>
  <c r="N45" i="24"/>
  <c r="M25" i="28"/>
  <c r="M51" i="35"/>
  <c r="M26" i="28"/>
  <c r="M12" i="28"/>
  <c r="N14" i="24"/>
  <c r="M39" i="28"/>
  <c r="N41" i="24"/>
  <c r="M55" i="28"/>
  <c r="BA49" i="24"/>
  <c r="M16" i="28"/>
  <c r="N18" i="24"/>
  <c r="M45" i="28"/>
  <c r="N47" i="24"/>
  <c r="L36" i="24"/>
  <c r="N31" i="24" s="1"/>
  <c r="O47" i="28"/>
  <c r="K55" i="22"/>
  <c r="Q57" i="24" s="1"/>
  <c r="K28" i="22"/>
  <c r="Q30" i="24" s="1"/>
  <c r="K45" i="22"/>
  <c r="Q47" i="24" s="1"/>
  <c r="K30" i="22"/>
  <c r="Q32" i="24" s="1"/>
  <c r="K12" i="22"/>
  <c r="Q14" i="24" s="1"/>
  <c r="L44" i="22"/>
  <c r="R46" i="24" s="1"/>
  <c r="L51" i="22"/>
  <c r="R53" i="24" s="1"/>
  <c r="L54" i="22"/>
  <c r="R56" i="24" s="1"/>
  <c r="L25" i="22"/>
  <c r="R27" i="24" s="1"/>
  <c r="L26" i="22"/>
  <c r="R28" i="24" s="1"/>
  <c r="K16" i="22"/>
  <c r="Q18" i="24" s="1"/>
  <c r="L52" i="22"/>
  <c r="R54" i="24" s="1"/>
  <c r="K52" i="22"/>
  <c r="Q54" i="24" s="1"/>
  <c r="N12" i="24" l="1"/>
  <c r="AE67" i="21"/>
  <c r="N16" i="24"/>
  <c r="P61" i="21"/>
  <c r="M62" i="35" s="1"/>
  <c r="N39" i="24"/>
  <c r="M34" i="28"/>
  <c r="M56" i="35"/>
  <c r="BA64" i="24"/>
  <c r="BA66" i="24" s="1"/>
  <c r="N28" i="24"/>
  <c r="O34" i="28"/>
  <c r="M55" i="35"/>
  <c r="N29" i="24"/>
  <c r="N60" i="24"/>
  <c r="N57" i="24"/>
  <c r="L64" i="24"/>
  <c r="N25" i="24"/>
  <c r="N33" i="24"/>
  <c r="N30" i="24"/>
  <c r="M47" i="28"/>
  <c r="N32" i="24"/>
  <c r="O20" i="28"/>
  <c r="O63" i="28" s="1"/>
  <c r="N17" i="24"/>
  <c r="L65" i="24"/>
  <c r="O61" i="28"/>
  <c r="M20" i="28"/>
  <c r="M63" i="28" s="1"/>
  <c r="N27" i="24"/>
  <c r="M61" i="28"/>
  <c r="N15" i="24"/>
  <c r="N44" i="24"/>
  <c r="N49" i="24" s="1"/>
  <c r="N54" i="24"/>
  <c r="N56" i="24"/>
  <c r="N59" i="24"/>
  <c r="K51" i="22"/>
  <c r="Q53" i="24" s="1"/>
  <c r="K44" i="22"/>
  <c r="Q46" i="24" s="1"/>
  <c r="L31" i="22"/>
  <c r="R33" i="24" s="1"/>
  <c r="K25" i="22"/>
  <c r="Q27" i="24" s="1"/>
  <c r="L38" i="22"/>
  <c r="K26" i="22"/>
  <c r="Q28" i="24" s="1"/>
  <c r="L57" i="22"/>
  <c r="R59" i="24" s="1"/>
  <c r="K54" i="22"/>
  <c r="Q56" i="24" s="1"/>
  <c r="L39" i="22"/>
  <c r="R41" i="24" s="1"/>
  <c r="L29" i="22"/>
  <c r="R31" i="24" s="1"/>
  <c r="K42" i="22"/>
  <c r="Q44" i="24" s="1"/>
  <c r="K39" i="22"/>
  <c r="Q41" i="24" s="1"/>
  <c r="K29" i="22"/>
  <c r="Q31" i="24" s="1"/>
  <c r="L42" i="22"/>
  <c r="R44" i="24" s="1"/>
  <c r="M62" i="28" l="1"/>
  <c r="M64" i="28" s="1"/>
  <c r="N22" i="24"/>
  <c r="N65" i="24" s="1"/>
  <c r="N63" i="24"/>
  <c r="R40" i="24"/>
  <c r="N36" i="24"/>
  <c r="N64" i="24" s="1"/>
  <c r="N66" i="24" s="1"/>
  <c r="L66" i="24"/>
  <c r="O62" i="28"/>
  <c r="O64" i="28" s="1"/>
  <c r="O66" i="28" s="1"/>
  <c r="K38" i="22"/>
  <c r="Q40" i="24" s="1"/>
  <c r="K13" i="22"/>
  <c r="Q15" i="24" s="1"/>
  <c r="Q22" i="24" s="1"/>
  <c r="K57" i="22"/>
  <c r="Q59" i="24" s="1"/>
  <c r="L13" i="22"/>
  <c r="K31" i="22"/>
  <c r="Q33" i="24" s="1"/>
  <c r="K50" i="22"/>
  <c r="Q52" i="24" s="1"/>
  <c r="K41" i="22"/>
  <c r="Q43" i="24" s="1"/>
  <c r="K40" i="22"/>
  <c r="Q42" i="24" s="1"/>
  <c r="L41" i="22"/>
  <c r="R43" i="24" s="1"/>
  <c r="L40" i="22"/>
  <c r="R42" i="24" s="1"/>
  <c r="K23" i="22"/>
  <c r="Q25" i="24" s="1"/>
  <c r="L23" i="22"/>
  <c r="L50" i="22"/>
  <c r="R15" i="24" l="1"/>
  <c r="R22" i="24" s="1"/>
  <c r="R65" i="24" s="1"/>
  <c r="L20" i="22"/>
  <c r="L64" i="22" s="1"/>
  <c r="L47" i="22"/>
  <c r="R49" i="24"/>
  <c r="R25" i="24"/>
  <c r="L34" i="22"/>
  <c r="Q36" i="24"/>
  <c r="Q63" i="24"/>
  <c r="Q49" i="24"/>
  <c r="L61" i="22"/>
  <c r="R52" i="24"/>
  <c r="R36" i="24" l="1"/>
  <c r="R63" i="24"/>
  <c r="L63" i="22"/>
  <c r="L65" i="22" s="1"/>
  <c r="L66" i="22" s="1"/>
  <c r="R64" i="24" l="1"/>
  <c r="R66" i="24" s="1"/>
  <c r="R67" i="24" s="1"/>
  <c r="J39" i="23" l="1"/>
  <c r="J41" i="24" s="1"/>
  <c r="J26" i="23"/>
  <c r="J28" i="24" s="1"/>
  <c r="J17" i="23"/>
  <c r="J19" i="24" s="1"/>
  <c r="J25" i="23"/>
  <c r="J27" i="24" s="1"/>
  <c r="J24" i="23"/>
  <c r="J26" i="24" s="1"/>
  <c r="J29" i="23"/>
  <c r="J31" i="24" s="1"/>
  <c r="J40" i="23"/>
  <c r="J42" i="24" s="1"/>
  <c r="J13" i="23"/>
  <c r="J15" i="24" s="1"/>
  <c r="J10" i="23"/>
  <c r="J12" i="24" s="1"/>
  <c r="J41" i="23"/>
  <c r="J43" i="24" s="1"/>
  <c r="J32" i="23"/>
  <c r="J34" i="24" s="1"/>
  <c r="J30" i="23"/>
  <c r="J32" i="24" s="1"/>
  <c r="J14" i="23"/>
  <c r="J16" i="24" s="1"/>
  <c r="J31" i="23"/>
  <c r="J33" i="24" s="1"/>
  <c r="J18" i="23"/>
  <c r="J20" i="24" s="1"/>
  <c r="J44" i="23"/>
  <c r="J46" i="24" s="1"/>
  <c r="J45" i="23"/>
  <c r="J47" i="24" s="1"/>
  <c r="J43" i="23"/>
  <c r="J45" i="24" s="1"/>
  <c r="J42" i="23"/>
  <c r="J44" i="24" s="1"/>
  <c r="J15" i="23"/>
  <c r="J17" i="24" s="1"/>
  <c r="J28" i="23"/>
  <c r="J30" i="24" s="1"/>
  <c r="J11" i="23"/>
  <c r="J13" i="24" s="1"/>
  <c r="J27" i="23" l="1"/>
  <c r="J29" i="24" s="1"/>
  <c r="J16" i="23"/>
  <c r="J18" i="24" s="1"/>
  <c r="J37" i="23"/>
  <c r="J9" i="23"/>
  <c r="J23" i="23"/>
  <c r="J12" i="23"/>
  <c r="J14" i="24" s="1"/>
  <c r="J38" i="23"/>
  <c r="J40" i="24" s="1"/>
  <c r="J47" i="23" l="1"/>
  <c r="J39" i="24"/>
  <c r="J49" i="24" s="1"/>
  <c r="J34" i="23"/>
  <c r="J62" i="23" s="1"/>
  <c r="J25" i="24"/>
  <c r="J36" i="24" s="1"/>
  <c r="J64" i="24" s="1"/>
  <c r="J11" i="24"/>
  <c r="J22" i="24" s="1"/>
  <c r="J65" i="24" s="1"/>
  <c r="J20" i="23"/>
  <c r="J63" i="23" s="1"/>
  <c r="P38" i="23"/>
  <c r="T40" i="24" s="1"/>
  <c r="P41" i="23"/>
  <c r="T43" i="24" s="1"/>
  <c r="P14" i="23"/>
  <c r="T16" i="24" s="1"/>
  <c r="P16" i="23"/>
  <c r="T18" i="24" s="1"/>
  <c r="P23" i="23"/>
  <c r="P24" i="23"/>
  <c r="T26" i="24" s="1"/>
  <c r="P37" i="23"/>
  <c r="P27" i="23"/>
  <c r="T29" i="24" s="1"/>
  <c r="P43" i="23"/>
  <c r="T45" i="24" s="1"/>
  <c r="P12" i="23"/>
  <c r="T14" i="24" s="1"/>
  <c r="P28" i="23"/>
  <c r="T30" i="24" s="1"/>
  <c r="P25" i="23"/>
  <c r="T27" i="24" s="1"/>
  <c r="P32" i="23"/>
  <c r="T34" i="24" s="1"/>
  <c r="P10" i="23"/>
  <c r="T12" i="24" s="1"/>
  <c r="P42" i="23"/>
  <c r="T44" i="24" s="1"/>
  <c r="P11" i="23"/>
  <c r="T13" i="24" s="1"/>
  <c r="P15" i="23"/>
  <c r="T17" i="24" s="1"/>
  <c r="P31" i="23"/>
  <c r="T33" i="24" s="1"/>
  <c r="P39" i="23"/>
  <c r="T41" i="24" s="1"/>
  <c r="P17" i="23"/>
  <c r="T19" i="24" s="1"/>
  <c r="P44" i="23"/>
  <c r="T46" i="24" s="1"/>
  <c r="P30" i="23"/>
  <c r="T32" i="24" s="1"/>
  <c r="P29" i="23"/>
  <c r="T31" i="24" s="1"/>
  <c r="P13" i="23"/>
  <c r="T15" i="24" s="1"/>
  <c r="P26" i="23"/>
  <c r="T28" i="24" s="1"/>
  <c r="P40" i="23"/>
  <c r="T42" i="24" s="1"/>
  <c r="T39" i="24" l="1"/>
  <c r="T49" i="24" s="1"/>
  <c r="P47" i="23"/>
  <c r="J66" i="24"/>
  <c r="P34" i="23"/>
  <c r="P62" i="23" s="1"/>
  <c r="T25" i="24"/>
  <c r="T36" i="24" s="1"/>
  <c r="T64" i="24" s="1"/>
  <c r="J64" i="23"/>
  <c r="J65" i="23" s="1"/>
  <c r="P18" i="23"/>
  <c r="T20" i="24" s="1"/>
  <c r="P9" i="23"/>
  <c r="J67" i="24" l="1"/>
  <c r="T11" i="24"/>
  <c r="T22" i="24" s="1"/>
  <c r="T65" i="24" s="1"/>
  <c r="T66" i="24" s="1"/>
  <c r="P20" i="23"/>
  <c r="P63" i="23" s="1"/>
  <c r="P64" i="23" s="1"/>
  <c r="P65" i="23" s="1"/>
  <c r="M31" i="23"/>
  <c r="M53" i="23"/>
  <c r="M56" i="23"/>
  <c r="M51" i="23"/>
  <c r="M50" i="23"/>
  <c r="M57" i="23"/>
  <c r="M52" i="23"/>
  <c r="M54" i="23"/>
  <c r="M55" i="23"/>
  <c r="M59" i="23"/>
  <c r="M58" i="23"/>
  <c r="M10" i="23"/>
  <c r="M45" i="23"/>
  <c r="M43" i="23"/>
  <c r="M25" i="23"/>
  <c r="M14" i="23"/>
  <c r="M18" i="23"/>
  <c r="M32" i="23"/>
  <c r="M26" i="23"/>
  <c r="M11" i="23"/>
  <c r="M24" i="23"/>
  <c r="M44" i="23"/>
  <c r="M13" i="23"/>
  <c r="M17" i="23"/>
  <c r="M41" i="23"/>
  <c r="M42" i="23"/>
  <c r="M29" i="23"/>
  <c r="M39" i="23"/>
  <c r="M40" i="23"/>
  <c r="M30" i="23"/>
  <c r="M28" i="23"/>
  <c r="M15" i="23"/>
  <c r="M9" i="23"/>
  <c r="M27" i="23"/>
  <c r="M23" i="23"/>
  <c r="M38" i="23"/>
  <c r="M12" i="23"/>
  <c r="M37" i="23"/>
  <c r="M16" i="23"/>
  <c r="S9" i="23"/>
  <c r="M20" i="23" l="1"/>
  <c r="M61" i="23"/>
  <c r="M47" i="23"/>
  <c r="M34" i="23"/>
  <c r="T67" i="24"/>
  <c r="S18" i="23"/>
  <c r="S56" i="23"/>
  <c r="S55" i="23"/>
  <c r="S53" i="23"/>
  <c r="S50" i="23"/>
  <c r="S45" i="23"/>
  <c r="S54" i="23"/>
  <c r="S58" i="23"/>
  <c r="S51" i="23"/>
  <c r="S52" i="23"/>
  <c r="S57" i="23"/>
  <c r="S59" i="23"/>
  <c r="S39" i="23"/>
  <c r="S12" i="23"/>
  <c r="S13" i="23"/>
  <c r="S38" i="23"/>
  <c r="S31" i="23"/>
  <c r="S24" i="23"/>
  <c r="S30" i="23"/>
  <c r="S23" i="23"/>
  <c r="S11" i="23"/>
  <c r="S16" i="23"/>
  <c r="S28" i="23"/>
  <c r="S44" i="23"/>
  <c r="S37" i="23"/>
  <c r="S26" i="23"/>
  <c r="S15" i="23"/>
  <c r="S27" i="23"/>
  <c r="S32" i="23"/>
  <c r="S17" i="23"/>
  <c r="S10" i="23"/>
  <c r="S25" i="23"/>
  <c r="S14" i="23"/>
  <c r="S29" i="23"/>
  <c r="S41" i="23"/>
  <c r="S43" i="23"/>
  <c r="S42" i="23"/>
  <c r="S40" i="23"/>
  <c r="S20" i="23" l="1"/>
  <c r="S61" i="23"/>
  <c r="S47" i="23"/>
  <c r="S34" i="23"/>
  <c r="O30" i="23" l="1"/>
  <c r="S32" i="24" l="1"/>
  <c r="U32" i="24" s="1"/>
  <c r="Q30" i="23"/>
  <c r="V32" i="24" l="1"/>
  <c r="O32" i="23" l="1"/>
  <c r="O55" i="23"/>
  <c r="O52" i="23"/>
  <c r="O50" i="23"/>
  <c r="O53" i="23"/>
  <c r="O51" i="23"/>
  <c r="O45" i="23"/>
  <c r="O54" i="23"/>
  <c r="O57" i="23"/>
  <c r="O56" i="23"/>
  <c r="O58" i="23"/>
  <c r="O59" i="23"/>
  <c r="O31" i="23"/>
  <c r="S59" i="24" l="1"/>
  <c r="U59" i="24" s="1"/>
  <c r="Q57" i="23"/>
  <c r="S58" i="24"/>
  <c r="U58" i="24" s="1"/>
  <c r="Q56" i="23"/>
  <c r="Q31" i="23"/>
  <c r="S33" i="24"/>
  <c r="U33" i="24" s="1"/>
  <c r="S52" i="24"/>
  <c r="Q50" i="23"/>
  <c r="O61" i="23"/>
  <c r="Q55" i="23"/>
  <c r="S57" i="24"/>
  <c r="U57" i="24" s="1"/>
  <c r="S47" i="24"/>
  <c r="U47" i="24" s="1"/>
  <c r="Q45" i="23"/>
  <c r="Q59" i="23"/>
  <c r="S61" i="24"/>
  <c r="U61" i="24" s="1"/>
  <c r="Q51" i="23"/>
  <c r="S53" i="24"/>
  <c r="U53" i="24" s="1"/>
  <c r="S34" i="24"/>
  <c r="U34" i="24" s="1"/>
  <c r="Q32" i="23"/>
  <c r="S54" i="24"/>
  <c r="U54" i="24" s="1"/>
  <c r="Q52" i="23"/>
  <c r="Q58" i="23"/>
  <c r="S60" i="24"/>
  <c r="U60" i="24" s="1"/>
  <c r="Q53" i="23"/>
  <c r="S55" i="24"/>
  <c r="U55" i="24" s="1"/>
  <c r="Q54" i="23"/>
  <c r="S56" i="24"/>
  <c r="U56" i="24" s="1"/>
  <c r="O28" i="23"/>
  <c r="O10" i="23"/>
  <c r="O17" i="23"/>
  <c r="O41" i="23"/>
  <c r="O23" i="23"/>
  <c r="O15" i="23"/>
  <c r="O42" i="23"/>
  <c r="O43" i="23"/>
  <c r="O25" i="23"/>
  <c r="O29" i="23"/>
  <c r="O39" i="23"/>
  <c r="O27" i="23"/>
  <c r="O11" i="23"/>
  <c r="O12" i="23"/>
  <c r="O26" i="23"/>
  <c r="O13" i="23"/>
  <c r="O18" i="23"/>
  <c r="O38" i="23"/>
  <c r="O40" i="23"/>
  <c r="O37" i="23"/>
  <c r="O44" i="23"/>
  <c r="O9" i="23"/>
  <c r="O24" i="23"/>
  <c r="O16" i="23"/>
  <c r="O14" i="23"/>
  <c r="Q37" i="23" l="1"/>
  <c r="O47" i="23"/>
  <c r="S39" i="24"/>
  <c r="S42" i="24"/>
  <c r="U42" i="24" s="1"/>
  <c r="Q40" i="23"/>
  <c r="Q27" i="23"/>
  <c r="S29" i="24"/>
  <c r="U29" i="24" s="1"/>
  <c r="Q24" i="23"/>
  <c r="S26" i="24"/>
  <c r="U26" i="24" s="1"/>
  <c r="V47" i="24"/>
  <c r="S40" i="24"/>
  <c r="U40" i="24" s="1"/>
  <c r="Q38" i="23"/>
  <c r="Q39" i="23"/>
  <c r="S41" i="24"/>
  <c r="U41" i="24" s="1"/>
  <c r="V60" i="24"/>
  <c r="V57" i="24"/>
  <c r="Q61" i="23"/>
  <c r="O20" i="23"/>
  <c r="O63" i="23" s="1"/>
  <c r="S11" i="24"/>
  <c r="Q9" i="23"/>
  <c r="S46" i="24"/>
  <c r="U46" i="24" s="1"/>
  <c r="Q44" i="23"/>
  <c r="Q18" i="23"/>
  <c r="S20" i="24"/>
  <c r="U20" i="24" s="1"/>
  <c r="S14" i="24"/>
  <c r="U14" i="24" s="1"/>
  <c r="Q12" i="23"/>
  <c r="Q23" i="23"/>
  <c r="O34" i="23"/>
  <c r="O62" i="23" s="1"/>
  <c r="S25" i="24"/>
  <c r="S63" i="24"/>
  <c r="U52" i="24"/>
  <c r="S17" i="24"/>
  <c r="U17" i="24" s="1"/>
  <c r="Q15" i="23"/>
  <c r="S27" i="24"/>
  <c r="U27" i="24" s="1"/>
  <c r="Q25" i="23"/>
  <c r="S12" i="24"/>
  <c r="U12" i="24" s="1"/>
  <c r="Q10" i="23"/>
  <c r="X34" i="24"/>
  <c r="Z34" i="24" s="1"/>
  <c r="V34" i="24"/>
  <c r="X33" i="24"/>
  <c r="Z33" i="24" s="1"/>
  <c r="V33" i="24"/>
  <c r="V54" i="24"/>
  <c r="Q14" i="23"/>
  <c r="S16" i="24"/>
  <c r="U16" i="24" s="1"/>
  <c r="S43" i="24"/>
  <c r="U43" i="24" s="1"/>
  <c r="Q41" i="23"/>
  <c r="V53" i="24"/>
  <c r="X53" i="24"/>
  <c r="Z53" i="24" s="1"/>
  <c r="Q11" i="23"/>
  <c r="S13" i="24"/>
  <c r="U13" i="24" s="1"/>
  <c r="S30" i="24"/>
  <c r="U30" i="24" s="1"/>
  <c r="Q28" i="23"/>
  <c r="S15" i="24"/>
  <c r="U15" i="24" s="1"/>
  <c r="Q13" i="23"/>
  <c r="S45" i="24"/>
  <c r="U45" i="24" s="1"/>
  <c r="Q43" i="23"/>
  <c r="V56" i="24"/>
  <c r="V61" i="24"/>
  <c r="X61" i="24"/>
  <c r="Z61" i="24" s="1"/>
  <c r="X58" i="24"/>
  <c r="Z58" i="24" s="1"/>
  <c r="V58" i="24"/>
  <c r="S18" i="24"/>
  <c r="U18" i="24" s="1"/>
  <c r="Q16" i="23"/>
  <c r="S19" i="24"/>
  <c r="U19" i="24" s="1"/>
  <c r="Q17" i="23"/>
  <c r="S31" i="24"/>
  <c r="U31" i="24" s="1"/>
  <c r="Q29" i="23"/>
  <c r="Q26" i="23"/>
  <c r="S28" i="24"/>
  <c r="U28" i="24" s="1"/>
  <c r="S44" i="24"/>
  <c r="U44" i="24" s="1"/>
  <c r="Q42" i="23"/>
  <c r="X55" i="24"/>
  <c r="Z55" i="24" s="1"/>
  <c r="V55" i="24"/>
  <c r="V59" i="24"/>
  <c r="V15" i="23"/>
  <c r="AD17" i="24" s="1"/>
  <c r="V52" i="23"/>
  <c r="AD54" i="24" s="1"/>
  <c r="V54" i="23"/>
  <c r="AD56" i="24" s="1"/>
  <c r="P27" i="22"/>
  <c r="AB29" i="24" s="1"/>
  <c r="P15" i="22"/>
  <c r="AB17" i="24" s="1"/>
  <c r="P28" i="22"/>
  <c r="AB30" i="24" s="1"/>
  <c r="P45" i="22"/>
  <c r="P14" i="22"/>
  <c r="AB16" i="24" s="1"/>
  <c r="U11" i="23"/>
  <c r="U58" i="23"/>
  <c r="U29" i="23"/>
  <c r="U38" i="23"/>
  <c r="V28" i="23"/>
  <c r="AD30" i="24" s="1"/>
  <c r="P42" i="22"/>
  <c r="AB44" i="24" s="1"/>
  <c r="V40" i="23"/>
  <c r="AD42" i="24" s="1"/>
  <c r="V27" i="23"/>
  <c r="AD29" i="24" s="1"/>
  <c r="V18" i="23"/>
  <c r="AD20" i="24" s="1"/>
  <c r="V25" i="23"/>
  <c r="AD27" i="24" s="1"/>
  <c r="P29" i="22"/>
  <c r="AB31" i="24" s="1"/>
  <c r="P17" i="22"/>
  <c r="AB19" i="24" s="1"/>
  <c r="P30" i="22"/>
  <c r="AB32" i="24" s="1"/>
  <c r="P43" i="22"/>
  <c r="AB45" i="24" s="1"/>
  <c r="U44" i="23"/>
  <c r="U15" i="23"/>
  <c r="P39" i="22"/>
  <c r="AB41" i="24" s="1"/>
  <c r="P52" i="22"/>
  <c r="AB54" i="24" s="1"/>
  <c r="P18" i="22"/>
  <c r="AB20" i="24" s="1"/>
  <c r="U51" i="23"/>
  <c r="P16" i="22"/>
  <c r="AB18" i="24" s="1"/>
  <c r="U54" i="23"/>
  <c r="V59" i="23"/>
  <c r="AD61" i="24" s="1"/>
  <c r="V58" i="23"/>
  <c r="AD60" i="24" s="1"/>
  <c r="P44" i="22"/>
  <c r="AB46" i="24" s="1"/>
  <c r="V39" i="23"/>
  <c r="AD41" i="24" s="1"/>
  <c r="V11" i="23"/>
  <c r="AD13" i="24" s="1"/>
  <c r="V13" i="23"/>
  <c r="AD15" i="24" s="1"/>
  <c r="V41" i="23"/>
  <c r="AD43" i="24" s="1"/>
  <c r="P31" i="22"/>
  <c r="AB33" i="24" s="1"/>
  <c r="P32" i="22"/>
  <c r="P50" i="22"/>
  <c r="P53" i="22"/>
  <c r="AB55" i="24" s="1"/>
  <c r="P55" i="22"/>
  <c r="AB57" i="24" s="1"/>
  <c r="U10" i="23"/>
  <c r="U31" i="23"/>
  <c r="U56" i="23"/>
  <c r="U27" i="23"/>
  <c r="U14" i="23"/>
  <c r="U26" i="23"/>
  <c r="V57" i="23"/>
  <c r="AD59" i="24" s="1"/>
  <c r="P38" i="22"/>
  <c r="AB40" i="24" s="1"/>
  <c r="U30" i="23"/>
  <c r="U52" i="23"/>
  <c r="V12" i="23"/>
  <c r="AD14" i="24" s="1"/>
  <c r="V17" i="23"/>
  <c r="AD19" i="24" s="1"/>
  <c r="V42" i="23"/>
  <c r="AD44" i="24" s="1"/>
  <c r="P11" i="22"/>
  <c r="AB13" i="24" s="1"/>
  <c r="V30" i="23"/>
  <c r="AD32" i="24" s="1"/>
  <c r="P25" i="22"/>
  <c r="AB27" i="24" s="1"/>
  <c r="P26" i="22"/>
  <c r="AB28" i="24" s="1"/>
  <c r="P12" i="22"/>
  <c r="AB14" i="24" s="1"/>
  <c r="P10" i="22"/>
  <c r="AB12" i="24" s="1"/>
  <c r="P54" i="22"/>
  <c r="AB56" i="24" s="1"/>
  <c r="U24" i="23"/>
  <c r="U40" i="23"/>
  <c r="U17" i="23"/>
  <c r="V14" i="23"/>
  <c r="AD16" i="24" s="1"/>
  <c r="V51" i="23"/>
  <c r="AD53" i="24" s="1"/>
  <c r="V29" i="23"/>
  <c r="AD31" i="24" s="1"/>
  <c r="V31" i="23"/>
  <c r="AD33" i="24" s="1"/>
  <c r="V55" i="23"/>
  <c r="AD57" i="24" s="1"/>
  <c r="V43" i="23"/>
  <c r="AD45" i="24" s="1"/>
  <c r="P37" i="22"/>
  <c r="P51" i="22"/>
  <c r="AB53" i="24" s="1"/>
  <c r="P58" i="22"/>
  <c r="AB60" i="24" s="1"/>
  <c r="U18" i="23"/>
  <c r="U43" i="23"/>
  <c r="AC45" i="24" s="1"/>
  <c r="U39" i="23"/>
  <c r="U41" i="23"/>
  <c r="U53" i="23"/>
  <c r="V26" i="23"/>
  <c r="AD28" i="24" s="1"/>
  <c r="V44" i="23"/>
  <c r="AD46" i="24" s="1"/>
  <c r="V53" i="23"/>
  <c r="AD55" i="24" s="1"/>
  <c r="V56" i="23"/>
  <c r="AD58" i="24" s="1"/>
  <c r="P57" i="22"/>
  <c r="AB59" i="24" s="1"/>
  <c r="U55" i="23"/>
  <c r="U28" i="23"/>
  <c r="P56" i="22"/>
  <c r="AB58" i="24" s="1"/>
  <c r="U13" i="23"/>
  <c r="P23" i="22"/>
  <c r="P59" i="22"/>
  <c r="AB61" i="24" s="1"/>
  <c r="U12" i="23"/>
  <c r="P13" i="22"/>
  <c r="AB15" i="24" s="1"/>
  <c r="V38" i="23"/>
  <c r="AD40" i="24" s="1"/>
  <c r="V16" i="23"/>
  <c r="AD18" i="24" s="1"/>
  <c r="V24" i="23"/>
  <c r="AD26" i="24" s="1"/>
  <c r="V10" i="23"/>
  <c r="AD12" i="24" s="1"/>
  <c r="P40" i="22"/>
  <c r="AB42" i="24" s="1"/>
  <c r="P9" i="22"/>
  <c r="P41" i="22"/>
  <c r="AB43" i="24" s="1"/>
  <c r="U42" i="23"/>
  <c r="U57" i="23"/>
  <c r="U16" i="23"/>
  <c r="U59" i="23"/>
  <c r="P24" i="22"/>
  <c r="AB26" i="24" s="1"/>
  <c r="U25" i="23"/>
  <c r="W34" i="24" l="1"/>
  <c r="W58" i="24"/>
  <c r="Y58" i="24" s="1"/>
  <c r="I56" i="26" s="1"/>
  <c r="W61" i="24"/>
  <c r="J59" i="26" s="1"/>
  <c r="W33" i="24"/>
  <c r="J31" i="26" s="1"/>
  <c r="W53" i="24"/>
  <c r="Y53" i="24" s="1"/>
  <c r="I51" i="26" s="1"/>
  <c r="W55" i="24"/>
  <c r="J53" i="26" s="1"/>
  <c r="V16" i="24"/>
  <c r="V46" i="24"/>
  <c r="V40" i="24"/>
  <c r="AC32" i="24"/>
  <c r="AE32" i="24" s="1"/>
  <c r="W30" i="23"/>
  <c r="AB52" i="24"/>
  <c r="P61" i="22"/>
  <c r="W38" i="23"/>
  <c r="AC40" i="24"/>
  <c r="AE40" i="24" s="1"/>
  <c r="V31" i="24"/>
  <c r="V45" i="24"/>
  <c r="V17" i="24"/>
  <c r="Q20" i="23"/>
  <c r="Q63" i="23" s="1"/>
  <c r="P34" i="22"/>
  <c r="AB25" i="24"/>
  <c r="AC19" i="24"/>
  <c r="AE19" i="24" s="1"/>
  <c r="W17" i="23"/>
  <c r="AC56" i="24"/>
  <c r="AE56" i="24" s="1"/>
  <c r="W54" i="23"/>
  <c r="AC31" i="24"/>
  <c r="AE31" i="24" s="1"/>
  <c r="W29" i="23"/>
  <c r="V52" i="24"/>
  <c r="U63" i="24"/>
  <c r="S22" i="24"/>
  <c r="S65" i="24" s="1"/>
  <c r="U11" i="24"/>
  <c r="AC20" i="24"/>
  <c r="AE20" i="24" s="1"/>
  <c r="W18" i="23"/>
  <c r="AC42" i="24"/>
  <c r="AE42" i="24" s="1"/>
  <c r="W40" i="23"/>
  <c r="W15" i="23"/>
  <c r="AC17" i="24"/>
  <c r="AE17" i="24" s="1"/>
  <c r="AC60" i="24"/>
  <c r="AE60" i="24" s="1"/>
  <c r="W58" i="23"/>
  <c r="X19" i="24"/>
  <c r="Z19" i="24" s="1"/>
  <c r="V19" i="24"/>
  <c r="V15" i="24"/>
  <c r="V26" i="24"/>
  <c r="X26" i="24"/>
  <c r="Z26" i="24" s="1"/>
  <c r="AC46" i="24"/>
  <c r="AE46" i="24" s="1"/>
  <c r="W44" i="23"/>
  <c r="S36" i="24"/>
  <c r="U25" i="24"/>
  <c r="AC13" i="24"/>
  <c r="AE13" i="24" s="1"/>
  <c r="W11" i="23"/>
  <c r="V18" i="24"/>
  <c r="V30" i="24"/>
  <c r="O64" i="23"/>
  <c r="O65" i="23" s="1"/>
  <c r="V29" i="24"/>
  <c r="AC44" i="24"/>
  <c r="AE44" i="24" s="1"/>
  <c r="W42" i="23"/>
  <c r="AB11" i="24"/>
  <c r="P20" i="22"/>
  <c r="P64" i="22" s="1"/>
  <c r="W14" i="23"/>
  <c r="AC16" i="24"/>
  <c r="AE16" i="24" s="1"/>
  <c r="J56" i="26"/>
  <c r="V13" i="24"/>
  <c r="J32" i="26"/>
  <c r="Y34" i="24"/>
  <c r="I32" i="26" s="1"/>
  <c r="Q34" i="23"/>
  <c r="AC41" i="24"/>
  <c r="AE41" i="24" s="1"/>
  <c r="W39" i="23"/>
  <c r="AC27" i="24"/>
  <c r="AE27" i="24" s="1"/>
  <c r="W25" i="23"/>
  <c r="AC26" i="24"/>
  <c r="AE26" i="24" s="1"/>
  <c r="W24" i="23"/>
  <c r="AC29" i="24"/>
  <c r="AE29" i="24" s="1"/>
  <c r="W27" i="23"/>
  <c r="W51" i="23"/>
  <c r="AC53" i="24"/>
  <c r="AE53" i="24" s="1"/>
  <c r="K58" i="27"/>
  <c r="I58" i="27"/>
  <c r="J58" i="27"/>
  <c r="H58" i="27"/>
  <c r="K61" i="27"/>
  <c r="I61" i="27"/>
  <c r="J61" i="27"/>
  <c r="H61" i="27"/>
  <c r="W28" i="23"/>
  <c r="AC30" i="24"/>
  <c r="AE30" i="24" s="1"/>
  <c r="W59" i="23"/>
  <c r="AC61" i="24"/>
  <c r="AE61" i="24" s="1"/>
  <c r="W55" i="23"/>
  <c r="AC57" i="24"/>
  <c r="AE57" i="24" s="1"/>
  <c r="P47" i="22"/>
  <c r="AB39" i="24"/>
  <c r="AC58" i="24"/>
  <c r="AE58" i="24" s="1"/>
  <c r="W56" i="23"/>
  <c r="AE45" i="24"/>
  <c r="I64" i="27"/>
  <c r="J64" i="27"/>
  <c r="H64" i="27"/>
  <c r="K64" i="27"/>
  <c r="I56" i="27"/>
  <c r="K56" i="27"/>
  <c r="H56" i="27"/>
  <c r="J56" i="27"/>
  <c r="V14" i="24"/>
  <c r="X42" i="24"/>
  <c r="Z42" i="24" s="1"/>
  <c r="V42" i="24"/>
  <c r="AC14" i="24"/>
  <c r="AE14" i="24" s="1"/>
  <c r="W12" i="23"/>
  <c r="AC15" i="24"/>
  <c r="AE15" i="24" s="1"/>
  <c r="W13" i="23"/>
  <c r="AC28" i="24"/>
  <c r="AE28" i="24" s="1"/>
  <c r="W26" i="23"/>
  <c r="AC18" i="24"/>
  <c r="AE18" i="24" s="1"/>
  <c r="W16" i="23"/>
  <c r="W31" i="23"/>
  <c r="AC33" i="24"/>
  <c r="AE33" i="24" s="1"/>
  <c r="V44" i="24"/>
  <c r="J51" i="26"/>
  <c r="V12" i="24"/>
  <c r="X20" i="24"/>
  <c r="Z20" i="24" s="1"/>
  <c r="V20" i="24"/>
  <c r="V41" i="24"/>
  <c r="S49" i="24"/>
  <c r="U39" i="24"/>
  <c r="AC59" i="24"/>
  <c r="AE59" i="24" s="1"/>
  <c r="W57" i="23"/>
  <c r="W53" i="23"/>
  <c r="AC55" i="24"/>
  <c r="AE55" i="24" s="1"/>
  <c r="AC54" i="24"/>
  <c r="AE54" i="24" s="1"/>
  <c r="W52" i="23"/>
  <c r="W10" i="23"/>
  <c r="AC12" i="24"/>
  <c r="AE12" i="24" s="1"/>
  <c r="V28" i="24"/>
  <c r="AC43" i="24"/>
  <c r="AE43" i="24" s="1"/>
  <c r="W41" i="23"/>
  <c r="V43" i="24"/>
  <c r="V27" i="24"/>
  <c r="Q47" i="23"/>
  <c r="Q62" i="23" s="1"/>
  <c r="Q64" i="23" s="1"/>
  <c r="V9" i="23"/>
  <c r="V23" i="23"/>
  <c r="AD25" i="24" s="1"/>
  <c r="AD36" i="24" s="1"/>
  <c r="V50" i="23"/>
  <c r="U9" i="23"/>
  <c r="O56" i="22"/>
  <c r="O55" i="22"/>
  <c r="O9" i="22"/>
  <c r="O25" i="22"/>
  <c r="O51" i="22"/>
  <c r="O43" i="22"/>
  <c r="O14" i="22"/>
  <c r="O44" i="22"/>
  <c r="U37" i="23"/>
  <c r="V37" i="23"/>
  <c r="AD39" i="24" s="1"/>
  <c r="AD49" i="24" s="1"/>
  <c r="O37" i="22"/>
  <c r="O18" i="22"/>
  <c r="O13" i="22"/>
  <c r="O26" i="22"/>
  <c r="U50" i="23"/>
  <c r="O41" i="22"/>
  <c r="O32" i="22"/>
  <c r="O30" i="22"/>
  <c r="O17" i="22"/>
  <c r="O42" i="22"/>
  <c r="O24" i="22"/>
  <c r="O40" i="22"/>
  <c r="O45" i="22"/>
  <c r="U23" i="23"/>
  <c r="O15" i="22"/>
  <c r="O53" i="22"/>
  <c r="O50" i="22"/>
  <c r="O28" i="22"/>
  <c r="O10" i="22"/>
  <c r="O29" i="22"/>
  <c r="O12" i="22"/>
  <c r="O16" i="22"/>
  <c r="O31" i="22"/>
  <c r="O27" i="22"/>
  <c r="O54" i="22"/>
  <c r="O23" i="22"/>
  <c r="O11" i="22"/>
  <c r="O39" i="22"/>
  <c r="O52" i="22"/>
  <c r="O38" i="22"/>
  <c r="Y33" i="24" l="1"/>
  <c r="I31" i="26" s="1"/>
  <c r="Y55" i="24"/>
  <c r="I53" i="26" s="1"/>
  <c r="Y61" i="24"/>
  <c r="I59" i="26" s="1"/>
  <c r="W26" i="24"/>
  <c r="Y26" i="24" s="1"/>
  <c r="I24" i="26" s="1"/>
  <c r="W20" i="24"/>
  <c r="Y20" i="24" s="1"/>
  <c r="I18" i="26" s="1"/>
  <c r="W42" i="24"/>
  <c r="J40" i="26" s="1"/>
  <c r="W19" i="24"/>
  <c r="Y19" i="24" s="1"/>
  <c r="I17" i="26" s="1"/>
  <c r="N51" i="21"/>
  <c r="S64" i="24"/>
  <c r="S66" i="24" s="1"/>
  <c r="S67" i="24" s="1"/>
  <c r="U61" i="23"/>
  <c r="W50" i="23"/>
  <c r="W61" i="23" s="1"/>
  <c r="AC52" i="24"/>
  <c r="AC63" i="24" s="1"/>
  <c r="V32" i="23"/>
  <c r="V34" i="23" s="1"/>
  <c r="U32" i="23"/>
  <c r="U34" i="23" s="1"/>
  <c r="AG58" i="24"/>
  <c r="AI58" i="24" s="1"/>
  <c r="AF58" i="24"/>
  <c r="AH58" i="24" s="1"/>
  <c r="AF27" i="24"/>
  <c r="AF56" i="24"/>
  <c r="AF40" i="24"/>
  <c r="AD11" i="24"/>
  <c r="AD22" i="24" s="1"/>
  <c r="AD65" i="24" s="1"/>
  <c r="V20" i="23"/>
  <c r="V63" i="23" s="1"/>
  <c r="AF12" i="24"/>
  <c r="AB49" i="24"/>
  <c r="N53" i="21"/>
  <c r="AF16" i="24"/>
  <c r="AG20" i="24"/>
  <c r="AI20" i="24" s="1"/>
  <c r="AF20" i="24"/>
  <c r="AH20" i="24" s="1"/>
  <c r="AD52" i="24"/>
  <c r="AD63" i="24" s="1"/>
  <c r="AD64" i="24" s="1"/>
  <c r="AD66" i="24" s="1"/>
  <c r="V61" i="23"/>
  <c r="AF18" i="24"/>
  <c r="AF41" i="24"/>
  <c r="AF19" i="24"/>
  <c r="AH19" i="24" s="1"/>
  <c r="AG19" i="24"/>
  <c r="AI19" i="24" s="1"/>
  <c r="P63" i="22"/>
  <c r="P65" i="22" s="1"/>
  <c r="AC39" i="24"/>
  <c r="AC49" i="24" s="1"/>
  <c r="W37" i="23"/>
  <c r="AF57" i="24"/>
  <c r="AB36" i="24"/>
  <c r="AB63" i="24"/>
  <c r="AF54" i="24"/>
  <c r="AF28" i="24"/>
  <c r="AB22" i="24"/>
  <c r="AB65" i="24" s="1"/>
  <c r="AF13" i="24"/>
  <c r="V11" i="24"/>
  <c r="U22" i="24"/>
  <c r="U45" i="23"/>
  <c r="V45" i="23"/>
  <c r="V47" i="23" s="1"/>
  <c r="AF55" i="24"/>
  <c r="AH55" i="24" s="1"/>
  <c r="AG55" i="24"/>
  <c r="AI55" i="24" s="1"/>
  <c r="AG61" i="24"/>
  <c r="AI61" i="24" s="1"/>
  <c r="AF61" i="24"/>
  <c r="AH61" i="24" s="1"/>
  <c r="AG53" i="24"/>
  <c r="AI53" i="24" s="1"/>
  <c r="AF53" i="24"/>
  <c r="AH53" i="24" s="1"/>
  <c r="V25" i="24"/>
  <c r="U36" i="24"/>
  <c r="AF32" i="24"/>
  <c r="AF15" i="24"/>
  <c r="AF44" i="24"/>
  <c r="W23" i="23"/>
  <c r="AC25" i="24"/>
  <c r="AC36" i="24" s="1"/>
  <c r="U20" i="23"/>
  <c r="U63" i="23" s="1"/>
  <c r="W9" i="23"/>
  <c r="W20" i="23" s="1"/>
  <c r="W63" i="23" s="1"/>
  <c r="AC11" i="24"/>
  <c r="AC22" i="24" s="1"/>
  <c r="AC65" i="24" s="1"/>
  <c r="N59" i="21"/>
  <c r="AF30" i="24"/>
  <c r="AF60" i="24"/>
  <c r="AF59" i="24"/>
  <c r="AF14" i="24"/>
  <c r="AF29" i="24"/>
  <c r="AF17" i="24"/>
  <c r="V63" i="24"/>
  <c r="V39" i="24"/>
  <c r="U49" i="24"/>
  <c r="O91" i="27" s="1"/>
  <c r="N56" i="21"/>
  <c r="AF43" i="24"/>
  <c r="AF45" i="24"/>
  <c r="AF26" i="24"/>
  <c r="AH26" i="24" s="1"/>
  <c r="AG26" i="24"/>
  <c r="AI26" i="24" s="1"/>
  <c r="AF46" i="24"/>
  <c r="AF31" i="24"/>
  <c r="AF33" i="24"/>
  <c r="AH33" i="24" s="1"/>
  <c r="AG33" i="24"/>
  <c r="AI33" i="24" s="1"/>
  <c r="AG42" i="24"/>
  <c r="AI42" i="24" s="1"/>
  <c r="AF42" i="24"/>
  <c r="AH42" i="24" s="1"/>
  <c r="I24" i="23"/>
  <c r="I44" i="23"/>
  <c r="I11" i="23"/>
  <c r="I32" i="23"/>
  <c r="I59" i="23"/>
  <c r="I15" i="23"/>
  <c r="I26" i="23"/>
  <c r="I29" i="23"/>
  <c r="I39" i="23"/>
  <c r="I54" i="23"/>
  <c r="I53" i="23"/>
  <c r="I41" i="23"/>
  <c r="I57" i="23"/>
  <c r="I16" i="23"/>
  <c r="I38" i="23"/>
  <c r="I27" i="23"/>
  <c r="I51" i="23"/>
  <c r="I25" i="23"/>
  <c r="I13" i="23"/>
  <c r="I12" i="23"/>
  <c r="I14" i="23"/>
  <c r="I52" i="23"/>
  <c r="I17" i="23"/>
  <c r="I10" i="23"/>
  <c r="I42" i="23"/>
  <c r="I18" i="23"/>
  <c r="I40" i="23"/>
  <c r="I28" i="23"/>
  <c r="I55" i="23"/>
  <c r="I43" i="23"/>
  <c r="R30" i="23"/>
  <c r="R56" i="23"/>
  <c r="R50" i="23"/>
  <c r="R57" i="23"/>
  <c r="R53" i="23"/>
  <c r="R51" i="23"/>
  <c r="R52" i="23"/>
  <c r="R32" i="23"/>
  <c r="R31" i="23"/>
  <c r="R45" i="23"/>
  <c r="R55" i="23"/>
  <c r="R54" i="23"/>
  <c r="R58" i="23"/>
  <c r="R59" i="23"/>
  <c r="R14" i="23"/>
  <c r="R18" i="23"/>
  <c r="R39" i="23"/>
  <c r="R23" i="23"/>
  <c r="R41" i="23"/>
  <c r="R16" i="23"/>
  <c r="R25" i="23"/>
  <c r="R12" i="23"/>
  <c r="R24" i="23"/>
  <c r="R27" i="23"/>
  <c r="R17" i="23"/>
  <c r="R44" i="23"/>
  <c r="R38" i="23"/>
  <c r="R42" i="23"/>
  <c r="R13" i="23"/>
  <c r="R29" i="23"/>
  <c r="R9" i="23"/>
  <c r="R40" i="23"/>
  <c r="R26" i="23"/>
  <c r="R28" i="23"/>
  <c r="R10" i="23"/>
  <c r="R11" i="23"/>
  <c r="R15" i="23"/>
  <c r="R37" i="23"/>
  <c r="R43" i="23"/>
  <c r="I30" i="23"/>
  <c r="I58" i="23"/>
  <c r="I45" i="23"/>
  <c r="I56" i="23"/>
  <c r="I31" i="23"/>
  <c r="J17" i="26" l="1"/>
  <c r="Y42" i="24"/>
  <c r="I40" i="26" s="1"/>
  <c r="V51" i="21"/>
  <c r="R52" i="35" s="1"/>
  <c r="L52" i="35"/>
  <c r="J24" i="26"/>
  <c r="J18" i="26"/>
  <c r="W32" i="23"/>
  <c r="W34" i="23" s="1"/>
  <c r="AC64" i="24"/>
  <c r="AC66" i="24" s="1"/>
  <c r="W45" i="23"/>
  <c r="K15" i="23"/>
  <c r="I17" i="24"/>
  <c r="K17" i="24" s="1"/>
  <c r="K24" i="23"/>
  <c r="I26" i="24"/>
  <c r="K26" i="24" s="1"/>
  <c r="V56" i="21"/>
  <c r="R57" i="35" s="1"/>
  <c r="L57" i="35"/>
  <c r="AE11" i="24"/>
  <c r="K30" i="23"/>
  <c r="I32" i="24"/>
  <c r="K32" i="24" s="1"/>
  <c r="I45" i="24"/>
  <c r="K45" i="24" s="1"/>
  <c r="K43" i="23"/>
  <c r="I27" i="24"/>
  <c r="K27" i="24" s="1"/>
  <c r="K25" i="23"/>
  <c r="I40" i="24"/>
  <c r="K40" i="24" s="1"/>
  <c r="K38" i="23"/>
  <c r="V59" i="21"/>
  <c r="R60" i="35" s="1"/>
  <c r="L60" i="35"/>
  <c r="I42" i="24"/>
  <c r="K42" i="24" s="1"/>
  <c r="K40" i="23"/>
  <c r="I57" i="24"/>
  <c r="K57" i="24" s="1"/>
  <c r="K55" i="23"/>
  <c r="I56" i="24"/>
  <c r="K56" i="24" s="1"/>
  <c r="K54" i="23"/>
  <c r="I61" i="24"/>
  <c r="K61" i="24" s="1"/>
  <c r="K59" i="23"/>
  <c r="W47" i="23"/>
  <c r="U47" i="23"/>
  <c r="U62" i="23" s="1"/>
  <c r="U64" i="23" s="1"/>
  <c r="U65" i="23" s="1"/>
  <c r="I15" i="24"/>
  <c r="K15" i="24" s="1"/>
  <c r="K13" i="23"/>
  <c r="K10" i="23"/>
  <c r="I12" i="24"/>
  <c r="K12" i="24" s="1"/>
  <c r="V49" i="24"/>
  <c r="I60" i="24"/>
  <c r="K60" i="24" s="1"/>
  <c r="K58" i="23"/>
  <c r="I55" i="24"/>
  <c r="K55" i="24" s="1"/>
  <c r="K53" i="23"/>
  <c r="I44" i="24"/>
  <c r="K44" i="24" s="1"/>
  <c r="K42" i="23"/>
  <c r="I33" i="24"/>
  <c r="K33" i="24" s="1"/>
  <c r="K31" i="23"/>
  <c r="R20" i="23"/>
  <c r="I30" i="24"/>
  <c r="K30" i="24" s="1"/>
  <c r="K28" i="23"/>
  <c r="I16" i="24"/>
  <c r="K16" i="24" s="1"/>
  <c r="K14" i="23"/>
  <c r="K39" i="23"/>
  <c r="I41" i="24"/>
  <c r="K41" i="24" s="1"/>
  <c r="K32" i="23"/>
  <c r="I34" i="24"/>
  <c r="K34" i="24" s="1"/>
  <c r="M34" i="24" s="1"/>
  <c r="O92" i="27"/>
  <c r="U64" i="24"/>
  <c r="U65" i="24"/>
  <c r="O93" i="27"/>
  <c r="R34" i="23"/>
  <c r="K17" i="23"/>
  <c r="I19" i="24"/>
  <c r="K19" i="24" s="1"/>
  <c r="K51" i="23"/>
  <c r="I53" i="24"/>
  <c r="K53" i="24" s="1"/>
  <c r="I18" i="24"/>
  <c r="K18" i="24" s="1"/>
  <c r="K16" i="23"/>
  <c r="V36" i="24"/>
  <c r="V22" i="24"/>
  <c r="V65" i="24" s="1"/>
  <c r="AE52" i="24"/>
  <c r="P66" i="22"/>
  <c r="I58" i="24"/>
  <c r="K58" i="24" s="1"/>
  <c r="K56" i="23"/>
  <c r="K11" i="23"/>
  <c r="I13" i="24"/>
  <c r="K13" i="24" s="1"/>
  <c r="V62" i="23"/>
  <c r="V64" i="23" s="1"/>
  <c r="I14" i="24"/>
  <c r="K14" i="24" s="1"/>
  <c r="K12" i="23"/>
  <c r="I59" i="24"/>
  <c r="K59" i="24" s="1"/>
  <c r="K57" i="23"/>
  <c r="AE25" i="24"/>
  <c r="V53" i="21"/>
  <c r="R54" i="35" s="1"/>
  <c r="L54" i="35"/>
  <c r="K29" i="23"/>
  <c r="I31" i="24"/>
  <c r="K31" i="24" s="1"/>
  <c r="I20" i="24"/>
  <c r="K20" i="24" s="1"/>
  <c r="M20" i="24" s="1"/>
  <c r="K18" i="23"/>
  <c r="I29" i="24"/>
  <c r="K29" i="24" s="1"/>
  <c r="K27" i="23"/>
  <c r="I43" i="24"/>
  <c r="K43" i="24" s="1"/>
  <c r="K41" i="23"/>
  <c r="I28" i="24"/>
  <c r="K28" i="24" s="1"/>
  <c r="K26" i="23"/>
  <c r="K44" i="23"/>
  <c r="I46" i="24"/>
  <c r="K46" i="24" s="1"/>
  <c r="AB64" i="24"/>
  <c r="AB66" i="24" s="1"/>
  <c r="AB67" i="24" s="1"/>
  <c r="AE39" i="24"/>
  <c r="K45" i="23"/>
  <c r="I47" i="24"/>
  <c r="K47" i="24" s="1"/>
  <c r="R61" i="23"/>
  <c r="R47" i="23"/>
  <c r="I54" i="24"/>
  <c r="K54" i="24" s="1"/>
  <c r="K52" i="23"/>
  <c r="I9" i="23"/>
  <c r="I37" i="23"/>
  <c r="AB42" i="23"/>
  <c r="AL44" i="24" s="1"/>
  <c r="AB55" i="23"/>
  <c r="AL57" i="24" s="1"/>
  <c r="AB40" i="23"/>
  <c r="AL42" i="24" s="1"/>
  <c r="AB45" i="23"/>
  <c r="AB52" i="23"/>
  <c r="AL54" i="24" s="1"/>
  <c r="AA39" i="23"/>
  <c r="AA30" i="23"/>
  <c r="AA56" i="23"/>
  <c r="AA11" i="23"/>
  <c r="AB54" i="23"/>
  <c r="AL56" i="24" s="1"/>
  <c r="AB16" i="23"/>
  <c r="AL18" i="24" s="1"/>
  <c r="AB59" i="23"/>
  <c r="AL61" i="24" s="1"/>
  <c r="AB28" i="23"/>
  <c r="AL30" i="24" s="1"/>
  <c r="AA51" i="23"/>
  <c r="AA17" i="23"/>
  <c r="AA42" i="23"/>
  <c r="AA38" i="23"/>
  <c r="AA31" i="23"/>
  <c r="AA29" i="23"/>
  <c r="AA59" i="23"/>
  <c r="AA40" i="23"/>
  <c r="AA58" i="23"/>
  <c r="AB38" i="23"/>
  <c r="AL40" i="24" s="1"/>
  <c r="AB26" i="23"/>
  <c r="AL28" i="24" s="1"/>
  <c r="AA57" i="23"/>
  <c r="AA54" i="23"/>
  <c r="AA13" i="23"/>
  <c r="AA16" i="23"/>
  <c r="AA41" i="23"/>
  <c r="AA43" i="23"/>
  <c r="AK45" i="24" s="1"/>
  <c r="AA18" i="23"/>
  <c r="AB12" i="23"/>
  <c r="AL14" i="24" s="1"/>
  <c r="AB53" i="23"/>
  <c r="AL55" i="24" s="1"/>
  <c r="AB41" i="23"/>
  <c r="AL43" i="24" s="1"/>
  <c r="AB14" i="23"/>
  <c r="AL16" i="24" s="1"/>
  <c r="AB11" i="23"/>
  <c r="AL13" i="24" s="1"/>
  <c r="AB24" i="23"/>
  <c r="AL26" i="24" s="1"/>
  <c r="AB17" i="23"/>
  <c r="AL19" i="24" s="1"/>
  <c r="AB57" i="23"/>
  <c r="AL59" i="24" s="1"/>
  <c r="AB29" i="23"/>
  <c r="AL31" i="24" s="1"/>
  <c r="AA28" i="23"/>
  <c r="AA53" i="23"/>
  <c r="AA12" i="23"/>
  <c r="AA25" i="23"/>
  <c r="AA24" i="23"/>
  <c r="AA55" i="23"/>
  <c r="AB10" i="23"/>
  <c r="AL12" i="24" s="1"/>
  <c r="AB32" i="23"/>
  <c r="AB39" i="23"/>
  <c r="AL41" i="24" s="1"/>
  <c r="AB51" i="23"/>
  <c r="AL53" i="24" s="1"/>
  <c r="AB18" i="23"/>
  <c r="AL20" i="24" s="1"/>
  <c r="AB31" i="23"/>
  <c r="AL33" i="24" s="1"/>
  <c r="AB44" i="23"/>
  <c r="AL46" i="24" s="1"/>
  <c r="AB58" i="23"/>
  <c r="AL60" i="24" s="1"/>
  <c r="AB13" i="23"/>
  <c r="AL15" i="24" s="1"/>
  <c r="AA15" i="23"/>
  <c r="AA52" i="23"/>
  <c r="AA10" i="23"/>
  <c r="AA32" i="23"/>
  <c r="AA14" i="23"/>
  <c r="AA26" i="23"/>
  <c r="AA44" i="23"/>
  <c r="AA45" i="23"/>
  <c r="AB30" i="23"/>
  <c r="AL32" i="24" s="1"/>
  <c r="AB43" i="23"/>
  <c r="AL45" i="24" s="1"/>
  <c r="AB56" i="23"/>
  <c r="AL58" i="24" s="1"/>
  <c r="AB25" i="23"/>
  <c r="AL27" i="24" s="1"/>
  <c r="AB27" i="23"/>
  <c r="AL29" i="24" s="1"/>
  <c r="AB15" i="23"/>
  <c r="AL17" i="24" s="1"/>
  <c r="AA27" i="23"/>
  <c r="I50" i="23"/>
  <c r="I23" i="23"/>
  <c r="AD67" i="24"/>
  <c r="AC45" i="23" l="1"/>
  <c r="V64" i="24"/>
  <c r="V66" i="24" s="1"/>
  <c r="W44" i="24" s="1"/>
  <c r="W62" i="23"/>
  <c r="W64" i="23" s="1"/>
  <c r="I98" i="27"/>
  <c r="O94" i="27"/>
  <c r="H97" i="27" s="1"/>
  <c r="AK12" i="24"/>
  <c r="AC10" i="23"/>
  <c r="AK27" i="24"/>
  <c r="AC25" i="23"/>
  <c r="AK53" i="24"/>
  <c r="AC51" i="23"/>
  <c r="AC30" i="23"/>
  <c r="AK32" i="24"/>
  <c r="V65" i="23"/>
  <c r="J100" i="27"/>
  <c r="K100" i="27"/>
  <c r="K101" i="27" s="1"/>
  <c r="I100" i="27"/>
  <c r="I10" i="22"/>
  <c r="I30" i="22"/>
  <c r="K37" i="23"/>
  <c r="K47" i="23" s="1"/>
  <c r="I47" i="23"/>
  <c r="I39" i="24"/>
  <c r="AF39" i="24"/>
  <c r="AE49" i="24"/>
  <c r="O20" i="24"/>
  <c r="L18" i="25"/>
  <c r="I18" i="21" s="1"/>
  <c r="W32" i="24"/>
  <c r="W57" i="24"/>
  <c r="W52" i="24"/>
  <c r="W17" i="24"/>
  <c r="W30" i="24"/>
  <c r="W27" i="24"/>
  <c r="I29" i="22"/>
  <c r="U66" i="24"/>
  <c r="I31" i="22"/>
  <c r="K50" i="23"/>
  <c r="K61" i="23" s="1"/>
  <c r="I52" i="24"/>
  <c r="I61" i="23"/>
  <c r="AK55" i="24"/>
  <c r="AC53" i="23"/>
  <c r="AK41" i="24"/>
  <c r="AC39" i="23"/>
  <c r="AK30" i="24"/>
  <c r="AC28" i="23"/>
  <c r="I11" i="22"/>
  <c r="I99" i="27"/>
  <c r="J99" i="27"/>
  <c r="I59" i="22"/>
  <c r="M61" i="24"/>
  <c r="AE22" i="24"/>
  <c r="AE65" i="24" s="1"/>
  <c r="AF11" i="24"/>
  <c r="AC12" i="23"/>
  <c r="AK14" i="24"/>
  <c r="AC41" i="23"/>
  <c r="AK43" i="24"/>
  <c r="AC58" i="23"/>
  <c r="AK60" i="24"/>
  <c r="AK61" i="24"/>
  <c r="AC59" i="23"/>
  <c r="I44" i="22"/>
  <c r="O34" i="24"/>
  <c r="L32" i="25"/>
  <c r="I32" i="21" s="1"/>
  <c r="I42" i="22"/>
  <c r="I13" i="22"/>
  <c r="I38" i="22"/>
  <c r="I16" i="22"/>
  <c r="I54" i="22"/>
  <c r="AC16" i="23"/>
  <c r="AK18" i="24"/>
  <c r="AK31" i="24"/>
  <c r="AC29" i="23"/>
  <c r="AC44" i="23"/>
  <c r="AK46" i="24"/>
  <c r="AF25" i="24"/>
  <c r="AE36" i="24"/>
  <c r="I56" i="22"/>
  <c r="M58" i="24"/>
  <c r="M53" i="24"/>
  <c r="I51" i="22"/>
  <c r="I39" i="22"/>
  <c r="I53" i="22"/>
  <c r="M55" i="24"/>
  <c r="I25" i="22"/>
  <c r="AK42" i="24"/>
  <c r="AC40" i="23"/>
  <c r="I25" i="24"/>
  <c r="K23" i="23"/>
  <c r="K34" i="23" s="1"/>
  <c r="I34" i="23"/>
  <c r="AC31" i="23"/>
  <c r="AK33" i="24"/>
  <c r="AK13" i="24"/>
  <c r="AC11" i="23"/>
  <c r="I52" i="22"/>
  <c r="I26" i="22"/>
  <c r="AC67" i="24"/>
  <c r="I55" i="22"/>
  <c r="AC15" i="23"/>
  <c r="AK17" i="24"/>
  <c r="AK15" i="24"/>
  <c r="AC13" i="23"/>
  <c r="AK40" i="24"/>
  <c r="AC38" i="23"/>
  <c r="M19" i="24"/>
  <c r="I17" i="22"/>
  <c r="I58" i="22"/>
  <c r="M26" i="24"/>
  <c r="I24" i="22"/>
  <c r="AC52" i="23"/>
  <c r="AK54" i="24"/>
  <c r="AC18" i="23"/>
  <c r="AK20" i="24"/>
  <c r="AC54" i="23"/>
  <c r="AK56" i="24"/>
  <c r="I41" i="22"/>
  <c r="I57" i="22"/>
  <c r="AE63" i="24"/>
  <c r="AF52" i="24"/>
  <c r="I14" i="22"/>
  <c r="AC26" i="23"/>
  <c r="AK28" i="24"/>
  <c r="AC24" i="23"/>
  <c r="AK26" i="24"/>
  <c r="AK16" i="24"/>
  <c r="AC14" i="23"/>
  <c r="AC57" i="23"/>
  <c r="AK59" i="24"/>
  <c r="AC42" i="23"/>
  <c r="AK44" i="24"/>
  <c r="I20" i="23"/>
  <c r="I63" i="23" s="1"/>
  <c r="I11" i="24"/>
  <c r="K9" i="23"/>
  <c r="K20" i="23" s="1"/>
  <c r="K63" i="23" s="1"/>
  <c r="I45" i="22"/>
  <c r="W39" i="24"/>
  <c r="I40" i="22"/>
  <c r="M42" i="24"/>
  <c r="I15" i="22"/>
  <c r="AK57" i="24"/>
  <c r="AC55" i="23"/>
  <c r="AC27" i="23"/>
  <c r="AK29" i="24"/>
  <c r="AC32" i="23"/>
  <c r="AK19" i="24"/>
  <c r="AC17" i="23"/>
  <c r="AC56" i="23"/>
  <c r="AK58" i="24"/>
  <c r="I27" i="22"/>
  <c r="I12" i="22"/>
  <c r="I28" i="22"/>
  <c r="H98" i="27"/>
  <c r="I43" i="22"/>
  <c r="AH27" i="23"/>
  <c r="AT29" i="24" s="1"/>
  <c r="AH39" i="23"/>
  <c r="AT41" i="24" s="1"/>
  <c r="M53" i="22"/>
  <c r="AA55" i="24" s="1"/>
  <c r="AG26" i="23"/>
  <c r="M38" i="22"/>
  <c r="AA40" i="24" s="1"/>
  <c r="M24" i="22"/>
  <c r="AA26" i="24" s="1"/>
  <c r="AH29" i="23"/>
  <c r="AT31" i="24" s="1"/>
  <c r="M30" i="22"/>
  <c r="AA32" i="24" s="1"/>
  <c r="AG40" i="23"/>
  <c r="M44" i="22"/>
  <c r="AA46" i="24" s="1"/>
  <c r="M17" i="22"/>
  <c r="AB23" i="23"/>
  <c r="AG53" i="23"/>
  <c r="AH57" i="23"/>
  <c r="O59" i="22"/>
  <c r="M27" i="22"/>
  <c r="AA29" i="24" s="1"/>
  <c r="AB37" i="23"/>
  <c r="AG42" i="23"/>
  <c r="M51" i="22"/>
  <c r="AA53" i="24" s="1"/>
  <c r="M28" i="22"/>
  <c r="AA30" i="24" s="1"/>
  <c r="M41" i="22"/>
  <c r="AA43" i="24" s="1"/>
  <c r="M57" i="22"/>
  <c r="AA59" i="24" s="1"/>
  <c r="AH28" i="23"/>
  <c r="AT30" i="24" s="1"/>
  <c r="AH17" i="23"/>
  <c r="AT19" i="24" s="1"/>
  <c r="AB50" i="23"/>
  <c r="AA23" i="23"/>
  <c r="M58" i="22"/>
  <c r="AA60" i="24" s="1"/>
  <c r="AG17" i="23"/>
  <c r="M37" i="22"/>
  <c r="AA39" i="24" s="1"/>
  <c r="AH59" i="23"/>
  <c r="AT61" i="24" s="1"/>
  <c r="AG56" i="23"/>
  <c r="AG25" i="23"/>
  <c r="AG41" i="23"/>
  <c r="M18" i="22"/>
  <c r="AG38" i="23"/>
  <c r="AH52" i="23"/>
  <c r="AT54" i="24" s="1"/>
  <c r="M13" i="22"/>
  <c r="AA15" i="24" s="1"/>
  <c r="AG12" i="23"/>
  <c r="AG18" i="23"/>
  <c r="AS20" i="24" s="1"/>
  <c r="AH56" i="23"/>
  <c r="AT58" i="24" s="1"/>
  <c r="X43" i="23"/>
  <c r="X53" i="23"/>
  <c r="X42" i="23"/>
  <c r="X32" i="23"/>
  <c r="X29" i="23"/>
  <c r="X30" i="23"/>
  <c r="X10" i="23"/>
  <c r="X38" i="23"/>
  <c r="X44" i="23"/>
  <c r="X57" i="23"/>
  <c r="X31" i="23"/>
  <c r="X27" i="23"/>
  <c r="X17" i="23"/>
  <c r="X13" i="23"/>
  <c r="X54" i="23"/>
  <c r="X55" i="23"/>
  <c r="X58" i="23"/>
  <c r="X26" i="23"/>
  <c r="X52" i="23"/>
  <c r="X39" i="23"/>
  <c r="X18" i="23"/>
  <c r="X28" i="23"/>
  <c r="X45" i="23"/>
  <c r="X51" i="23"/>
  <c r="X14" i="23"/>
  <c r="X24" i="23"/>
  <c r="X41" i="23"/>
  <c r="X11" i="23"/>
  <c r="X16" i="23"/>
  <c r="X12" i="23"/>
  <c r="X56" i="23"/>
  <c r="X40" i="23"/>
  <c r="X59" i="23"/>
  <c r="X25" i="23"/>
  <c r="X15" i="23"/>
  <c r="X50" i="23"/>
  <c r="X37" i="23"/>
  <c r="X9" i="23"/>
  <c r="X23" i="23"/>
  <c r="M23" i="22"/>
  <c r="AA25" i="24" s="1"/>
  <c r="AH13" i="23"/>
  <c r="AT15" i="24" s="1"/>
  <c r="AH10" i="23"/>
  <c r="AT12" i="24" s="1"/>
  <c r="AG28" i="23"/>
  <c r="O57" i="22"/>
  <c r="AH30" i="23"/>
  <c r="AT32" i="24" s="1"/>
  <c r="AG10" i="23"/>
  <c r="AB9" i="23"/>
  <c r="AG55" i="23"/>
  <c r="M12" i="22"/>
  <c r="AA14" i="24" s="1"/>
  <c r="AH24" i="23"/>
  <c r="AT26" i="24" s="1"/>
  <c r="AH14" i="23"/>
  <c r="AT16" i="24" s="1"/>
  <c r="AG13" i="23"/>
  <c r="M45" i="22"/>
  <c r="AH26" i="23"/>
  <c r="AT28" i="24" s="1"/>
  <c r="AG59" i="23"/>
  <c r="AG51" i="23"/>
  <c r="AH16" i="23"/>
  <c r="AT18" i="24" s="1"/>
  <c r="AG30" i="23"/>
  <c r="M16" i="22"/>
  <c r="AA18" i="24" s="1"/>
  <c r="AH18" i="23"/>
  <c r="AG58" i="23"/>
  <c r="AH42" i="23"/>
  <c r="AT44" i="24" s="1"/>
  <c r="AH25" i="23"/>
  <c r="AT27" i="24" s="1"/>
  <c r="AG16" i="23"/>
  <c r="O58" i="22"/>
  <c r="M59" i="22"/>
  <c r="AA61" i="24" s="1"/>
  <c r="AG14" i="23"/>
  <c r="AG27" i="23"/>
  <c r="AH43" i="23"/>
  <c r="AT45" i="24" s="1"/>
  <c r="M52" i="22"/>
  <c r="AA54" i="24" s="1"/>
  <c r="M54" i="22"/>
  <c r="AA56" i="24" s="1"/>
  <c r="Y53" i="23"/>
  <c r="Y58" i="23"/>
  <c r="Y41" i="23"/>
  <c r="Y29" i="23"/>
  <c r="Y12" i="23"/>
  <c r="Y24" i="23"/>
  <c r="Y56" i="23"/>
  <c r="Y17" i="23"/>
  <c r="Y51" i="23"/>
  <c r="Y45" i="23"/>
  <c r="Y16" i="23"/>
  <c r="Y31" i="23"/>
  <c r="Y43" i="23"/>
  <c r="Y14" i="23"/>
  <c r="Y39" i="23"/>
  <c r="Y15" i="23"/>
  <c r="Y28" i="23"/>
  <c r="Y30" i="23"/>
  <c r="Y10" i="23"/>
  <c r="Y25" i="23"/>
  <c r="Y38" i="23"/>
  <c r="Y13" i="23"/>
  <c r="Y52" i="23"/>
  <c r="Y18" i="23"/>
  <c r="Y55" i="23"/>
  <c r="Y44" i="23"/>
  <c r="Y54" i="23"/>
  <c r="Y32" i="23"/>
  <c r="Y26" i="23"/>
  <c r="Y59" i="23"/>
  <c r="Y57" i="23"/>
  <c r="Y42" i="23"/>
  <c r="Y27" i="23"/>
  <c r="Y11" i="23"/>
  <c r="Y40" i="23"/>
  <c r="Y50" i="23"/>
  <c r="Y37" i="23"/>
  <c r="Y9" i="23"/>
  <c r="Y23" i="23"/>
  <c r="AG52" i="23"/>
  <c r="AH58" i="23"/>
  <c r="AT60" i="24" s="1"/>
  <c r="M9" i="22"/>
  <c r="AA11" i="24" s="1"/>
  <c r="AG24" i="23"/>
  <c r="AH11" i="23"/>
  <c r="AT13" i="24" s="1"/>
  <c r="AH41" i="23"/>
  <c r="AT43" i="24" s="1"/>
  <c r="AA50" i="23"/>
  <c r="AG54" i="23"/>
  <c r="AH38" i="23"/>
  <c r="AT40" i="24" s="1"/>
  <c r="M26" i="22"/>
  <c r="AA28" i="24" s="1"/>
  <c r="AG29" i="23"/>
  <c r="M14" i="22"/>
  <c r="AA16" i="24" s="1"/>
  <c r="M43" i="22"/>
  <c r="AA45" i="24" s="1"/>
  <c r="AA9" i="23"/>
  <c r="M25" i="22"/>
  <c r="AA27" i="24" s="1"/>
  <c r="AH40" i="23"/>
  <c r="AT42" i="24" s="1"/>
  <c r="M39" i="22"/>
  <c r="AA41" i="24" s="1"/>
  <c r="AH53" i="23"/>
  <c r="AT55" i="24" s="1"/>
  <c r="M56" i="22"/>
  <c r="AA58" i="24" s="1"/>
  <c r="M29" i="22"/>
  <c r="AA31" i="24" s="1"/>
  <c r="AG44" i="23"/>
  <c r="AG15" i="23"/>
  <c r="M32" i="22"/>
  <c r="AH44" i="23"/>
  <c r="AT46" i="24" s="1"/>
  <c r="AH51" i="23"/>
  <c r="AT53" i="24" s="1"/>
  <c r="M42" i="22"/>
  <c r="AA44" i="24" s="1"/>
  <c r="AG43" i="23"/>
  <c r="AG57" i="23"/>
  <c r="AS59" i="24" s="1"/>
  <c r="M55" i="22"/>
  <c r="AA57" i="24" s="1"/>
  <c r="M40" i="22"/>
  <c r="AA42" i="24" s="1"/>
  <c r="AH54" i="23"/>
  <c r="AT56" i="24" s="1"/>
  <c r="AG39" i="23"/>
  <c r="AH15" i="23"/>
  <c r="AT17" i="24" s="1"/>
  <c r="M11" i="22"/>
  <c r="AA13" i="24" s="1"/>
  <c r="AH31" i="23"/>
  <c r="AT33" i="24" s="1"/>
  <c r="AA37" i="23"/>
  <c r="AH12" i="23"/>
  <c r="AT14" i="24" s="1"/>
  <c r="M15" i="22"/>
  <c r="AA17" i="24" s="1"/>
  <c r="M50" i="22"/>
  <c r="AA52" i="24" s="1"/>
  <c r="AG31" i="23"/>
  <c r="M10" i="22"/>
  <c r="AA12" i="24" s="1"/>
  <c r="AG11" i="23"/>
  <c r="M31" i="22"/>
  <c r="AA33" i="24" s="1"/>
  <c r="AH55" i="23"/>
  <c r="AT57" i="24" s="1"/>
  <c r="W60" i="24" l="1"/>
  <c r="W43" i="24"/>
  <c r="H100" i="27"/>
  <c r="W12" i="24"/>
  <c r="W41" i="24"/>
  <c r="J39" i="26" s="1"/>
  <c r="W13" i="24"/>
  <c r="H99" i="27"/>
  <c r="H135" i="27" s="1"/>
  <c r="K62" i="23"/>
  <c r="K64" i="23" s="1"/>
  <c r="X47" i="24"/>
  <c r="X46" i="24"/>
  <c r="W25" i="24"/>
  <c r="J23" i="26" s="1"/>
  <c r="W47" i="24"/>
  <c r="W46" i="24"/>
  <c r="W45" i="24"/>
  <c r="J43" i="26" s="1"/>
  <c r="W11" i="24"/>
  <c r="J9" i="26" s="1"/>
  <c r="W31" i="24"/>
  <c r="J29" i="26" s="1"/>
  <c r="W15" i="24"/>
  <c r="J13" i="26" s="1"/>
  <c r="W29" i="24"/>
  <c r="W18" i="24"/>
  <c r="J16" i="26" s="1"/>
  <c r="W54" i="24"/>
  <c r="J52" i="26" s="1"/>
  <c r="W14" i="24"/>
  <c r="W28" i="24"/>
  <c r="W59" i="24"/>
  <c r="J57" i="26" s="1"/>
  <c r="I19" i="35"/>
  <c r="W16" i="24"/>
  <c r="J14" i="26" s="1"/>
  <c r="W40" i="24"/>
  <c r="J38" i="26" s="1"/>
  <c r="W56" i="24"/>
  <c r="J54" i="26" s="1"/>
  <c r="X34" i="23"/>
  <c r="Y61" i="23"/>
  <c r="J101" i="27"/>
  <c r="I101" i="27"/>
  <c r="AA63" i="24"/>
  <c r="I62" i="23"/>
  <c r="I64" i="23" s="1"/>
  <c r="AI29" i="23"/>
  <c r="AS31" i="24"/>
  <c r="AS60" i="24"/>
  <c r="AI58" i="23"/>
  <c r="AT20" i="24"/>
  <c r="AI18" i="23"/>
  <c r="AL11" i="24"/>
  <c r="AL22" i="24" s="1"/>
  <c r="AL65" i="24" s="1"/>
  <c r="AB20" i="23"/>
  <c r="AB63" i="23" s="1"/>
  <c r="I63" i="24"/>
  <c r="K52" i="24"/>
  <c r="J41" i="26"/>
  <c r="J50" i="26"/>
  <c r="AF49" i="24"/>
  <c r="AS53" i="24"/>
  <c r="AI51" i="23"/>
  <c r="AS19" i="24"/>
  <c r="AI17" i="23"/>
  <c r="AB61" i="23"/>
  <c r="AL52" i="24"/>
  <c r="AL63" i="24" s="1"/>
  <c r="AL39" i="24"/>
  <c r="AL49" i="24" s="1"/>
  <c r="AB47" i="23"/>
  <c r="AI53" i="23"/>
  <c r="AS55" i="24"/>
  <c r="AS42" i="24"/>
  <c r="AI40" i="23"/>
  <c r="J37" i="26"/>
  <c r="AE64" i="24"/>
  <c r="AE66" i="24" s="1"/>
  <c r="AG46" i="24" s="1"/>
  <c r="J10" i="26"/>
  <c r="I49" i="24"/>
  <c r="K39" i="24"/>
  <c r="AI31" i="23"/>
  <c r="AS33" i="24"/>
  <c r="AS61" i="24"/>
  <c r="AI59" i="23"/>
  <c r="AG32" i="23"/>
  <c r="AG45" i="23"/>
  <c r="AI41" i="23"/>
  <c r="AS43" i="24"/>
  <c r="O19" i="24"/>
  <c r="L17" i="25"/>
  <c r="I17" i="21" s="1"/>
  <c r="AF36" i="24"/>
  <c r="AS12" i="24"/>
  <c r="AI10" i="23"/>
  <c r="AS27" i="24"/>
  <c r="AI25" i="23"/>
  <c r="AB34" i="23"/>
  <c r="AL25" i="24"/>
  <c r="AL36" i="24" s="1"/>
  <c r="AA47" i="23"/>
  <c r="AC37" i="23"/>
  <c r="AC47" i="23" s="1"/>
  <c r="AK39" i="24"/>
  <c r="AK49" i="24" s="1"/>
  <c r="AA20" i="23"/>
  <c r="AA63" i="23" s="1"/>
  <c r="AK11" i="24"/>
  <c r="AK22" i="24" s="1"/>
  <c r="AK65" i="24" s="1"/>
  <c r="AC9" i="23"/>
  <c r="AC20" i="23" s="1"/>
  <c r="AC63" i="23" s="1"/>
  <c r="AI24" i="23"/>
  <c r="AS26" i="24"/>
  <c r="Y34" i="23"/>
  <c r="AS56" i="24"/>
  <c r="AI54" i="23"/>
  <c r="Y20" i="23"/>
  <c r="AI27" i="23"/>
  <c r="AS29" i="24"/>
  <c r="AA36" i="24"/>
  <c r="O55" i="24"/>
  <c r="L53" i="25"/>
  <c r="I53" i="21" s="1"/>
  <c r="U67" i="24"/>
  <c r="X32" i="24"/>
  <c r="X56" i="24"/>
  <c r="X60" i="24"/>
  <c r="X57" i="24"/>
  <c r="X59" i="24"/>
  <c r="X54" i="24"/>
  <c r="X41" i="24"/>
  <c r="X28" i="24"/>
  <c r="X16" i="24"/>
  <c r="X31" i="24"/>
  <c r="X30" i="24"/>
  <c r="X44" i="24"/>
  <c r="X45" i="24"/>
  <c r="X29" i="24"/>
  <c r="X13" i="24"/>
  <c r="X40" i="24"/>
  <c r="X17" i="24"/>
  <c r="X52" i="24"/>
  <c r="X43" i="24"/>
  <c r="X27" i="24"/>
  <c r="X12" i="24"/>
  <c r="X15" i="24"/>
  <c r="X18" i="24"/>
  <c r="X14" i="24"/>
  <c r="X11" i="24"/>
  <c r="X25" i="24"/>
  <c r="X39" i="24"/>
  <c r="J11" i="26"/>
  <c r="AS16" i="24"/>
  <c r="AI14" i="23"/>
  <c r="H134" i="27"/>
  <c r="H123" i="27"/>
  <c r="H111" i="27"/>
  <c r="H145" i="27"/>
  <c r="J55" i="26"/>
  <c r="AS17" i="24"/>
  <c r="AI15" i="23"/>
  <c r="AS41" i="24"/>
  <c r="AI39" i="23"/>
  <c r="AC50" i="23"/>
  <c r="AC61" i="23" s="1"/>
  <c r="AA61" i="23"/>
  <c r="AK52" i="24"/>
  <c r="AK63" i="24" s="1"/>
  <c r="AI12" i="23"/>
  <c r="AS14" i="24"/>
  <c r="X20" i="23"/>
  <c r="I22" i="24"/>
  <c r="I65" i="24" s="1"/>
  <c r="K11" i="24"/>
  <c r="Y47" i="23"/>
  <c r="AA20" i="24"/>
  <c r="AA19" i="24"/>
  <c r="AI43" i="23"/>
  <c r="AS45" i="24"/>
  <c r="X47" i="23"/>
  <c r="T32" i="21"/>
  <c r="P33" i="35" s="1"/>
  <c r="I33" i="35"/>
  <c r="H122" i="27"/>
  <c r="H133" i="27"/>
  <c r="H110" i="27"/>
  <c r="H144" i="27"/>
  <c r="J58" i="26"/>
  <c r="AI30" i="23"/>
  <c r="AS32" i="24"/>
  <c r="AI55" i="23"/>
  <c r="AS57" i="24"/>
  <c r="X61" i="23"/>
  <c r="AS58" i="24"/>
  <c r="AI56" i="23"/>
  <c r="AK25" i="24"/>
  <c r="AK36" i="24" s="1"/>
  <c r="AA34" i="23"/>
  <c r="AC23" i="23"/>
  <c r="AC34" i="23" s="1"/>
  <c r="AI42" i="23"/>
  <c r="AS44" i="24"/>
  <c r="AF22" i="24"/>
  <c r="AF65" i="24" s="1"/>
  <c r="H125" i="27"/>
  <c r="K125" i="27" s="1"/>
  <c r="K126" i="27" s="1"/>
  <c r="H136" i="27"/>
  <c r="K136" i="27" s="1"/>
  <c r="K137" i="27" s="1"/>
  <c r="H113" i="27"/>
  <c r="K113" i="27" s="1"/>
  <c r="K114" i="27" s="1"/>
  <c r="H147" i="27"/>
  <c r="K147" i="27" s="1"/>
  <c r="K148" i="27" s="1"/>
  <c r="J42" i="26"/>
  <c r="J30" i="26"/>
  <c r="AS13" i="24"/>
  <c r="AI11" i="23"/>
  <c r="AS46" i="24"/>
  <c r="AI44" i="23"/>
  <c r="AI13" i="23"/>
  <c r="AS15" i="24"/>
  <c r="AS30" i="24"/>
  <c r="AI28" i="23"/>
  <c r="AT59" i="24"/>
  <c r="AI57" i="23"/>
  <c r="AF63" i="24"/>
  <c r="O53" i="24"/>
  <c r="L51" i="25"/>
  <c r="I51" i="21" s="1"/>
  <c r="J27" i="26"/>
  <c r="J28" i="26"/>
  <c r="AI52" i="23"/>
  <c r="AS54" i="24"/>
  <c r="AS18" i="24"/>
  <c r="AI16" i="23"/>
  <c r="AS28" i="24"/>
  <c r="AI26" i="23"/>
  <c r="O26" i="24"/>
  <c r="L24" i="25"/>
  <c r="I24" i="21" s="1"/>
  <c r="O58" i="24"/>
  <c r="L56" i="25"/>
  <c r="I56" i="21" s="1"/>
  <c r="O61" i="24"/>
  <c r="L59" i="25"/>
  <c r="I59" i="21" s="1"/>
  <c r="AH32" i="23"/>
  <c r="AI32" i="23" s="1"/>
  <c r="AH45" i="23"/>
  <c r="AI45" i="23" s="1"/>
  <c r="AS40" i="24"/>
  <c r="AI38" i="23"/>
  <c r="AA49" i="24"/>
  <c r="L40" i="25"/>
  <c r="I40" i="21" s="1"/>
  <c r="O42" i="24"/>
  <c r="I36" i="24"/>
  <c r="K25" i="24"/>
  <c r="J25" i="26"/>
  <c r="J15" i="26"/>
  <c r="N55" i="22"/>
  <c r="AJ57" i="24" s="1"/>
  <c r="AM57" i="24" s="1"/>
  <c r="Q43" i="22"/>
  <c r="N52" i="22"/>
  <c r="AJ54" i="24" s="1"/>
  <c r="AM54" i="24" s="1"/>
  <c r="Q58" i="22"/>
  <c r="Q12" i="22"/>
  <c r="N9" i="22"/>
  <c r="AH23" i="23"/>
  <c r="N59" i="22"/>
  <c r="AJ61" i="24" s="1"/>
  <c r="AM61" i="24" s="1"/>
  <c r="N29" i="22"/>
  <c r="AJ31" i="24" s="1"/>
  <c r="AM31" i="24" s="1"/>
  <c r="Q11" i="22"/>
  <c r="AH9" i="23"/>
  <c r="Q15" i="22"/>
  <c r="N38" i="22"/>
  <c r="AJ40" i="24" s="1"/>
  <c r="AM40" i="24" s="1"/>
  <c r="N10" i="22"/>
  <c r="AJ12" i="24" s="1"/>
  <c r="AM12" i="24" s="1"/>
  <c r="Q29" i="22"/>
  <c r="AG50" i="23"/>
  <c r="N40" i="22"/>
  <c r="AJ42" i="24" s="1"/>
  <c r="AM42" i="24" s="1"/>
  <c r="Q16" i="22"/>
  <c r="N11" i="22"/>
  <c r="AJ13" i="24" s="1"/>
  <c r="AM13" i="24" s="1"/>
  <c r="N37" i="22"/>
  <c r="N32" i="22"/>
  <c r="N54" i="22"/>
  <c r="AJ56" i="24" s="1"/>
  <c r="AM56" i="24" s="1"/>
  <c r="Q13" i="22"/>
  <c r="AG23" i="23"/>
  <c r="Q28" i="22"/>
  <c r="N51" i="22"/>
  <c r="AJ53" i="24" s="1"/>
  <c r="AM53" i="24" s="1"/>
  <c r="Q17" i="22"/>
  <c r="Q10" i="22"/>
  <c r="N16" i="22"/>
  <c r="AJ18" i="24" s="1"/>
  <c r="AM18" i="24" s="1"/>
  <c r="N25" i="22"/>
  <c r="AJ27" i="24" s="1"/>
  <c r="AM27" i="24" s="1"/>
  <c r="N39" i="22"/>
  <c r="AJ41" i="24" s="1"/>
  <c r="AM41" i="24" s="1"/>
  <c r="Q23" i="22"/>
  <c r="Q27" i="22"/>
  <c r="Q24" i="22"/>
  <c r="N17" i="22"/>
  <c r="AJ19" i="24" s="1"/>
  <c r="AM19" i="24" s="1"/>
  <c r="Q39" i="22"/>
  <c r="Q14" i="22"/>
  <c r="Q9" i="22"/>
  <c r="Q54" i="22"/>
  <c r="N14" i="22"/>
  <c r="AJ16" i="24" s="1"/>
  <c r="AM16" i="24" s="1"/>
  <c r="N12" i="22"/>
  <c r="AJ14" i="24" s="1"/>
  <c r="AM14" i="24" s="1"/>
  <c r="N56" i="22"/>
  <c r="AJ58" i="24" s="1"/>
  <c r="AM58" i="24" s="1"/>
  <c r="Q30" i="22"/>
  <c r="N42" i="22"/>
  <c r="AJ44" i="24" s="1"/>
  <c r="AM44" i="24" s="1"/>
  <c r="Q26" i="22"/>
  <c r="Q31" i="22"/>
  <c r="N43" i="22"/>
  <c r="AJ45" i="24" s="1"/>
  <c r="AM45" i="24" s="1"/>
  <c r="N27" i="22"/>
  <c r="AJ29" i="24" s="1"/>
  <c r="AM29" i="24" s="1"/>
  <c r="AG37" i="23"/>
  <c r="N50" i="22"/>
  <c r="Q55" i="22"/>
  <c r="N31" i="22"/>
  <c r="AJ33" i="24" s="1"/>
  <c r="AM33" i="24" s="1"/>
  <c r="N53" i="22"/>
  <c r="AJ55" i="24" s="1"/>
  <c r="AM55" i="24" s="1"/>
  <c r="N44" i="22"/>
  <c r="AJ46" i="24" s="1"/>
  <c r="AM46" i="24" s="1"/>
  <c r="Q57" i="22"/>
  <c r="N45" i="22"/>
  <c r="Q59" i="22"/>
  <c r="Q38" i="22"/>
  <c r="N13" i="22"/>
  <c r="AJ15" i="24" s="1"/>
  <c r="AM15" i="24" s="1"/>
  <c r="Q52" i="22"/>
  <c r="N24" i="22"/>
  <c r="AJ26" i="24" s="1"/>
  <c r="AM26" i="24" s="1"/>
  <c r="N18" i="22"/>
  <c r="AJ20" i="24" s="1"/>
  <c r="AM20" i="24" s="1"/>
  <c r="Q40" i="22"/>
  <c r="Q56" i="22"/>
  <c r="Q25" i="22"/>
  <c r="Q50" i="22"/>
  <c r="Q42" i="22"/>
  <c r="AG9" i="23"/>
  <c r="N23" i="22"/>
  <c r="N28" i="22"/>
  <c r="AJ30" i="24" s="1"/>
  <c r="AM30" i="24" s="1"/>
  <c r="N58" i="22"/>
  <c r="AJ60" i="24" s="1"/>
  <c r="AM60" i="24" s="1"/>
  <c r="Q51" i="22"/>
  <c r="AH37" i="23"/>
  <c r="Q44" i="22"/>
  <c r="N26" i="22"/>
  <c r="AJ28" i="24" s="1"/>
  <c r="AM28" i="24" s="1"/>
  <c r="N41" i="22"/>
  <c r="AJ43" i="24" s="1"/>
  <c r="AM43" i="24" s="1"/>
  <c r="N15" i="22"/>
  <c r="AJ17" i="24" s="1"/>
  <c r="AM17" i="24" s="1"/>
  <c r="N57" i="22"/>
  <c r="AJ59" i="24" s="1"/>
  <c r="AM59" i="24" s="1"/>
  <c r="N30" i="22"/>
  <c r="AJ32" i="24" s="1"/>
  <c r="AM32" i="24" s="1"/>
  <c r="Q37" i="22"/>
  <c r="AH50" i="23"/>
  <c r="Q41" i="22"/>
  <c r="Q53" i="22"/>
  <c r="H101" i="27" l="1"/>
  <c r="H146" i="27"/>
  <c r="J146" i="27" s="1"/>
  <c r="H124" i="27"/>
  <c r="J124" i="27" s="1"/>
  <c r="H112" i="27"/>
  <c r="J113" i="27" s="1"/>
  <c r="W36" i="24"/>
  <c r="Y29" i="24" s="1"/>
  <c r="I27" i="26" s="1"/>
  <c r="I64" i="24"/>
  <c r="J26" i="26"/>
  <c r="W22" i="24"/>
  <c r="Y11" i="24" s="1"/>
  <c r="I9" i="26" s="1"/>
  <c r="J44" i="26"/>
  <c r="J45" i="26"/>
  <c r="W63" i="24"/>
  <c r="J61" i="26" s="1"/>
  <c r="J12" i="26"/>
  <c r="I18" i="35"/>
  <c r="W49" i="24"/>
  <c r="Y43" i="24" s="1"/>
  <c r="I41" i="26" s="1"/>
  <c r="I25" i="35"/>
  <c r="I41" i="35"/>
  <c r="AB62" i="23"/>
  <c r="AB64" i="23" s="1"/>
  <c r="AA22" i="24"/>
  <c r="AC62" i="23"/>
  <c r="AC64" i="23" s="1"/>
  <c r="AL64" i="24"/>
  <c r="AL66" i="24" s="1"/>
  <c r="AA62" i="23"/>
  <c r="AA64" i="23" s="1"/>
  <c r="I65" i="23"/>
  <c r="AN17" i="24"/>
  <c r="AN26" i="24"/>
  <c r="AP26" i="24" s="1"/>
  <c r="AO26" i="24"/>
  <c r="AQ26" i="24" s="1"/>
  <c r="AI50" i="23"/>
  <c r="AI61" i="23" s="1"/>
  <c r="AG61" i="23"/>
  <c r="AS52" i="24"/>
  <c r="AS63" i="24" s="1"/>
  <c r="Q32" i="22"/>
  <c r="Q45" i="22"/>
  <c r="AN57" i="24"/>
  <c r="X63" i="24"/>
  <c r="Z54" i="24" s="1"/>
  <c r="AN53" i="24"/>
  <c r="AP53" i="24" s="1"/>
  <c r="AO53" i="24"/>
  <c r="AQ53" i="24" s="1"/>
  <c r="Y31" i="24"/>
  <c r="I29" i="26" s="1"/>
  <c r="J34" i="26"/>
  <c r="H137" i="27"/>
  <c r="AN60" i="24"/>
  <c r="N47" i="22"/>
  <c r="AJ39" i="24"/>
  <c r="AN12" i="24"/>
  <c r="I57" i="35"/>
  <c r="Y30" i="24"/>
  <c r="I28" i="26" s="1"/>
  <c r="J135" i="27"/>
  <c r="J136" i="27"/>
  <c r="AO55" i="24"/>
  <c r="AQ55" i="24" s="1"/>
  <c r="AN55" i="24"/>
  <c r="AP55" i="24" s="1"/>
  <c r="AN44" i="24"/>
  <c r="AN43" i="24"/>
  <c r="AN33" i="24"/>
  <c r="AP33" i="24" s="1"/>
  <c r="AO33" i="24"/>
  <c r="AQ33" i="24" s="1"/>
  <c r="AN31" i="24"/>
  <c r="K22" i="24"/>
  <c r="K65" i="24" s="1"/>
  <c r="I9" i="22"/>
  <c r="I20" i="22" s="1"/>
  <c r="I64" i="22" s="1"/>
  <c r="X49" i="24"/>
  <c r="Z43" i="24" s="1"/>
  <c r="AF64" i="24"/>
  <c r="AF66" i="24" s="1"/>
  <c r="AH46" i="24" s="1"/>
  <c r="AN40" i="24"/>
  <c r="X36" i="24"/>
  <c r="Z25" i="24" s="1"/>
  <c r="I145" i="27"/>
  <c r="I147" i="27"/>
  <c r="I146" i="27"/>
  <c r="X22" i="24"/>
  <c r="X65" i="24" s="1"/>
  <c r="K49" i="24"/>
  <c r="I37" i="22"/>
  <c r="I47" i="22" s="1"/>
  <c r="AN15" i="24"/>
  <c r="AN45" i="24"/>
  <c r="AN41" i="24"/>
  <c r="AN30" i="24"/>
  <c r="AN14" i="24"/>
  <c r="I52" i="35"/>
  <c r="I113" i="27"/>
  <c r="I111" i="27"/>
  <c r="I112" i="27"/>
  <c r="AN61" i="24"/>
  <c r="AP61" i="24" s="1"/>
  <c r="AO61" i="24"/>
  <c r="AQ61" i="24" s="1"/>
  <c r="AN58" i="24"/>
  <c r="AP58" i="24" s="1"/>
  <c r="AO58" i="24"/>
  <c r="AQ58" i="24" s="1"/>
  <c r="AN13" i="24"/>
  <c r="AN28" i="24"/>
  <c r="AN32" i="24"/>
  <c r="N34" i="22"/>
  <c r="AJ25" i="24"/>
  <c r="AN27" i="24"/>
  <c r="AT25" i="24"/>
  <c r="AT36" i="24" s="1"/>
  <c r="AH34" i="23"/>
  <c r="AN54" i="24"/>
  <c r="Y27" i="24"/>
  <c r="I25" i="26" s="1"/>
  <c r="I123" i="27"/>
  <c r="I125" i="27"/>
  <c r="I124" i="27"/>
  <c r="AN56" i="24"/>
  <c r="AO42" i="24"/>
  <c r="AQ42" i="24" s="1"/>
  <c r="AN42" i="24"/>
  <c r="AP42" i="24" s="1"/>
  <c r="AT11" i="24"/>
  <c r="AT22" i="24" s="1"/>
  <c r="AT65" i="24" s="1"/>
  <c r="AH20" i="23"/>
  <c r="AH63" i="23" s="1"/>
  <c r="Y32" i="24"/>
  <c r="I30" i="26" s="1"/>
  <c r="Y28" i="24"/>
  <c r="I26" i="26" s="1"/>
  <c r="I135" i="27"/>
  <c r="I134" i="27"/>
  <c r="I136" i="27"/>
  <c r="I54" i="35"/>
  <c r="AH61" i="23"/>
  <c r="AT52" i="24"/>
  <c r="AT63" i="24" s="1"/>
  <c r="AN16" i="24"/>
  <c r="AJ52" i="24"/>
  <c r="N61" i="22"/>
  <c r="AN19" i="24"/>
  <c r="AP19" i="24" s="1"/>
  <c r="AO19" i="24"/>
  <c r="AQ19" i="24" s="1"/>
  <c r="I23" i="22"/>
  <c r="I34" i="22" s="1"/>
  <c r="K36" i="24"/>
  <c r="AS11" i="24"/>
  <c r="AS22" i="24" s="1"/>
  <c r="AS65" i="24" s="1"/>
  <c r="AI9" i="23"/>
  <c r="AI20" i="23" s="1"/>
  <c r="AI63" i="23" s="1"/>
  <c r="AG20" i="23"/>
  <c r="AG63" i="23" s="1"/>
  <c r="AS39" i="24"/>
  <c r="AS49" i="24" s="1"/>
  <c r="AG47" i="23"/>
  <c r="AI37" i="23"/>
  <c r="AI47" i="23" s="1"/>
  <c r="AN18" i="24"/>
  <c r="AJ11" i="24"/>
  <c r="N20" i="22"/>
  <c r="N64" i="22" s="1"/>
  <c r="I66" i="24"/>
  <c r="I69" i="24" s="1"/>
  <c r="I60" i="35"/>
  <c r="AK64" i="24"/>
  <c r="AK66" i="24" s="1"/>
  <c r="AK67" i="24" s="1"/>
  <c r="H148" i="27"/>
  <c r="I50" i="22"/>
  <c r="I61" i="22" s="1"/>
  <c r="K63" i="24"/>
  <c r="AS25" i="24"/>
  <c r="AS36" i="24" s="1"/>
  <c r="AI23" i="23"/>
  <c r="AI34" i="23" s="1"/>
  <c r="AG34" i="23"/>
  <c r="AN46" i="24"/>
  <c r="AN59" i="24"/>
  <c r="AT39" i="24"/>
  <c r="AT49" i="24" s="1"/>
  <c r="AH47" i="23"/>
  <c r="AN20" i="24"/>
  <c r="AP20" i="24" s="1"/>
  <c r="AO20" i="24"/>
  <c r="AQ20" i="24" s="1"/>
  <c r="AN29" i="24"/>
  <c r="H114" i="27"/>
  <c r="AG39" i="24"/>
  <c r="AE67" i="24"/>
  <c r="AG44" i="24"/>
  <c r="AG60" i="24"/>
  <c r="AG41" i="24"/>
  <c r="AG13" i="24"/>
  <c r="AG17" i="24"/>
  <c r="AG56" i="24"/>
  <c r="AG43" i="24"/>
  <c r="AG40" i="24"/>
  <c r="AG16" i="24"/>
  <c r="AG59" i="24"/>
  <c r="AG45" i="24"/>
  <c r="AG54" i="24"/>
  <c r="AG14" i="24"/>
  <c r="AG15" i="24"/>
  <c r="AG30" i="24"/>
  <c r="AG12" i="24"/>
  <c r="AG32" i="24"/>
  <c r="AG28" i="24"/>
  <c r="AG29" i="24"/>
  <c r="AG27" i="24"/>
  <c r="AG18" i="24"/>
  <c r="AG57" i="24"/>
  <c r="AG31" i="24"/>
  <c r="AG52" i="24"/>
  <c r="AG11" i="24"/>
  <c r="AG25" i="24"/>
  <c r="R10" i="22"/>
  <c r="AR12" i="24" s="1"/>
  <c r="AU12" i="24" s="1"/>
  <c r="R30" i="22"/>
  <c r="AR32" i="24" s="1"/>
  <c r="AU32" i="24" s="1"/>
  <c r="R24" i="22"/>
  <c r="AR26" i="24" s="1"/>
  <c r="AU26" i="24" s="1"/>
  <c r="R25" i="22"/>
  <c r="AR27" i="24" s="1"/>
  <c r="AU27" i="24" s="1"/>
  <c r="R28" i="22"/>
  <c r="AR30" i="24" s="1"/>
  <c r="AU30" i="24" s="1"/>
  <c r="R31" i="22"/>
  <c r="AR33" i="24" s="1"/>
  <c r="AU33" i="24" s="1"/>
  <c r="R11" i="22"/>
  <c r="AR13" i="24" s="1"/>
  <c r="AU13" i="24" s="1"/>
  <c r="R29" i="22"/>
  <c r="AR31" i="24" s="1"/>
  <c r="AU31" i="24" s="1"/>
  <c r="R59" i="22"/>
  <c r="AR61" i="24" s="1"/>
  <c r="AU61" i="24" s="1"/>
  <c r="R41" i="22"/>
  <c r="AR43" i="24" s="1"/>
  <c r="AU43" i="24" s="1"/>
  <c r="R26" i="22"/>
  <c r="AR28" i="24" s="1"/>
  <c r="AU28" i="24" s="1"/>
  <c r="Q18" i="22"/>
  <c r="R56" i="22"/>
  <c r="AR58" i="24" s="1"/>
  <c r="AU58" i="24" s="1"/>
  <c r="R53" i="22"/>
  <c r="AR55" i="24" s="1"/>
  <c r="AU55" i="24" s="1"/>
  <c r="R44" i="22"/>
  <c r="AR46" i="24" s="1"/>
  <c r="AU46" i="24" s="1"/>
  <c r="R50" i="22"/>
  <c r="R27" i="22"/>
  <c r="AR29" i="24" s="1"/>
  <c r="AU29" i="24" s="1"/>
  <c r="R12" i="22"/>
  <c r="AR14" i="24" s="1"/>
  <c r="AU14" i="24" s="1"/>
  <c r="R17" i="22"/>
  <c r="AR19" i="24" s="1"/>
  <c r="AU19" i="24" s="1"/>
  <c r="R40" i="22"/>
  <c r="AR42" i="24" s="1"/>
  <c r="AU42" i="24" s="1"/>
  <c r="R38" i="22"/>
  <c r="AR40" i="24" s="1"/>
  <c r="AU40" i="24" s="1"/>
  <c r="R57" i="22"/>
  <c r="AR59" i="24" s="1"/>
  <c r="AU59" i="24" s="1"/>
  <c r="R23" i="22"/>
  <c r="AR25" i="24" s="1"/>
  <c r="R16" i="22"/>
  <c r="AR18" i="24" s="1"/>
  <c r="AU18" i="24" s="1"/>
  <c r="L27" i="23"/>
  <c r="L10" i="23"/>
  <c r="L39" i="23"/>
  <c r="L13" i="23"/>
  <c r="L16" i="23"/>
  <c r="L51" i="23"/>
  <c r="L58" i="23"/>
  <c r="L12" i="23"/>
  <c r="L24" i="23"/>
  <c r="L56" i="23"/>
  <c r="L32" i="23"/>
  <c r="L57" i="23"/>
  <c r="L38" i="23"/>
  <c r="L17" i="23"/>
  <c r="L29" i="23"/>
  <c r="L25" i="23"/>
  <c r="L45" i="23"/>
  <c r="L26" i="23"/>
  <c r="L59" i="23"/>
  <c r="L55" i="23"/>
  <c r="L18" i="23"/>
  <c r="L30" i="23"/>
  <c r="L52" i="23"/>
  <c r="L31" i="23"/>
  <c r="L15" i="23"/>
  <c r="L40" i="23"/>
  <c r="L44" i="23"/>
  <c r="L54" i="23"/>
  <c r="L53" i="23"/>
  <c r="L43" i="23"/>
  <c r="L14" i="23"/>
  <c r="L28" i="23"/>
  <c r="L42" i="23"/>
  <c r="L41" i="23"/>
  <c r="L11" i="23"/>
  <c r="L9" i="23"/>
  <c r="L50" i="23"/>
  <c r="L37" i="23"/>
  <c r="L23" i="23"/>
  <c r="R15" i="22"/>
  <c r="AR17" i="24" s="1"/>
  <c r="AU17" i="24" s="1"/>
  <c r="R13" i="22"/>
  <c r="AR15" i="24" s="1"/>
  <c r="AU15" i="24" s="1"/>
  <c r="R39" i="22"/>
  <c r="AR41" i="24" s="1"/>
  <c r="AU41" i="24" s="1"/>
  <c r="R51" i="22"/>
  <c r="AR53" i="24" s="1"/>
  <c r="AU53" i="24" s="1"/>
  <c r="R37" i="22"/>
  <c r="AR39" i="24" s="1"/>
  <c r="AL67" i="24"/>
  <c r="R58" i="22"/>
  <c r="AR60" i="24" s="1"/>
  <c r="AU60" i="24" s="1"/>
  <c r="R43" i="22"/>
  <c r="AR45" i="24" s="1"/>
  <c r="AU45" i="24" s="1"/>
  <c r="R42" i="22"/>
  <c r="AR44" i="24" s="1"/>
  <c r="AU44" i="24" s="1"/>
  <c r="R14" i="22"/>
  <c r="AR16" i="24" s="1"/>
  <c r="AU16" i="24" s="1"/>
  <c r="R9" i="22"/>
  <c r="R52" i="22"/>
  <c r="AR54" i="24" s="1"/>
  <c r="AU54" i="24" s="1"/>
  <c r="R54" i="22"/>
  <c r="AR56" i="24" s="1"/>
  <c r="AU56" i="24" s="1"/>
  <c r="R55" i="22"/>
  <c r="AR57" i="24" s="1"/>
  <c r="AU57" i="24" s="1"/>
  <c r="J112" i="27" l="1"/>
  <c r="J147" i="27"/>
  <c r="H126" i="27"/>
  <c r="J125" i="27"/>
  <c r="L125" i="27" s="1"/>
  <c r="O125" i="27" s="1"/>
  <c r="Q12" i="27" s="1"/>
  <c r="Y25" i="24"/>
  <c r="Y14" i="24"/>
  <c r="I12" i="26" s="1"/>
  <c r="Y12" i="24"/>
  <c r="I10" i="26" s="1"/>
  <c r="J20" i="26"/>
  <c r="W65" i="24"/>
  <c r="J63" i="26" s="1"/>
  <c r="Y16" i="24"/>
  <c r="I14" i="26" s="1"/>
  <c r="Z56" i="24"/>
  <c r="H59" i="27" s="1"/>
  <c r="Y15" i="24"/>
  <c r="I13" i="26" s="1"/>
  <c r="Y13" i="24"/>
  <c r="I11" i="26" s="1"/>
  <c r="Y17" i="24"/>
  <c r="I15" i="26" s="1"/>
  <c r="Y18" i="24"/>
  <c r="I16" i="26" s="1"/>
  <c r="Y56" i="24"/>
  <c r="I54" i="26" s="1"/>
  <c r="Y60" i="24"/>
  <c r="I58" i="26" s="1"/>
  <c r="N63" i="22"/>
  <c r="Y57" i="24"/>
  <c r="I55" i="26" s="1"/>
  <c r="Z18" i="24"/>
  <c r="Z41" i="24"/>
  <c r="Y59" i="24"/>
  <c r="I57" i="26" s="1"/>
  <c r="W64" i="24"/>
  <c r="J62" i="26" s="1"/>
  <c r="AI62" i="23"/>
  <c r="Y45" i="24"/>
  <c r="I43" i="26" s="1"/>
  <c r="Y39" i="24"/>
  <c r="I37" i="26" s="1"/>
  <c r="Z16" i="24"/>
  <c r="Y54" i="24"/>
  <c r="I52" i="26" s="1"/>
  <c r="Z15" i="24"/>
  <c r="L124" i="27"/>
  <c r="N124" i="27" s="1"/>
  <c r="M11" i="27" s="1"/>
  <c r="Y52" i="24"/>
  <c r="I50" i="26" s="1"/>
  <c r="Z47" i="24"/>
  <c r="Z46" i="24"/>
  <c r="Y47" i="24"/>
  <c r="I45" i="26" s="1"/>
  <c r="Y46" i="24"/>
  <c r="I44" i="26" s="1"/>
  <c r="I63" i="22"/>
  <c r="I65" i="22" s="1"/>
  <c r="Z14" i="24"/>
  <c r="Z29" i="24"/>
  <c r="Z31" i="24"/>
  <c r="Z59" i="24"/>
  <c r="Z11" i="24"/>
  <c r="Z27" i="24"/>
  <c r="Z12" i="24"/>
  <c r="Z60" i="24"/>
  <c r="J63" i="27" s="1"/>
  <c r="Y40" i="24"/>
  <c r="I38" i="26" s="1"/>
  <c r="J47" i="26"/>
  <c r="Y44" i="24"/>
  <c r="I42" i="26" s="1"/>
  <c r="Y41" i="24"/>
  <c r="I39" i="26" s="1"/>
  <c r="Z32" i="24"/>
  <c r="L135" i="27"/>
  <c r="O135" i="27" s="1"/>
  <c r="R11" i="27" s="1"/>
  <c r="L146" i="27"/>
  <c r="M146" i="27" s="1"/>
  <c r="L136" i="27"/>
  <c r="N136" i="27" s="1"/>
  <c r="N12" i="27" s="1"/>
  <c r="L112" i="27"/>
  <c r="M112" i="27" s="1"/>
  <c r="H11" i="27" s="1"/>
  <c r="J148" i="27"/>
  <c r="Z52" i="24"/>
  <c r="K55" i="27" s="1"/>
  <c r="N65" i="22"/>
  <c r="AT64" i="24"/>
  <c r="AT66" i="24" s="1"/>
  <c r="Z57" i="24"/>
  <c r="H60" i="27" s="1"/>
  <c r="L147" i="27"/>
  <c r="O147" i="27" s="1"/>
  <c r="S12" i="27" s="1"/>
  <c r="AG36" i="24"/>
  <c r="AI30" i="24" s="1"/>
  <c r="AV18" i="24"/>
  <c r="AW19" i="24"/>
  <c r="AV19" i="24"/>
  <c r="AX19" i="24" s="1"/>
  <c r="AI64" i="23"/>
  <c r="AJ22" i="24"/>
  <c r="AJ65" i="24" s="1"/>
  <c r="AM11" i="24"/>
  <c r="L34" i="23"/>
  <c r="AV32" i="24"/>
  <c r="O124" i="27"/>
  <c r="Q11" i="27" s="1"/>
  <c r="AV54" i="24"/>
  <c r="AW33" i="24"/>
  <c r="AV33" i="24"/>
  <c r="AX33" i="24" s="1"/>
  <c r="AS64" i="24"/>
  <c r="AS66" i="24" s="1"/>
  <c r="Z45" i="24"/>
  <c r="AH28" i="24"/>
  <c r="AH54" i="24"/>
  <c r="AH32" i="24"/>
  <c r="AH30" i="24"/>
  <c r="AH14" i="24"/>
  <c r="AH15" i="24"/>
  <c r="AH57" i="24"/>
  <c r="AH27" i="24"/>
  <c r="AH12" i="24"/>
  <c r="AH60" i="24"/>
  <c r="AH17" i="24"/>
  <c r="AH44" i="24"/>
  <c r="AH13" i="24"/>
  <c r="AH45" i="24"/>
  <c r="AH43" i="24"/>
  <c r="AH41" i="24"/>
  <c r="AH18" i="24"/>
  <c r="AH29" i="24"/>
  <c r="AH31" i="24"/>
  <c r="AH59" i="24"/>
  <c r="AH16" i="24"/>
  <c r="AH40" i="24"/>
  <c r="AH56" i="24"/>
  <c r="AH11" i="24"/>
  <c r="AH52" i="24"/>
  <c r="AH39" i="24"/>
  <c r="AH25" i="24"/>
  <c r="I23" i="26"/>
  <c r="Y36" i="24"/>
  <c r="I34" i="26" s="1"/>
  <c r="AV14" i="24"/>
  <c r="AV58" i="24"/>
  <c r="AX58" i="24" s="1"/>
  <c r="AW58" i="24"/>
  <c r="AV12" i="24"/>
  <c r="I126" i="27"/>
  <c r="L123" i="27"/>
  <c r="Z44" i="24"/>
  <c r="AV27" i="24"/>
  <c r="AV57" i="24"/>
  <c r="AR11" i="24"/>
  <c r="AU25" i="24"/>
  <c r="AR36" i="24"/>
  <c r="AM52" i="24"/>
  <c r="AJ63" i="24"/>
  <c r="Z13" i="24"/>
  <c r="Z39" i="24"/>
  <c r="AM39" i="24"/>
  <c r="AJ49" i="24"/>
  <c r="AV29" i="24"/>
  <c r="AV30" i="24"/>
  <c r="I114" i="27"/>
  <c r="L111" i="27"/>
  <c r="AV28" i="24"/>
  <c r="AV60" i="24"/>
  <c r="AV15" i="24"/>
  <c r="AV16" i="24"/>
  <c r="AV17" i="24"/>
  <c r="AV59" i="24"/>
  <c r="AR52" i="24"/>
  <c r="R61" i="22"/>
  <c r="AV31" i="24"/>
  <c r="AH62" i="23"/>
  <c r="AH64" i="23" s="1"/>
  <c r="AH65" i="23" s="1"/>
  <c r="L113" i="27"/>
  <c r="I148" i="27"/>
  <c r="L145" i="27"/>
  <c r="I137" i="27"/>
  <c r="L134" i="27"/>
  <c r="Z28" i="24"/>
  <c r="X64" i="24"/>
  <c r="X66" i="24" s="1"/>
  <c r="J137" i="27"/>
  <c r="AV46" i="24"/>
  <c r="AG22" i="24"/>
  <c r="AG65" i="24" s="1"/>
  <c r="AV13" i="24"/>
  <c r="AG63" i="24"/>
  <c r="AI56" i="24" s="1"/>
  <c r="AB65" i="23"/>
  <c r="J126" i="27"/>
  <c r="I67" i="24"/>
  <c r="AR49" i="24"/>
  <c r="AU39" i="24"/>
  <c r="AV44" i="24"/>
  <c r="AV40" i="24"/>
  <c r="L47" i="23"/>
  <c r="AV43" i="24"/>
  <c r="AV56" i="24"/>
  <c r="AV45" i="24"/>
  <c r="L61" i="23"/>
  <c r="AV42" i="24"/>
  <c r="AX42" i="24" s="1"/>
  <c r="AW42" i="24"/>
  <c r="AW55" i="24"/>
  <c r="AV55" i="24"/>
  <c r="AX55" i="24" s="1"/>
  <c r="AV26" i="24"/>
  <c r="AX26" i="24" s="1"/>
  <c r="AW26" i="24"/>
  <c r="AG49" i="24"/>
  <c r="K64" i="24"/>
  <c r="K66" i="24" s="1"/>
  <c r="M46" i="24" s="1"/>
  <c r="AA65" i="23"/>
  <c r="Z30" i="24"/>
  <c r="AJ36" i="24"/>
  <c r="AM25" i="24"/>
  <c r="Z40" i="24"/>
  <c r="I62" i="27"/>
  <c r="J62" i="27"/>
  <c r="H62" i="27"/>
  <c r="K62" i="27"/>
  <c r="J55" i="27"/>
  <c r="K59" i="27"/>
  <c r="J59" i="27"/>
  <c r="AW53" i="24"/>
  <c r="AV53" i="24"/>
  <c r="AX53" i="24" s="1"/>
  <c r="AV41" i="24"/>
  <c r="L20" i="23"/>
  <c r="AV61" i="24"/>
  <c r="AX61" i="24" s="1"/>
  <c r="AW61" i="24"/>
  <c r="R32" i="22"/>
  <c r="R34" i="22" s="1"/>
  <c r="R45" i="22"/>
  <c r="R47" i="22" s="1"/>
  <c r="AG62" i="23"/>
  <c r="AG64" i="23" s="1"/>
  <c r="J114" i="27"/>
  <c r="Z17" i="24"/>
  <c r="J57" i="27"/>
  <c r="H57" i="27"/>
  <c r="K57" i="27"/>
  <c r="I57" i="27"/>
  <c r="AT67" i="24"/>
  <c r="AD12" i="23"/>
  <c r="AD26" i="23"/>
  <c r="AD32" i="23"/>
  <c r="AD57" i="23"/>
  <c r="AD29" i="23"/>
  <c r="AD39" i="23"/>
  <c r="AD53" i="23"/>
  <c r="AD25" i="23"/>
  <c r="AD38" i="23"/>
  <c r="AD10" i="23"/>
  <c r="AD51" i="23"/>
  <c r="AD45" i="23"/>
  <c r="AD18" i="23"/>
  <c r="AD55" i="23"/>
  <c r="AD30" i="23"/>
  <c r="AD58" i="23"/>
  <c r="AD15" i="23"/>
  <c r="AD11" i="23"/>
  <c r="AD40" i="23"/>
  <c r="AD56" i="23"/>
  <c r="AD24" i="23"/>
  <c r="AD28" i="23"/>
  <c r="AD13" i="23"/>
  <c r="AD16" i="23"/>
  <c r="AD27" i="23"/>
  <c r="AD31" i="23"/>
  <c r="AD43" i="23"/>
  <c r="AD17" i="23"/>
  <c r="AD41" i="23"/>
  <c r="AD52" i="23"/>
  <c r="AD44" i="23"/>
  <c r="AD42" i="23"/>
  <c r="AD59" i="23"/>
  <c r="AD14" i="23"/>
  <c r="AD54" i="23"/>
  <c r="AD37" i="23"/>
  <c r="AD23" i="23"/>
  <c r="AD50" i="23"/>
  <c r="AD9" i="23"/>
  <c r="AE39" i="23"/>
  <c r="AE57" i="23"/>
  <c r="AE56" i="23"/>
  <c r="AE16" i="23"/>
  <c r="AE43" i="23"/>
  <c r="AE29" i="23"/>
  <c r="AE10" i="23"/>
  <c r="AE45" i="23"/>
  <c r="AE42" i="23"/>
  <c r="AE32" i="23"/>
  <c r="AE58" i="23"/>
  <c r="AE44" i="23"/>
  <c r="AE15" i="23"/>
  <c r="AE31" i="23"/>
  <c r="AE55" i="23"/>
  <c r="AE41" i="23"/>
  <c r="AE27" i="23"/>
  <c r="AE28" i="23"/>
  <c r="AE26" i="23"/>
  <c r="AE59" i="23"/>
  <c r="AE24" i="23"/>
  <c r="AE25" i="23"/>
  <c r="AE12" i="23"/>
  <c r="AE52" i="23"/>
  <c r="AE18" i="23"/>
  <c r="AE13" i="23"/>
  <c r="AE38" i="23"/>
  <c r="AE51" i="23"/>
  <c r="AE17" i="23"/>
  <c r="AE11" i="23"/>
  <c r="AE40" i="23"/>
  <c r="AE30" i="23"/>
  <c r="AE14" i="23"/>
  <c r="AE53" i="23"/>
  <c r="AE54" i="23"/>
  <c r="AE37" i="23"/>
  <c r="AE50" i="23"/>
  <c r="AE9" i="23"/>
  <c r="AE23" i="23"/>
  <c r="I59" i="27" l="1"/>
  <c r="Y22" i="24"/>
  <c r="I20" i="26" s="1"/>
  <c r="O146" i="27"/>
  <c r="S11" i="27" s="1"/>
  <c r="S31" i="27" s="1"/>
  <c r="O112" i="27"/>
  <c r="P11" i="27" s="1"/>
  <c r="N112" i="27"/>
  <c r="L11" i="27" s="1"/>
  <c r="M124" i="27"/>
  <c r="I11" i="27"/>
  <c r="I29" i="27" s="1"/>
  <c r="AI57" i="24"/>
  <c r="J11" i="27"/>
  <c r="J34" i="27" s="1"/>
  <c r="W66" i="24"/>
  <c r="J64" i="26" s="1"/>
  <c r="M135" i="27"/>
  <c r="M147" i="27"/>
  <c r="N135" i="27"/>
  <c r="N11" i="27" s="1"/>
  <c r="Y63" i="24"/>
  <c r="I61" i="26" s="1"/>
  <c r="Y49" i="24"/>
  <c r="I47" i="26" s="1"/>
  <c r="H55" i="27"/>
  <c r="I55" i="27"/>
  <c r="AI59" i="24"/>
  <c r="L44" i="25"/>
  <c r="I44" i="21" s="1"/>
  <c r="I45" i="35" s="1"/>
  <c r="AI45" i="24"/>
  <c r="AI46" i="24"/>
  <c r="AJ64" i="24"/>
  <c r="AJ66" i="24" s="1"/>
  <c r="AJ67" i="24" s="1"/>
  <c r="Z63" i="24"/>
  <c r="J60" i="27"/>
  <c r="J66" i="27" s="1"/>
  <c r="K11" i="27"/>
  <c r="K30" i="27" s="1"/>
  <c r="I60" i="27"/>
  <c r="AI17" i="24"/>
  <c r="K60" i="27"/>
  <c r="I63" i="27"/>
  <c r="H63" i="27"/>
  <c r="I12" i="27"/>
  <c r="I15" i="27" s="1"/>
  <c r="K63" i="27"/>
  <c r="M125" i="27"/>
  <c r="N146" i="27"/>
  <c r="O11" i="27" s="1"/>
  <c r="O33" i="27" s="1"/>
  <c r="K12" i="27"/>
  <c r="K21" i="27" s="1"/>
  <c r="M136" i="27"/>
  <c r="J12" i="27"/>
  <c r="N125" i="27"/>
  <c r="M12" i="27" s="1"/>
  <c r="M15" i="27" s="1"/>
  <c r="N147" i="27"/>
  <c r="O12" i="27" s="1"/>
  <c r="O15" i="27" s="1"/>
  <c r="AI54" i="24"/>
  <c r="AI52" i="24"/>
  <c r="O136" i="27"/>
  <c r="R12" i="27" s="1"/>
  <c r="R19" i="27" s="1"/>
  <c r="AI28" i="24"/>
  <c r="AI31" i="24"/>
  <c r="AI32" i="24"/>
  <c r="AI25" i="24"/>
  <c r="AI27" i="24"/>
  <c r="Z36" i="24"/>
  <c r="Z22" i="24"/>
  <c r="AI29" i="24"/>
  <c r="N113" i="27"/>
  <c r="L12" i="27" s="1"/>
  <c r="M113" i="27"/>
  <c r="H12" i="27" s="1"/>
  <c r="O113" i="27"/>
  <c r="P12" i="27" s="1"/>
  <c r="H36" i="27"/>
  <c r="H32" i="27"/>
  <c r="H31" i="27"/>
  <c r="H35" i="27"/>
  <c r="H34" i="27"/>
  <c r="H30" i="27"/>
  <c r="H33" i="27"/>
  <c r="H29" i="27"/>
  <c r="H37" i="27"/>
  <c r="H28" i="27"/>
  <c r="AN39" i="24"/>
  <c r="AM49" i="24"/>
  <c r="N66" i="22"/>
  <c r="AI40" i="24"/>
  <c r="AY53" i="24"/>
  <c r="J51" i="25"/>
  <c r="H51" i="25"/>
  <c r="AU49" i="24"/>
  <c r="AV39" i="24"/>
  <c r="S15" i="27"/>
  <c r="S23" i="27"/>
  <c r="S19" i="27"/>
  <c r="S14" i="27"/>
  <c r="S20" i="27"/>
  <c r="S18" i="27"/>
  <c r="S16" i="27"/>
  <c r="S22" i="27"/>
  <c r="S21" i="27"/>
  <c r="S17" i="27"/>
  <c r="P37" i="27"/>
  <c r="P36" i="27"/>
  <c r="P28" i="27"/>
  <c r="P29" i="27"/>
  <c r="P33" i="27"/>
  <c r="P31" i="27"/>
  <c r="P30" i="27"/>
  <c r="P35" i="27"/>
  <c r="P34" i="27"/>
  <c r="P32" i="27"/>
  <c r="AM63" i="24"/>
  <c r="AN52" i="24"/>
  <c r="AG65" i="23"/>
  <c r="L30" i="27"/>
  <c r="L34" i="27"/>
  <c r="L32" i="27"/>
  <c r="L29" i="27"/>
  <c r="L35" i="27"/>
  <c r="L31" i="27"/>
  <c r="L36" i="27"/>
  <c r="L33" i="27"/>
  <c r="L37" i="27"/>
  <c r="L28" i="27"/>
  <c r="Z49" i="24"/>
  <c r="AH36" i="24"/>
  <c r="AI15" i="24"/>
  <c r="AE34" i="23"/>
  <c r="AE20" i="23"/>
  <c r="AE61" i="23"/>
  <c r="N54" i="21"/>
  <c r="K67" i="24"/>
  <c r="K69" i="24"/>
  <c r="M18" i="24"/>
  <c r="M60" i="24"/>
  <c r="M59" i="24"/>
  <c r="M29" i="24"/>
  <c r="M56" i="24"/>
  <c r="M57" i="24"/>
  <c r="M17" i="24"/>
  <c r="M14" i="24"/>
  <c r="M12" i="24"/>
  <c r="M41" i="24"/>
  <c r="M16" i="24"/>
  <c r="M30" i="24"/>
  <c r="M31" i="24"/>
  <c r="M44" i="24"/>
  <c r="M32" i="24"/>
  <c r="M13" i="24"/>
  <c r="M15" i="24"/>
  <c r="M47" i="24"/>
  <c r="M45" i="24"/>
  <c r="M33" i="24"/>
  <c r="M27" i="24"/>
  <c r="L25" i="25" s="1"/>
  <c r="I25" i="21" s="1"/>
  <c r="M54" i="24"/>
  <c r="M40" i="24"/>
  <c r="M43" i="24"/>
  <c r="M28" i="24"/>
  <c r="M39" i="24"/>
  <c r="M25" i="24"/>
  <c r="M11" i="24"/>
  <c r="M52" i="24"/>
  <c r="J15" i="27"/>
  <c r="J22" i="27"/>
  <c r="J16" i="27"/>
  <c r="J18" i="27"/>
  <c r="J21" i="27"/>
  <c r="J19" i="27"/>
  <c r="J14" i="27"/>
  <c r="J23" i="27"/>
  <c r="J17" i="27"/>
  <c r="J20" i="27"/>
  <c r="K14" i="27"/>
  <c r="K20" i="27"/>
  <c r="K15" i="27"/>
  <c r="S37" i="27"/>
  <c r="S30" i="27"/>
  <c r="S29" i="27"/>
  <c r="S36" i="27"/>
  <c r="AI43" i="24"/>
  <c r="AH49" i="24"/>
  <c r="AY33" i="24"/>
  <c r="H31" i="25"/>
  <c r="J31" i="25"/>
  <c r="N57" i="21"/>
  <c r="AI39" i="24"/>
  <c r="O111" i="27"/>
  <c r="M111" i="27"/>
  <c r="M114" i="27" s="1"/>
  <c r="H10" i="27"/>
  <c r="N111" i="27"/>
  <c r="L114" i="27"/>
  <c r="I66" i="22"/>
  <c r="AU36" i="24"/>
  <c r="AV25" i="24"/>
  <c r="AH63" i="24"/>
  <c r="AN11" i="24"/>
  <c r="AM22" i="24"/>
  <c r="AM65" i="24" s="1"/>
  <c r="AH22" i="24"/>
  <c r="AH65" i="24" s="1"/>
  <c r="AE47" i="23"/>
  <c r="N20" i="27"/>
  <c r="N15" i="27"/>
  <c r="N23" i="27"/>
  <c r="N22" i="27"/>
  <c r="N21" i="27"/>
  <c r="N14" i="27"/>
  <c r="N18" i="27"/>
  <c r="N19" i="27"/>
  <c r="N16" i="27"/>
  <c r="N17" i="27"/>
  <c r="AD20" i="23"/>
  <c r="N37" i="27"/>
  <c r="N34" i="27"/>
  <c r="N30" i="27"/>
  <c r="N31" i="27"/>
  <c r="N32" i="27"/>
  <c r="N33" i="27"/>
  <c r="N36" i="27"/>
  <c r="N28" i="27"/>
  <c r="N35" i="27"/>
  <c r="N29" i="27"/>
  <c r="AI41" i="24"/>
  <c r="AU11" i="24"/>
  <c r="M28" i="27"/>
  <c r="M29" i="27"/>
  <c r="M33" i="27"/>
  <c r="M37" i="27"/>
  <c r="M32" i="27"/>
  <c r="M34" i="27"/>
  <c r="M31" i="27"/>
  <c r="M30" i="27"/>
  <c r="M36" i="27"/>
  <c r="M35" i="27"/>
  <c r="AY61" i="24"/>
  <c r="J59" i="25"/>
  <c r="H59" i="25"/>
  <c r="H24" i="25"/>
  <c r="AY26" i="24"/>
  <c r="J24" i="25"/>
  <c r="AI44" i="24"/>
  <c r="M134" i="27"/>
  <c r="M137" i="27" s="1"/>
  <c r="N134" i="27"/>
  <c r="L137" i="27"/>
  <c r="O134" i="27"/>
  <c r="J10" i="27"/>
  <c r="AG64" i="24"/>
  <c r="AG66" i="24" s="1"/>
  <c r="H56" i="25"/>
  <c r="J56" i="25"/>
  <c r="AY58" i="24"/>
  <c r="AI18" i="24"/>
  <c r="AD34" i="23"/>
  <c r="R29" i="27"/>
  <c r="R36" i="27"/>
  <c r="R34" i="27"/>
  <c r="R32" i="27"/>
  <c r="R33" i="27"/>
  <c r="R30" i="27"/>
  <c r="R35" i="27"/>
  <c r="R37" i="27"/>
  <c r="R28" i="27"/>
  <c r="R31" i="27"/>
  <c r="AI14" i="24"/>
  <c r="I31" i="27"/>
  <c r="AD47" i="23"/>
  <c r="N52" i="21"/>
  <c r="J35" i="27"/>
  <c r="AI11" i="24"/>
  <c r="L148" i="27"/>
  <c r="N145" i="27"/>
  <c r="M145" i="27"/>
  <c r="K10" i="27"/>
  <c r="O145" i="27"/>
  <c r="AI13" i="24"/>
  <c r="AI60" i="24"/>
  <c r="Q28" i="27"/>
  <c r="Q34" i="27"/>
  <c r="Q35" i="27"/>
  <c r="Q31" i="27"/>
  <c r="Q32" i="27"/>
  <c r="Q33" i="27"/>
  <c r="Q30" i="27"/>
  <c r="Q29" i="27"/>
  <c r="Q36" i="27"/>
  <c r="Q37" i="27"/>
  <c r="AY19" i="24"/>
  <c r="H17" i="25"/>
  <c r="J17" i="25"/>
  <c r="AD61" i="23"/>
  <c r="J53" i="25"/>
  <c r="AY55" i="24"/>
  <c r="H53" i="25"/>
  <c r="R63" i="22"/>
  <c r="AI12" i="24"/>
  <c r="O123" i="27"/>
  <c r="N123" i="27"/>
  <c r="M123" i="27"/>
  <c r="I10" i="27"/>
  <c r="L126" i="27"/>
  <c r="Q18" i="27"/>
  <c r="Q15" i="27"/>
  <c r="Q17" i="27"/>
  <c r="Q20" i="27"/>
  <c r="Q22" i="27"/>
  <c r="Q23" i="27"/>
  <c r="Q19" i="27"/>
  <c r="Q14" i="27"/>
  <c r="Q21" i="27"/>
  <c r="Q16" i="27"/>
  <c r="AI16" i="24"/>
  <c r="AM36" i="24"/>
  <c r="AM64" i="24" s="1"/>
  <c r="AN25" i="24"/>
  <c r="J40" i="25"/>
  <c r="H40" i="25"/>
  <c r="AY42" i="24"/>
  <c r="AR63" i="24"/>
  <c r="AR64" i="24" s="1"/>
  <c r="AU52" i="24"/>
  <c r="AS67" i="24"/>
  <c r="AK40" i="23"/>
  <c r="AK52" i="23"/>
  <c r="AK26" i="23"/>
  <c r="AK44" i="23"/>
  <c r="AK59" i="23"/>
  <c r="AK51" i="23"/>
  <c r="AK27" i="23"/>
  <c r="AK12" i="23"/>
  <c r="AK54" i="23"/>
  <c r="AK29" i="23"/>
  <c r="AK31" i="23"/>
  <c r="AK43" i="23"/>
  <c r="AK39" i="23"/>
  <c r="AK14" i="23"/>
  <c r="AK55" i="23"/>
  <c r="AK30" i="23"/>
  <c r="AK58" i="23"/>
  <c r="AK53" i="23"/>
  <c r="AK13" i="23"/>
  <c r="AK28" i="23"/>
  <c r="AK11" i="23"/>
  <c r="AK38" i="23"/>
  <c r="AK25" i="23"/>
  <c r="AK41" i="23"/>
  <c r="AK10" i="23"/>
  <c r="AK15" i="23"/>
  <c r="AK16" i="23"/>
  <c r="AK57" i="23"/>
  <c r="AK56" i="23"/>
  <c r="AK18" i="23"/>
  <c r="AK17" i="23"/>
  <c r="AK24" i="23"/>
  <c r="AK42" i="23"/>
  <c r="AK9" i="23"/>
  <c r="AK37" i="23"/>
  <c r="AK23" i="23"/>
  <c r="AK50" i="23"/>
  <c r="AJ42" i="23"/>
  <c r="AJ16" i="23"/>
  <c r="AJ18" i="23"/>
  <c r="AJ17" i="23"/>
  <c r="AJ25" i="23"/>
  <c r="AJ12" i="23"/>
  <c r="AJ59" i="23"/>
  <c r="AJ55" i="23"/>
  <c r="AJ29" i="23"/>
  <c r="AJ54" i="23"/>
  <c r="AJ51" i="23"/>
  <c r="AJ56" i="23"/>
  <c r="AJ40" i="23"/>
  <c r="AJ39" i="23"/>
  <c r="AJ13" i="23"/>
  <c r="AJ28" i="23"/>
  <c r="AJ26" i="23"/>
  <c r="AJ27" i="23"/>
  <c r="AJ15" i="23"/>
  <c r="AJ41" i="23"/>
  <c r="AJ38" i="23"/>
  <c r="AJ57" i="23"/>
  <c r="AJ43" i="23"/>
  <c r="AJ24" i="23"/>
  <c r="AJ52" i="23"/>
  <c r="AJ31" i="23"/>
  <c r="AJ11" i="23"/>
  <c r="AJ58" i="23"/>
  <c r="AJ53" i="23"/>
  <c r="AJ44" i="23"/>
  <c r="AJ14" i="23"/>
  <c r="AJ30" i="23"/>
  <c r="AJ10" i="23"/>
  <c r="AJ37" i="23"/>
  <c r="AJ9" i="23"/>
  <c r="AJ50" i="23"/>
  <c r="AJ23" i="23"/>
  <c r="K19" i="27" l="1"/>
  <c r="S28" i="27"/>
  <c r="S33" i="27"/>
  <c r="K22" i="27"/>
  <c r="M148" i="27"/>
  <c r="S35" i="27"/>
  <c r="K16" i="27"/>
  <c r="S34" i="27"/>
  <c r="P29" i="21" s="1"/>
  <c r="S32" i="27"/>
  <c r="K18" i="27"/>
  <c r="K23" i="27"/>
  <c r="K17" i="27"/>
  <c r="AM66" i="24"/>
  <c r="I36" i="27"/>
  <c r="I37" i="27"/>
  <c r="I21" i="27"/>
  <c r="I33" i="27"/>
  <c r="I14" i="27"/>
  <c r="I28" i="27"/>
  <c r="I30" i="27"/>
  <c r="I34" i="27"/>
  <c r="I35" i="27"/>
  <c r="I32" i="27"/>
  <c r="J29" i="27"/>
  <c r="K35" i="27"/>
  <c r="J28" i="27"/>
  <c r="J30" i="27"/>
  <c r="J37" i="27"/>
  <c r="J31" i="27"/>
  <c r="J32" i="27"/>
  <c r="J36" i="27"/>
  <c r="J33" i="27"/>
  <c r="I16" i="27"/>
  <c r="I20" i="27"/>
  <c r="N50" i="21"/>
  <c r="V50" i="21" s="1"/>
  <c r="I23" i="27"/>
  <c r="I18" i="27"/>
  <c r="O16" i="27"/>
  <c r="I17" i="27"/>
  <c r="I19" i="27"/>
  <c r="I22" i="27"/>
  <c r="O35" i="27"/>
  <c r="K32" i="27"/>
  <c r="K31" i="27"/>
  <c r="O36" i="27"/>
  <c r="O31" i="21" s="1"/>
  <c r="O37" i="27"/>
  <c r="O32" i="21" s="1"/>
  <c r="K37" i="27"/>
  <c r="O30" i="27"/>
  <c r="O25" i="21" s="1"/>
  <c r="K29" i="27"/>
  <c r="O31" i="27"/>
  <c r="O26" i="21" s="1"/>
  <c r="O32" i="27"/>
  <c r="O27" i="21" s="1"/>
  <c r="R20" i="27"/>
  <c r="K28" i="27"/>
  <c r="K34" i="27"/>
  <c r="N29" i="21" s="1"/>
  <c r="L30" i="35" s="1"/>
  <c r="O34" i="27"/>
  <c r="O29" i="21" s="1"/>
  <c r="O29" i="27"/>
  <c r="O24" i="21" s="1"/>
  <c r="M126" i="27"/>
  <c r="K33" i="27"/>
  <c r="K36" i="27"/>
  <c r="O28" i="27"/>
  <c r="O23" i="21" s="1"/>
  <c r="AI36" i="24"/>
  <c r="H66" i="27"/>
  <c r="I66" i="27"/>
  <c r="M17" i="27"/>
  <c r="K66" i="27"/>
  <c r="N55" i="21"/>
  <c r="V55" i="21" s="1"/>
  <c r="R56" i="35" s="1"/>
  <c r="AI63" i="24"/>
  <c r="AO39" i="24"/>
  <c r="AO46" i="24"/>
  <c r="O14" i="27"/>
  <c r="M16" i="27"/>
  <c r="M18" i="27"/>
  <c r="M14" i="27"/>
  <c r="M23" i="27"/>
  <c r="N58" i="21"/>
  <c r="M21" i="27"/>
  <c r="M20" i="27"/>
  <c r="M22" i="27"/>
  <c r="M19" i="27"/>
  <c r="H56" i="21"/>
  <c r="H57" i="35" s="1"/>
  <c r="O19" i="27"/>
  <c r="O21" i="27"/>
  <c r="O18" i="27"/>
  <c r="O17" i="27"/>
  <c r="R23" i="27"/>
  <c r="R17" i="27"/>
  <c r="R18" i="27"/>
  <c r="R14" i="27"/>
  <c r="I26" i="35"/>
  <c r="R16" i="27"/>
  <c r="R22" i="27"/>
  <c r="O23" i="27"/>
  <c r="R15" i="27"/>
  <c r="R21" i="27"/>
  <c r="O20" i="27"/>
  <c r="O22" i="27"/>
  <c r="H17" i="21"/>
  <c r="H18" i="35" s="1"/>
  <c r="H31" i="21"/>
  <c r="P30" i="21"/>
  <c r="M31" i="35" s="1"/>
  <c r="H53" i="21"/>
  <c r="AK45" i="23"/>
  <c r="AK47" i="23" s="1"/>
  <c r="AK32" i="23"/>
  <c r="AK34" i="23" s="1"/>
  <c r="J48" i="27"/>
  <c r="J47" i="27"/>
  <c r="J46" i="27"/>
  <c r="J50" i="27"/>
  <c r="J42" i="27"/>
  <c r="J43" i="27"/>
  <c r="J49" i="27"/>
  <c r="J45" i="27"/>
  <c r="J44" i="27"/>
  <c r="AV36" i="24"/>
  <c r="AO25" i="24"/>
  <c r="S10" i="27"/>
  <c r="O148" i="27"/>
  <c r="R10" i="27"/>
  <c r="O137" i="27"/>
  <c r="AV11" i="24"/>
  <c r="P31" i="21"/>
  <c r="L41" i="25"/>
  <c r="I41" i="21" s="1"/>
  <c r="L28" i="25"/>
  <c r="I28" i="21" s="1"/>
  <c r="AJ61" i="23"/>
  <c r="AN36" i="24"/>
  <c r="K47" i="27"/>
  <c r="K46" i="27"/>
  <c r="K42" i="27"/>
  <c r="K48" i="27"/>
  <c r="K49" i="27"/>
  <c r="K50" i="27"/>
  <c r="K45" i="27"/>
  <c r="K43" i="27"/>
  <c r="K44" i="27"/>
  <c r="L10" i="27"/>
  <c r="N114" i="27"/>
  <c r="P24" i="21"/>
  <c r="L38" i="25"/>
  <c r="I38" i="21" s="1"/>
  <c r="L14" i="25"/>
  <c r="I14" i="21" s="1"/>
  <c r="H51" i="21"/>
  <c r="AJ20" i="23"/>
  <c r="N148" i="27"/>
  <c r="O10" i="27"/>
  <c r="AI49" i="24"/>
  <c r="P26" i="21"/>
  <c r="L10" i="25"/>
  <c r="I10" i="21" s="1"/>
  <c r="V54" i="21"/>
  <c r="R55" i="35" s="1"/>
  <c r="L55" i="35"/>
  <c r="H50" i="27"/>
  <c r="H46" i="27"/>
  <c r="H45" i="27"/>
  <c r="H48" i="27"/>
  <c r="H47" i="27"/>
  <c r="H49" i="27"/>
  <c r="H43" i="27"/>
  <c r="H44" i="27"/>
  <c r="H42" i="27"/>
  <c r="L52" i="25"/>
  <c r="I52" i="21" s="1"/>
  <c r="L39" i="25"/>
  <c r="I39" i="21" s="1"/>
  <c r="AV52" i="24"/>
  <c r="AU63" i="24"/>
  <c r="AU64" i="24" s="1"/>
  <c r="L51" i="35"/>
  <c r="V52" i="21"/>
  <c r="R53" i="35" s="1"/>
  <c r="L53" i="35"/>
  <c r="N39" i="27"/>
  <c r="AO11" i="24"/>
  <c r="O28" i="21"/>
  <c r="O114" i="27"/>
  <c r="P10" i="27"/>
  <c r="V57" i="21"/>
  <c r="R58" i="35" s="1"/>
  <c r="L58" i="35"/>
  <c r="P28" i="21"/>
  <c r="L31" i="25"/>
  <c r="I31" i="21" s="1"/>
  <c r="L12" i="25"/>
  <c r="I12" i="21" s="1"/>
  <c r="AI22" i="24"/>
  <c r="O30" i="21"/>
  <c r="P25" i="21"/>
  <c r="K25" i="27"/>
  <c r="K68" i="27" s="1"/>
  <c r="L43" i="25"/>
  <c r="I43" i="21" s="1"/>
  <c r="L15" i="25"/>
  <c r="I15" i="21" s="1"/>
  <c r="S25" i="27"/>
  <c r="S68" i="27" s="1"/>
  <c r="AK61" i="23"/>
  <c r="N25" i="27"/>
  <c r="N68" i="27" s="1"/>
  <c r="AN22" i="24"/>
  <c r="AN65" i="24" s="1"/>
  <c r="L55" i="25"/>
  <c r="I55" i="21" s="1"/>
  <c r="P18" i="27"/>
  <c r="P19" i="27"/>
  <c r="P14" i="21" s="1"/>
  <c r="P22" i="27"/>
  <c r="P14" i="27"/>
  <c r="P21" i="27"/>
  <c r="P20" i="27"/>
  <c r="P16" i="27"/>
  <c r="P17" i="27"/>
  <c r="P15" i="27"/>
  <c r="P23" i="27"/>
  <c r="L45" i="25"/>
  <c r="I45" i="21" s="1"/>
  <c r="I50" i="27"/>
  <c r="I43" i="27"/>
  <c r="I46" i="27"/>
  <c r="I42" i="27"/>
  <c r="I45" i="27"/>
  <c r="I49" i="27"/>
  <c r="I44" i="27"/>
  <c r="I48" i="27"/>
  <c r="I47" i="27"/>
  <c r="R39" i="27"/>
  <c r="L50" i="25"/>
  <c r="M63" i="24"/>
  <c r="O52" i="24" s="1"/>
  <c r="L13" i="25"/>
  <c r="I13" i="21" s="1"/>
  <c r="L54" i="25"/>
  <c r="I54" i="21" s="1"/>
  <c r="H15" i="27"/>
  <c r="N10" i="21" s="1"/>
  <c r="H22" i="27"/>
  <c r="H17" i="27"/>
  <c r="H14" i="27"/>
  <c r="H20" i="27"/>
  <c r="N15" i="21" s="1"/>
  <c r="H16" i="27"/>
  <c r="H18" i="27"/>
  <c r="N13" i="21" s="1"/>
  <c r="H23" i="27"/>
  <c r="H19" i="27"/>
  <c r="H21" i="27"/>
  <c r="N16" i="21" s="1"/>
  <c r="N137" i="27"/>
  <c r="N10" i="27"/>
  <c r="AK20" i="23"/>
  <c r="H24" i="21"/>
  <c r="P32" i="21"/>
  <c r="L9" i="25"/>
  <c r="M22" i="24"/>
  <c r="M65" i="24" s="1"/>
  <c r="L11" i="25"/>
  <c r="I11" i="21" s="1"/>
  <c r="L27" i="25"/>
  <c r="I27" i="21" s="1"/>
  <c r="AH64" i="24"/>
  <c r="AH66" i="24" s="1"/>
  <c r="P39" i="27"/>
  <c r="P23" i="21"/>
  <c r="L18" i="27"/>
  <c r="L19" i="27"/>
  <c r="L14" i="27"/>
  <c r="L23" i="27"/>
  <c r="L21" i="27"/>
  <c r="L17" i="27"/>
  <c r="L15" i="27"/>
  <c r="O10" i="21" s="1"/>
  <c r="L16" i="27"/>
  <c r="L20" i="27"/>
  <c r="L22" i="27"/>
  <c r="AM67" i="24"/>
  <c r="AO30" i="24"/>
  <c r="AO17" i="24"/>
  <c r="AO31" i="24"/>
  <c r="AO40" i="24"/>
  <c r="AO14" i="24"/>
  <c r="AO27" i="24"/>
  <c r="AO60" i="24"/>
  <c r="AO15" i="24"/>
  <c r="AO13" i="24"/>
  <c r="AO54" i="24"/>
  <c r="AO16" i="24"/>
  <c r="AO44" i="24"/>
  <c r="AO45" i="24"/>
  <c r="AO56" i="24"/>
  <c r="AO12" i="24"/>
  <c r="AO28" i="24"/>
  <c r="AO43" i="24"/>
  <c r="AO41" i="24"/>
  <c r="AO18" i="24"/>
  <c r="AO29" i="24"/>
  <c r="AO57" i="24"/>
  <c r="AO32" i="24"/>
  <c r="AO59" i="24"/>
  <c r="AJ45" i="23"/>
  <c r="AJ47" i="23" s="1"/>
  <c r="AJ32" i="23"/>
  <c r="AJ34" i="23" s="1"/>
  <c r="Q25" i="27"/>
  <c r="Q68" i="27" s="1"/>
  <c r="N126" i="27"/>
  <c r="M10" i="27"/>
  <c r="Q39" i="27"/>
  <c r="H59" i="21"/>
  <c r="M39" i="27"/>
  <c r="M36" i="24"/>
  <c r="O25" i="24" s="1"/>
  <c r="L23" i="25"/>
  <c r="L30" i="25"/>
  <c r="I30" i="21" s="1"/>
  <c r="L57" i="25"/>
  <c r="I57" i="21" s="1"/>
  <c r="AN49" i="24"/>
  <c r="H40" i="21"/>
  <c r="Q10" i="27"/>
  <c r="O126" i="27"/>
  <c r="L37" i="25"/>
  <c r="M49" i="24"/>
  <c r="L42" i="25"/>
  <c r="I42" i="21" s="1"/>
  <c r="L58" i="25"/>
  <c r="I58" i="21" s="1"/>
  <c r="L39" i="27"/>
  <c r="AO52" i="24"/>
  <c r="H39" i="27"/>
  <c r="J25" i="27"/>
  <c r="J68" i="27" s="1"/>
  <c r="L26" i="25"/>
  <c r="I26" i="21" s="1"/>
  <c r="L29" i="25"/>
  <c r="I29" i="21" s="1"/>
  <c r="L16" i="25"/>
  <c r="I16" i="21" s="1"/>
  <c r="AN63" i="24"/>
  <c r="AV49" i="24"/>
  <c r="R18" i="22"/>
  <c r="N30" i="21" l="1"/>
  <c r="S39" i="27"/>
  <c r="N11" i="21"/>
  <c r="N25" i="21"/>
  <c r="N17" i="21"/>
  <c r="P27" i="21"/>
  <c r="N24" i="21"/>
  <c r="N12" i="21"/>
  <c r="N18" i="21"/>
  <c r="N23" i="21"/>
  <c r="V23" i="21" s="1"/>
  <c r="P15" i="21"/>
  <c r="M16" i="35" s="1"/>
  <c r="N32" i="21"/>
  <c r="L33" i="35" s="1"/>
  <c r="I39" i="27"/>
  <c r="N27" i="21"/>
  <c r="L28" i="35" s="1"/>
  <c r="J39" i="27"/>
  <c r="O11" i="24"/>
  <c r="N26" i="21"/>
  <c r="N31" i="21"/>
  <c r="L32" i="35" s="1"/>
  <c r="I25" i="27"/>
  <c r="I68" i="27" s="1"/>
  <c r="N14" i="21"/>
  <c r="L15" i="35" s="1"/>
  <c r="O11" i="21"/>
  <c r="O18" i="24"/>
  <c r="K39" i="27"/>
  <c r="O39" i="27"/>
  <c r="N28" i="21"/>
  <c r="O18" i="21"/>
  <c r="T56" i="21"/>
  <c r="P57" i="35" s="1"/>
  <c r="P17" i="21"/>
  <c r="O13" i="21"/>
  <c r="T17" i="21"/>
  <c r="P18" i="35" s="1"/>
  <c r="O60" i="24"/>
  <c r="N61" i="21"/>
  <c r="L62" i="35" s="1"/>
  <c r="O14" i="21"/>
  <c r="P12" i="21"/>
  <c r="M13" i="35" s="1"/>
  <c r="L56" i="35"/>
  <c r="P16" i="21"/>
  <c r="M17" i="35" s="1"/>
  <c r="M25" i="27"/>
  <c r="M68" i="27" s="1"/>
  <c r="O39" i="24"/>
  <c r="O46" i="24"/>
  <c r="O17" i="21"/>
  <c r="V58" i="21"/>
  <c r="R59" i="35" s="1"/>
  <c r="L59" i="35"/>
  <c r="O25" i="27"/>
  <c r="O68" i="27" s="1"/>
  <c r="O44" i="24"/>
  <c r="O12" i="21"/>
  <c r="O16" i="21"/>
  <c r="P10" i="21"/>
  <c r="V10" i="21" s="1"/>
  <c r="R11" i="35" s="1"/>
  <c r="O15" i="21"/>
  <c r="P18" i="21"/>
  <c r="P13" i="21"/>
  <c r="H32" i="35"/>
  <c r="P11" i="21"/>
  <c r="M12" i="35" s="1"/>
  <c r="R25" i="27"/>
  <c r="R68" i="27" s="1"/>
  <c r="I13" i="35"/>
  <c r="I15" i="35"/>
  <c r="I32" i="35"/>
  <c r="I40" i="35"/>
  <c r="I39" i="35"/>
  <c r="I31" i="35"/>
  <c r="I16" i="35"/>
  <c r="I44" i="35"/>
  <c r="I29" i="35"/>
  <c r="H54" i="35"/>
  <c r="I28" i="35"/>
  <c r="I42" i="35"/>
  <c r="I17" i="35"/>
  <c r="I12" i="35"/>
  <c r="I14" i="35"/>
  <c r="I43" i="35"/>
  <c r="I30" i="35"/>
  <c r="I27" i="35"/>
  <c r="I11" i="35"/>
  <c r="L27" i="35"/>
  <c r="V29" i="21"/>
  <c r="R30" i="35" s="1"/>
  <c r="T53" i="21"/>
  <c r="P54" i="35" s="1"/>
  <c r="T31" i="21"/>
  <c r="P32" i="35" s="1"/>
  <c r="O32" i="24"/>
  <c r="AO49" i="24"/>
  <c r="AQ39" i="24" s="1"/>
  <c r="O47" i="24"/>
  <c r="O28" i="24"/>
  <c r="O34" i="21"/>
  <c r="O56" i="24"/>
  <c r="L12" i="35"/>
  <c r="M18" i="35"/>
  <c r="L16" i="35"/>
  <c r="L18" i="35"/>
  <c r="L17" i="35"/>
  <c r="L19" i="35"/>
  <c r="AO63" i="24"/>
  <c r="AQ57" i="24" s="1"/>
  <c r="T59" i="21"/>
  <c r="P60" i="35" s="1"/>
  <c r="H60" i="35"/>
  <c r="L31" i="35"/>
  <c r="V30" i="21"/>
  <c r="R31" i="35" s="1"/>
  <c r="I58" i="35"/>
  <c r="N44" i="27"/>
  <c r="N42" i="27"/>
  <c r="N49" i="27"/>
  <c r="N50" i="27"/>
  <c r="N46" i="27"/>
  <c r="N43" i="27"/>
  <c r="N45" i="27"/>
  <c r="N48" i="27"/>
  <c r="N47" i="27"/>
  <c r="P46" i="27"/>
  <c r="P48" i="27"/>
  <c r="P45" i="27"/>
  <c r="P50" i="27"/>
  <c r="P43" i="27"/>
  <c r="P47" i="27"/>
  <c r="P44" i="27"/>
  <c r="P49" i="27"/>
  <c r="P42" i="27"/>
  <c r="AV63" i="24"/>
  <c r="AV64" i="24" s="1"/>
  <c r="N38" i="21"/>
  <c r="L14" i="35"/>
  <c r="O16" i="24"/>
  <c r="N40" i="21"/>
  <c r="M47" i="27"/>
  <c r="M42" i="27"/>
  <c r="M43" i="27"/>
  <c r="M49" i="27"/>
  <c r="M50" i="27"/>
  <c r="M46" i="27"/>
  <c r="M48" i="27"/>
  <c r="M44" i="27"/>
  <c r="M45" i="27"/>
  <c r="I55" i="35"/>
  <c r="M15" i="35"/>
  <c r="M27" i="35"/>
  <c r="N45" i="21"/>
  <c r="O30" i="24"/>
  <c r="O31" i="24"/>
  <c r="AQ56" i="24"/>
  <c r="I9" i="21"/>
  <c r="L20" i="25"/>
  <c r="L63" i="25" s="1"/>
  <c r="O15" i="24"/>
  <c r="O57" i="24"/>
  <c r="O17" i="24"/>
  <c r="AO22" i="24"/>
  <c r="AQ11" i="24" s="1"/>
  <c r="O41" i="24"/>
  <c r="O40" i="24"/>
  <c r="N44" i="21"/>
  <c r="R50" i="27"/>
  <c r="R47" i="27"/>
  <c r="R49" i="27"/>
  <c r="R45" i="27"/>
  <c r="R44" i="27"/>
  <c r="R46" i="27"/>
  <c r="R42" i="27"/>
  <c r="R43" i="27"/>
  <c r="R48" i="27"/>
  <c r="J52" i="27"/>
  <c r="J67" i="27" s="1"/>
  <c r="J69" i="27" s="1"/>
  <c r="AQ45" i="24"/>
  <c r="M33" i="35"/>
  <c r="I52" i="27"/>
  <c r="I56" i="35"/>
  <c r="O14" i="24"/>
  <c r="N43" i="21"/>
  <c r="O43" i="24"/>
  <c r="I23" i="21"/>
  <c r="L34" i="25"/>
  <c r="I59" i="35"/>
  <c r="O45" i="24"/>
  <c r="O54" i="24"/>
  <c r="K52" i="27"/>
  <c r="S44" i="27"/>
  <c r="S47" i="27"/>
  <c r="S46" i="27"/>
  <c r="S42" i="27"/>
  <c r="S50" i="27"/>
  <c r="S45" i="27"/>
  <c r="S48" i="27"/>
  <c r="S43" i="27"/>
  <c r="S49" i="27"/>
  <c r="L25" i="27"/>
  <c r="L68" i="27" s="1"/>
  <c r="O9" i="21"/>
  <c r="O27" i="24"/>
  <c r="M64" i="24"/>
  <c r="M66" i="24" s="1"/>
  <c r="Q48" i="27"/>
  <c r="Q46" i="27"/>
  <c r="Q45" i="27"/>
  <c r="Q42" i="27"/>
  <c r="Q43" i="27"/>
  <c r="Q47" i="27"/>
  <c r="Q49" i="27"/>
  <c r="Q50" i="27"/>
  <c r="Q44" i="27"/>
  <c r="L11" i="35"/>
  <c r="AQ59" i="24"/>
  <c r="M24" i="35"/>
  <c r="P34" i="21"/>
  <c r="L26" i="35"/>
  <c r="V25" i="21"/>
  <c r="R26" i="35" s="1"/>
  <c r="I50" i="21"/>
  <c r="L61" i="25"/>
  <c r="O33" i="24"/>
  <c r="I53" i="35"/>
  <c r="O42" i="27"/>
  <c r="O50" i="27"/>
  <c r="O45" i="27"/>
  <c r="O48" i="27"/>
  <c r="O43" i="27"/>
  <c r="O46" i="27"/>
  <c r="O49" i="27"/>
  <c r="O44" i="27"/>
  <c r="O47" i="27"/>
  <c r="M25" i="35"/>
  <c r="N41" i="21"/>
  <c r="AO36" i="24"/>
  <c r="AQ27" i="24" s="1"/>
  <c r="AQ54" i="24"/>
  <c r="T24" i="21"/>
  <c r="P25" i="35" s="1"/>
  <c r="H25" i="35"/>
  <c r="M28" i="35"/>
  <c r="N42" i="21"/>
  <c r="M32" i="35"/>
  <c r="H41" i="35"/>
  <c r="T40" i="21"/>
  <c r="P41" i="35" s="1"/>
  <c r="AR20" i="24"/>
  <c r="R20" i="22"/>
  <c r="R64" i="22" s="1"/>
  <c r="R65" i="22" s="1"/>
  <c r="R66" i="22" s="1"/>
  <c r="V27" i="21"/>
  <c r="R28" i="35" s="1"/>
  <c r="H25" i="27"/>
  <c r="H68" i="27" s="1"/>
  <c r="N9" i="21"/>
  <c r="M26" i="35"/>
  <c r="H52" i="27"/>
  <c r="H67" i="27" s="1"/>
  <c r="N37" i="21"/>
  <c r="L42" i="27"/>
  <c r="L50" i="27"/>
  <c r="L46" i="27"/>
  <c r="L48" i="27"/>
  <c r="L43" i="27"/>
  <c r="L44" i="27"/>
  <c r="L47" i="27"/>
  <c r="L49" i="27"/>
  <c r="L45" i="27"/>
  <c r="M30" i="35"/>
  <c r="I37" i="21"/>
  <c r="L47" i="25"/>
  <c r="O29" i="24"/>
  <c r="V28" i="21"/>
  <c r="R29" i="35" s="1"/>
  <c r="L29" i="35"/>
  <c r="I46" i="35"/>
  <c r="T45" i="21"/>
  <c r="P46" i="35" s="1"/>
  <c r="M29" i="35"/>
  <c r="R51" i="35"/>
  <c r="V26" i="21"/>
  <c r="R27" i="35" s="1"/>
  <c r="L25" i="35"/>
  <c r="V24" i="21"/>
  <c r="R25" i="35" s="1"/>
  <c r="AN64" i="24"/>
  <c r="AN66" i="24" s="1"/>
  <c r="AP46" i="24" s="1"/>
  <c r="L13" i="35"/>
  <c r="AQ60" i="24"/>
  <c r="P25" i="27"/>
  <c r="P68" i="27" s="1"/>
  <c r="P9" i="21"/>
  <c r="O59" i="24"/>
  <c r="O13" i="24"/>
  <c r="O12" i="24"/>
  <c r="H52" i="35"/>
  <c r="T51" i="21"/>
  <c r="P52" i="35" s="1"/>
  <c r="N39" i="21"/>
  <c r="V31" i="21" l="1"/>
  <c r="R32" i="35" s="1"/>
  <c r="L24" i="35"/>
  <c r="V32" i="21"/>
  <c r="R33" i="35" s="1"/>
  <c r="I67" i="27"/>
  <c r="I69" i="27" s="1"/>
  <c r="N34" i="21"/>
  <c r="K67" i="27"/>
  <c r="K69" i="27" s="1"/>
  <c r="V15" i="21"/>
  <c r="R16" i="35" s="1"/>
  <c r="V14" i="21"/>
  <c r="R15" i="35" s="1"/>
  <c r="AQ41" i="24"/>
  <c r="AQ43" i="24"/>
  <c r="AQ44" i="24"/>
  <c r="V11" i="21"/>
  <c r="R12" i="35" s="1"/>
  <c r="V18" i="21"/>
  <c r="R19" i="35" s="1"/>
  <c r="V12" i="21"/>
  <c r="R13" i="35" s="1"/>
  <c r="V17" i="21"/>
  <c r="R18" i="35" s="1"/>
  <c r="V61" i="21"/>
  <c r="R62" i="35" s="1"/>
  <c r="V13" i="21"/>
  <c r="R14" i="35" s="1"/>
  <c r="V16" i="21"/>
  <c r="R17" i="35" s="1"/>
  <c r="AQ46" i="24"/>
  <c r="M19" i="35"/>
  <c r="AQ40" i="24"/>
  <c r="AQ29" i="24"/>
  <c r="M14" i="35"/>
  <c r="O49" i="24"/>
  <c r="AQ15" i="24"/>
  <c r="O20" i="21"/>
  <c r="O63" i="21" s="1"/>
  <c r="M11" i="35"/>
  <c r="O22" i="24"/>
  <c r="L42" i="35"/>
  <c r="O63" i="24"/>
  <c r="O44" i="21"/>
  <c r="P40" i="21"/>
  <c r="M41" i="35" s="1"/>
  <c r="O39" i="21"/>
  <c r="O41" i="21"/>
  <c r="P39" i="21"/>
  <c r="M40" i="35" s="1"/>
  <c r="H69" i="27"/>
  <c r="P45" i="21"/>
  <c r="M46" i="35" s="1"/>
  <c r="O42" i="21"/>
  <c r="O36" i="24"/>
  <c r="AQ52" i="24"/>
  <c r="AQ63" i="24" s="1"/>
  <c r="O52" i="27"/>
  <c r="O67" i="27" s="1"/>
  <c r="O69" i="27" s="1"/>
  <c r="L62" i="25"/>
  <c r="L64" i="25" s="1"/>
  <c r="L39" i="35"/>
  <c r="L46" i="35"/>
  <c r="R52" i="27"/>
  <c r="R67" i="27" s="1"/>
  <c r="R69" i="27" s="1"/>
  <c r="I24" i="35"/>
  <c r="I34" i="21"/>
  <c r="I38" i="35"/>
  <c r="I47" i="21"/>
  <c r="I48" i="35" s="1"/>
  <c r="AQ13" i="24"/>
  <c r="L44" i="35"/>
  <c r="P52" i="27"/>
  <c r="P67" i="27" s="1"/>
  <c r="P69" i="27" s="1"/>
  <c r="P37" i="21"/>
  <c r="AQ18" i="24"/>
  <c r="L52" i="27"/>
  <c r="L67" i="27" s="1"/>
  <c r="L69" i="27" s="1"/>
  <c r="O37" i="21"/>
  <c r="L43" i="35"/>
  <c r="P44" i="21"/>
  <c r="M52" i="27"/>
  <c r="M67" i="27" s="1"/>
  <c r="M69" i="27" s="1"/>
  <c r="I51" i="35"/>
  <c r="I61" i="21"/>
  <c r="I62" i="35" s="1"/>
  <c r="P38" i="21"/>
  <c r="N20" i="21"/>
  <c r="L10" i="35"/>
  <c r="V9" i="21"/>
  <c r="AQ30" i="24"/>
  <c r="N47" i="21"/>
  <c r="L48" i="35" s="1"/>
  <c r="L38" i="35"/>
  <c r="P43" i="21"/>
  <c r="I20" i="21"/>
  <c r="I10" i="35"/>
  <c r="N52" i="27"/>
  <c r="N67" i="27" s="1"/>
  <c r="N69" i="27" s="1"/>
  <c r="AU20" i="24"/>
  <c r="AR22" i="24"/>
  <c r="AR65" i="24" s="1"/>
  <c r="AR66" i="24" s="1"/>
  <c r="AR67" i="24" s="1"/>
  <c r="O38" i="21"/>
  <c r="Q52" i="27"/>
  <c r="Q67" i="27" s="1"/>
  <c r="Q69" i="27" s="1"/>
  <c r="AQ17" i="24"/>
  <c r="AQ31" i="24"/>
  <c r="L41" i="35"/>
  <c r="AQ28" i="24"/>
  <c r="L40" i="35"/>
  <c r="O43" i="21"/>
  <c r="M35" i="35"/>
  <c r="S52" i="27"/>
  <c r="S67" i="27" s="1"/>
  <c r="S69" i="27" s="1"/>
  <c r="L45" i="35"/>
  <c r="AQ14" i="24"/>
  <c r="P20" i="21"/>
  <c r="M10" i="35"/>
  <c r="L35" i="35"/>
  <c r="AP57" i="24"/>
  <c r="AP28" i="24"/>
  <c r="AP45" i="24"/>
  <c r="AP15" i="24"/>
  <c r="AP27" i="24"/>
  <c r="AP14" i="24"/>
  <c r="AP12" i="24"/>
  <c r="AP40" i="24"/>
  <c r="AP41" i="24"/>
  <c r="AP16" i="24"/>
  <c r="AP31" i="24"/>
  <c r="AP54" i="24"/>
  <c r="AP32" i="24"/>
  <c r="AP13" i="24"/>
  <c r="AP59" i="24"/>
  <c r="AP17" i="24"/>
  <c r="AP60" i="24"/>
  <c r="AP30" i="24"/>
  <c r="AP56" i="24"/>
  <c r="AP29" i="24"/>
  <c r="AP43" i="24"/>
  <c r="AP18" i="24"/>
  <c r="AP44" i="24"/>
  <c r="AP52" i="24"/>
  <c r="AP25" i="24"/>
  <c r="AP39" i="24"/>
  <c r="AP11" i="24"/>
  <c r="AQ32" i="24"/>
  <c r="R24" i="35"/>
  <c r="V34" i="21"/>
  <c r="O40" i="21"/>
  <c r="P41" i="21"/>
  <c r="AQ25" i="24"/>
  <c r="O45" i="21"/>
  <c r="AQ16" i="24"/>
  <c r="P42" i="21"/>
  <c r="AQ12" i="24"/>
  <c r="AQ49" i="24" l="1"/>
  <c r="AQ22" i="24"/>
  <c r="V44" i="21"/>
  <c r="R45" i="35" s="1"/>
  <c r="V39" i="21"/>
  <c r="R40" i="35" s="1"/>
  <c r="N62" i="21"/>
  <c r="AP22" i="24"/>
  <c r="V38" i="21"/>
  <c r="R39" i="35" s="1"/>
  <c r="AP63" i="24"/>
  <c r="AQ36" i="24"/>
  <c r="AV20" i="24"/>
  <c r="AW20" i="24"/>
  <c r="AU22" i="24"/>
  <c r="AU65" i="24" s="1"/>
  <c r="AU66" i="24" s="1"/>
  <c r="AW46" i="24" s="1"/>
  <c r="R10" i="35"/>
  <c r="V20" i="21"/>
  <c r="O47" i="21"/>
  <c r="O62" i="21" s="1"/>
  <c r="O64" i="21" s="1"/>
  <c r="I35" i="35"/>
  <c r="I63" i="35" s="1"/>
  <c r="I62" i="21"/>
  <c r="V41" i="21"/>
  <c r="R42" i="35" s="1"/>
  <c r="M42" i="35"/>
  <c r="M21" i="35"/>
  <c r="M64" i="35" s="1"/>
  <c r="P63" i="21"/>
  <c r="V40" i="21"/>
  <c r="R41" i="35" s="1"/>
  <c r="L21" i="35"/>
  <c r="L64" i="35" s="1"/>
  <c r="N63" i="21"/>
  <c r="N64" i="21" s="1"/>
  <c r="N67" i="21" s="1"/>
  <c r="R35" i="35"/>
  <c r="P47" i="21"/>
  <c r="M38" i="35"/>
  <c r="V45" i="21"/>
  <c r="R46" i="35" s="1"/>
  <c r="I63" i="21"/>
  <c r="I21" i="35"/>
  <c r="I64" i="35" s="1"/>
  <c r="M39" i="35"/>
  <c r="V43" i="21"/>
  <c r="R44" i="35" s="1"/>
  <c r="AP49" i="24"/>
  <c r="M44" i="35"/>
  <c r="AP36" i="24"/>
  <c r="M45" i="35"/>
  <c r="M43" i="35"/>
  <c r="L63" i="35"/>
  <c r="V37" i="21"/>
  <c r="V42" i="21"/>
  <c r="R43" i="35" s="1"/>
  <c r="J44" i="25" l="1"/>
  <c r="H44" i="25"/>
  <c r="H44" i="21" s="1"/>
  <c r="O67" i="21"/>
  <c r="I64" i="21"/>
  <c r="I67" i="21" s="1"/>
  <c r="M48" i="35"/>
  <c r="M63" i="35" s="1"/>
  <c r="M65" i="35" s="1"/>
  <c r="P62" i="21"/>
  <c r="P64" i="21" s="1"/>
  <c r="P67" i="21" s="1"/>
  <c r="I65" i="35"/>
  <c r="V63" i="21"/>
  <c r="R21" i="35"/>
  <c r="R64" i="35" s="1"/>
  <c r="AU67" i="24"/>
  <c r="AW32" i="24"/>
  <c r="AW44" i="24"/>
  <c r="AW18" i="24"/>
  <c r="AW27" i="24"/>
  <c r="AW28" i="24"/>
  <c r="AW41" i="24"/>
  <c r="AW14" i="24"/>
  <c r="AW29" i="24"/>
  <c r="AW40" i="24"/>
  <c r="AW60" i="24"/>
  <c r="AW31" i="24"/>
  <c r="AW57" i="24"/>
  <c r="AW30" i="24"/>
  <c r="AW15" i="24"/>
  <c r="AW43" i="24"/>
  <c r="AW12" i="24"/>
  <c r="AW54" i="24"/>
  <c r="AW16" i="24"/>
  <c r="AW13" i="24"/>
  <c r="AW56" i="24"/>
  <c r="AW17" i="24"/>
  <c r="AW45" i="24"/>
  <c r="AW59" i="24"/>
  <c r="AW39" i="24"/>
  <c r="AW25" i="24"/>
  <c r="AW11" i="24"/>
  <c r="AW52" i="24"/>
  <c r="J18" i="25"/>
  <c r="H18" i="25"/>
  <c r="AY20" i="24"/>
  <c r="AX20" i="24"/>
  <c r="AV22" i="24"/>
  <c r="AV65" i="24" s="1"/>
  <c r="AV66" i="24" s="1"/>
  <c r="AX46" i="24" s="1"/>
  <c r="L65" i="35"/>
  <c r="R38" i="35"/>
  <c r="V47" i="21"/>
  <c r="T44" i="21" l="1"/>
  <c r="P45" i="35" s="1"/>
  <c r="H45" i="35"/>
  <c r="J26" i="25"/>
  <c r="H26" i="25"/>
  <c r="J52" i="25"/>
  <c r="H52" i="25"/>
  <c r="H10" i="25"/>
  <c r="J10" i="25"/>
  <c r="J25" i="25"/>
  <c r="H25" i="25"/>
  <c r="J50" i="25"/>
  <c r="AW63" i="24"/>
  <c r="AY52" i="24" s="1"/>
  <c r="H50" i="25"/>
  <c r="J41" i="25"/>
  <c r="H41" i="25"/>
  <c r="J16" i="25"/>
  <c r="H16" i="25"/>
  <c r="J42" i="25"/>
  <c r="H42" i="25"/>
  <c r="H30" i="25"/>
  <c r="J30" i="25"/>
  <c r="H37" i="25"/>
  <c r="J37" i="25"/>
  <c r="AW49" i="24"/>
  <c r="J55" i="25"/>
  <c r="H55" i="25"/>
  <c r="AY57" i="24"/>
  <c r="AW36" i="24"/>
  <c r="AY28" i="24" s="1"/>
  <c r="H23" i="25"/>
  <c r="J23" i="25"/>
  <c r="J29" i="25"/>
  <c r="H29" i="25"/>
  <c r="J43" i="25"/>
  <c r="H43" i="25"/>
  <c r="J58" i="25"/>
  <c r="H58" i="25"/>
  <c r="AY60" i="24"/>
  <c r="H28" i="25"/>
  <c r="J28" i="25"/>
  <c r="AX12" i="24"/>
  <c r="AX15" i="24"/>
  <c r="AX60" i="24"/>
  <c r="AX44" i="24"/>
  <c r="AX59" i="24"/>
  <c r="AX57" i="24"/>
  <c r="AX17" i="24"/>
  <c r="AX45" i="24"/>
  <c r="AX43" i="24"/>
  <c r="AX14" i="24"/>
  <c r="AX41" i="24"/>
  <c r="AX32" i="24"/>
  <c r="AX54" i="24"/>
  <c r="AX30" i="24"/>
  <c r="AX40" i="24"/>
  <c r="AX27" i="24"/>
  <c r="AX28" i="24"/>
  <c r="AX56" i="24"/>
  <c r="AX16" i="24"/>
  <c r="AX13" i="24"/>
  <c r="AX18" i="24"/>
  <c r="AX31" i="24"/>
  <c r="AX29" i="24"/>
  <c r="AX39" i="24"/>
  <c r="AX25" i="24"/>
  <c r="AX11" i="24"/>
  <c r="AX52" i="24"/>
  <c r="H57" i="25"/>
  <c r="J57" i="25"/>
  <c r="AY59" i="24"/>
  <c r="H15" i="25"/>
  <c r="J15" i="25"/>
  <c r="J38" i="25"/>
  <c r="H38" i="25"/>
  <c r="R48" i="35"/>
  <c r="R63" i="35" s="1"/>
  <c r="R65" i="35" s="1"/>
  <c r="V62" i="21"/>
  <c r="V64" i="21" s="1"/>
  <c r="V67" i="21" s="1"/>
  <c r="AW22" i="24"/>
  <c r="AW65" i="24" s="1"/>
  <c r="H9" i="25"/>
  <c r="J9" i="25"/>
  <c r="AY11" i="24"/>
  <c r="H13" i="25"/>
  <c r="J13" i="25"/>
  <c r="H18" i="21"/>
  <c r="H54" i="25"/>
  <c r="J54" i="25"/>
  <c r="AY56" i="24"/>
  <c r="J27" i="25"/>
  <c r="H27" i="25"/>
  <c r="H12" i="25"/>
  <c r="J12" i="25"/>
  <c r="J11" i="25"/>
  <c r="H11" i="25"/>
  <c r="J14" i="25"/>
  <c r="H14" i="25"/>
  <c r="AY16" i="24"/>
  <c r="H39" i="25"/>
  <c r="J39" i="25"/>
  <c r="AY13" i="24" l="1"/>
  <c r="AY15" i="24"/>
  <c r="AY41" i="24"/>
  <c r="AY46" i="24"/>
  <c r="AY40" i="24"/>
  <c r="H52" i="21"/>
  <c r="T52" i="21" s="1"/>
  <c r="P53" i="35" s="1"/>
  <c r="H39" i="21"/>
  <c r="T39" i="21" s="1"/>
  <c r="P40" i="35" s="1"/>
  <c r="H16" i="21"/>
  <c r="H43" i="21"/>
  <c r="H25" i="21"/>
  <c r="H41" i="21"/>
  <c r="T41" i="21" s="1"/>
  <c r="P42" i="35" s="1"/>
  <c r="H15" i="21"/>
  <c r="H54" i="21"/>
  <c r="H55" i="35" s="1"/>
  <c r="H27" i="21"/>
  <c r="H13" i="21"/>
  <c r="AY45" i="24"/>
  <c r="AY25" i="24"/>
  <c r="J20" i="25"/>
  <c r="J63" i="25" s="1"/>
  <c r="AY17" i="24"/>
  <c r="AY32" i="24"/>
  <c r="H10" i="21"/>
  <c r="H11" i="21"/>
  <c r="H28" i="21"/>
  <c r="AY14" i="24"/>
  <c r="AY31" i="24"/>
  <c r="H42" i="21"/>
  <c r="AY27" i="24"/>
  <c r="H55" i="21"/>
  <c r="AY18" i="24"/>
  <c r="H19" i="35"/>
  <c r="T18" i="21"/>
  <c r="P19" i="35" s="1"/>
  <c r="H57" i="21"/>
  <c r="H12" i="21"/>
  <c r="AX63" i="24"/>
  <c r="AY39" i="24"/>
  <c r="AY12" i="24"/>
  <c r="H20" i="25"/>
  <c r="H63" i="25" s="1"/>
  <c r="H9" i="21"/>
  <c r="AX22" i="24"/>
  <c r="AX65" i="24" s="1"/>
  <c r="AY43" i="24"/>
  <c r="J47" i="25"/>
  <c r="AX36" i="24"/>
  <c r="AX49" i="24"/>
  <c r="AY30" i="24"/>
  <c r="H29" i="21"/>
  <c r="H47" i="25"/>
  <c r="H37" i="21"/>
  <c r="AY54" i="24"/>
  <c r="AY63" i="24" s="1"/>
  <c r="H14" i="21"/>
  <c r="H38" i="21"/>
  <c r="H61" i="25"/>
  <c r="H50" i="21"/>
  <c r="J34" i="25"/>
  <c r="H30" i="21"/>
  <c r="J61" i="25"/>
  <c r="H58" i="21"/>
  <c r="H34" i="25"/>
  <c r="H23" i="21"/>
  <c r="AY44" i="24"/>
  <c r="H26" i="21"/>
  <c r="T15" i="21"/>
  <c r="P16" i="35" s="1"/>
  <c r="H16" i="35"/>
  <c r="AY29" i="24"/>
  <c r="AW64" i="24"/>
  <c r="AW66" i="24" s="1"/>
  <c r="H53" i="35" l="1"/>
  <c r="H42" i="35"/>
  <c r="H40" i="35"/>
  <c r="T54" i="21"/>
  <c r="P55" i="35" s="1"/>
  <c r="T25" i="21"/>
  <c r="P26" i="35" s="1"/>
  <c r="H29" i="35"/>
  <c r="H14" i="35"/>
  <c r="H26" i="35"/>
  <c r="T27" i="21"/>
  <c r="P28" i="35" s="1"/>
  <c r="H17" i="35"/>
  <c r="T16" i="21"/>
  <c r="P17" i="35" s="1"/>
  <c r="T28" i="21"/>
  <c r="P29" i="35" s="1"/>
  <c r="H28" i="35"/>
  <c r="T43" i="21"/>
  <c r="P44" i="35" s="1"/>
  <c r="T10" i="21"/>
  <c r="P11" i="35" s="1"/>
  <c r="H12" i="35"/>
  <c r="H11" i="35"/>
  <c r="H44" i="35"/>
  <c r="T13" i="21"/>
  <c r="P14" i="35" s="1"/>
  <c r="T11" i="21"/>
  <c r="P12" i="35" s="1"/>
  <c r="H43" i="35"/>
  <c r="AY36" i="24"/>
  <c r="T42" i="21"/>
  <c r="P43" i="35" s="1"/>
  <c r="AX64" i="24"/>
  <c r="AX66" i="24" s="1"/>
  <c r="AY22" i="24"/>
  <c r="J62" i="25"/>
  <c r="J64" i="25" s="1"/>
  <c r="AY49" i="24"/>
  <c r="H61" i="21"/>
  <c r="H62" i="35" s="1"/>
  <c r="T50" i="21"/>
  <c r="H51" i="35"/>
  <c r="T29" i="21"/>
  <c r="P30" i="35" s="1"/>
  <c r="H30" i="35"/>
  <c r="H31" i="35"/>
  <c r="T30" i="21"/>
  <c r="P31" i="35" s="1"/>
  <c r="H39" i="35"/>
  <c r="T38" i="21"/>
  <c r="P39" i="35" s="1"/>
  <c r="H13" i="35"/>
  <c r="T12" i="21"/>
  <c r="P13" i="35" s="1"/>
  <c r="T55" i="21"/>
  <c r="P56" i="35" s="1"/>
  <c r="H56" i="35"/>
  <c r="T26" i="21"/>
  <c r="P27" i="35" s="1"/>
  <c r="H27" i="35"/>
  <c r="H15" i="35"/>
  <c r="T14" i="21"/>
  <c r="P15" i="35" s="1"/>
  <c r="H34" i="21"/>
  <c r="T23" i="21"/>
  <c r="H24" i="35"/>
  <c r="H62" i="25"/>
  <c r="H64" i="25" s="1"/>
  <c r="H10" i="35"/>
  <c r="H20" i="21"/>
  <c r="T9" i="21"/>
  <c r="H58" i="35"/>
  <c r="T57" i="21"/>
  <c r="P58" i="35" s="1"/>
  <c r="T58" i="21"/>
  <c r="P59" i="35" s="1"/>
  <c r="H59" i="35"/>
  <c r="T37" i="21"/>
  <c r="H47" i="21"/>
  <c r="H48" i="35" s="1"/>
  <c r="H38" i="35"/>
  <c r="H63" i="21" l="1"/>
  <c r="H21" i="35"/>
  <c r="H64" i="35" s="1"/>
  <c r="T20" i="21"/>
  <c r="P10" i="35"/>
  <c r="H35" i="35"/>
  <c r="H63" i="35" s="1"/>
  <c r="H62" i="21"/>
  <c r="P24" i="35"/>
  <c r="T34" i="21"/>
  <c r="P38" i="35"/>
  <c r="T47" i="21"/>
  <c r="P48" i="35" s="1"/>
  <c r="P51" i="35"/>
  <c r="T61" i="21"/>
  <c r="P62" i="35" s="1"/>
  <c r="H64" i="21" l="1"/>
  <c r="H65" i="35"/>
  <c r="T62" i="21"/>
  <c r="P35" i="35"/>
  <c r="P63" i="35" s="1"/>
  <c r="P21" i="35"/>
  <c r="P64" i="35" s="1"/>
  <c r="T63" i="21"/>
  <c r="H67" i="21" l="1"/>
  <c r="P65" i="35"/>
  <c r="T64" i="21"/>
  <c r="T68" i="21" l="1"/>
  <c r="T67" i="21"/>
  <c r="H56" i="39" l="1"/>
  <c r="G56" i="39"/>
  <c r="E13" i="40" l="1"/>
  <c r="E41" i="40"/>
  <c r="E38" i="40" l="1"/>
  <c r="E23" i="40"/>
  <c r="E47" i="40"/>
  <c r="E33" i="40"/>
  <c r="E24" i="40"/>
  <c r="E25" i="40"/>
  <c r="E53" i="40"/>
  <c r="E19" i="40"/>
  <c r="E49" i="40" l="1"/>
  <c r="E32" i="40"/>
  <c r="E48" i="40"/>
  <c r="E26" i="40"/>
  <c r="E20" i="40"/>
  <c r="E35" i="40"/>
  <c r="E22" i="40"/>
  <c r="E51" i="40"/>
  <c r="E36" i="40"/>
  <c r="E21" i="40"/>
  <c r="E54" i="40"/>
  <c r="E18" i="40"/>
  <c r="E29" i="40" l="1"/>
  <c r="E46" i="40"/>
  <c r="E8" i="40"/>
  <c r="E36" i="39" l="1"/>
  <c r="E13" i="39"/>
  <c r="E52" i="39" l="1"/>
  <c r="E32" i="39"/>
  <c r="E38" i="39"/>
  <c r="E46" i="39"/>
  <c r="E11" i="39"/>
  <c r="E37" i="39"/>
  <c r="E23" i="39"/>
  <c r="E50" i="39"/>
  <c r="E34" i="39"/>
  <c r="E24" i="39"/>
  <c r="E51" i="39"/>
  <c r="E39" i="39" l="1"/>
  <c r="E48" i="39"/>
  <c r="E7" i="39"/>
  <c r="E20" i="39"/>
  <c r="E47" i="39"/>
  <c r="E49" i="39"/>
  <c r="E10" i="39"/>
  <c r="E21" i="39"/>
  <c r="E9" i="39"/>
  <c r="E25" i="39"/>
  <c r="E33" i="39"/>
  <c r="E53" i="39"/>
  <c r="E35" i="39" l="1"/>
  <c r="E22" i="39"/>
  <c r="E45" i="39"/>
  <c r="E55" i="39" s="1"/>
  <c r="E8" i="39"/>
  <c r="E5" i="39"/>
  <c r="E4" i="39"/>
  <c r="E31" i="39"/>
  <c r="E42" i="39" s="1"/>
  <c r="E19" i="39" l="1"/>
  <c r="E18" i="39" l="1"/>
  <c r="E28" i="39" s="1"/>
  <c r="G48" i="11" l="1"/>
  <c r="G139" i="15" s="1"/>
  <c r="BA139" i="15" s="1"/>
  <c r="BA142" i="15" l="1"/>
  <c r="H173" i="15" s="1"/>
  <c r="BH139" i="15"/>
  <c r="BI139" i="15"/>
  <c r="H174" i="15"/>
  <c r="BJ139" i="15"/>
  <c r="H175" i="15"/>
  <c r="H176" i="15"/>
  <c r="H177" i="15" l="1"/>
  <c r="BI142" i="15"/>
  <c r="K7" i="19"/>
  <c r="BJ142" i="15"/>
  <c r="N7" i="19"/>
  <c r="S7" i="38"/>
  <c r="S7" i="13"/>
  <c r="Q7" i="13"/>
  <c r="Q7" i="38"/>
  <c r="BH142" i="15"/>
  <c r="H7" i="19"/>
  <c r="R7" i="38"/>
  <c r="R7" i="13"/>
  <c r="N35" i="36" l="1"/>
  <c r="N48" i="36"/>
  <c r="N8" i="36"/>
  <c r="N33" i="36"/>
  <c r="N46" i="36"/>
  <c r="N49" i="36"/>
  <c r="N60" i="36"/>
  <c r="H12" i="19"/>
  <c r="H10" i="19"/>
  <c r="H26" i="19"/>
  <c r="H37" i="19"/>
  <c r="H45" i="19"/>
  <c r="H56" i="19"/>
  <c r="H15" i="19"/>
  <c r="H18" i="19"/>
  <c r="H29" i="19"/>
  <c r="H40" i="19"/>
  <c r="H51" i="19"/>
  <c r="H59" i="19"/>
  <c r="H24" i="19"/>
  <c r="H43" i="19"/>
  <c r="H54" i="19"/>
  <c r="H9" i="19"/>
  <c r="H13" i="19"/>
  <c r="H27" i="19"/>
  <c r="H38" i="19"/>
  <c r="H57" i="19"/>
  <c r="H16" i="19"/>
  <c r="H30" i="19"/>
  <c r="H41" i="19"/>
  <c r="H52" i="19"/>
  <c r="H25" i="19"/>
  <c r="H36" i="19"/>
  <c r="H44" i="19"/>
  <c r="H55" i="19"/>
  <c r="H11" i="19"/>
  <c r="H14" i="19"/>
  <c r="H28" i="19"/>
  <c r="H39" i="19"/>
  <c r="H50" i="19"/>
  <c r="H58" i="19"/>
  <c r="H17" i="19"/>
  <c r="H23" i="19"/>
  <c r="H31" i="19"/>
  <c r="H42" i="19"/>
  <c r="H53" i="19"/>
  <c r="N11" i="19"/>
  <c r="N14" i="19"/>
  <c r="N28" i="19"/>
  <c r="N39" i="19"/>
  <c r="N50" i="19"/>
  <c r="N58" i="19"/>
  <c r="N17" i="19"/>
  <c r="N23" i="19"/>
  <c r="N31" i="19"/>
  <c r="N42" i="19"/>
  <c r="N53" i="19"/>
  <c r="N12" i="19"/>
  <c r="N26" i="19"/>
  <c r="N37" i="19"/>
  <c r="N45" i="19"/>
  <c r="N56" i="19"/>
  <c r="N15" i="19"/>
  <c r="N18" i="19"/>
  <c r="N29" i="19"/>
  <c r="N40" i="19"/>
  <c r="N51" i="19"/>
  <c r="N59" i="19"/>
  <c r="N9" i="19"/>
  <c r="N24" i="19"/>
  <c r="N43" i="19"/>
  <c r="N54" i="19"/>
  <c r="N10" i="19"/>
  <c r="N13" i="19"/>
  <c r="N27" i="19"/>
  <c r="N38" i="19"/>
  <c r="N57" i="19"/>
  <c r="N16" i="19"/>
  <c r="N30" i="19"/>
  <c r="N41" i="19"/>
  <c r="N52" i="19"/>
  <c r="N25" i="19"/>
  <c r="N36" i="19"/>
  <c r="N44" i="19"/>
  <c r="N55" i="19"/>
  <c r="K9" i="19"/>
  <c r="K10" i="19"/>
  <c r="K17" i="19"/>
  <c r="K23" i="19"/>
  <c r="K31" i="19"/>
  <c r="K42" i="19"/>
  <c r="K53" i="19"/>
  <c r="K12" i="19"/>
  <c r="K26" i="19"/>
  <c r="K37" i="19"/>
  <c r="K45" i="19"/>
  <c r="K56" i="19"/>
  <c r="K15" i="19"/>
  <c r="K18" i="19"/>
  <c r="K29" i="19"/>
  <c r="K40" i="19"/>
  <c r="K51" i="19"/>
  <c r="K59" i="19"/>
  <c r="K24" i="19"/>
  <c r="K43" i="19"/>
  <c r="K54" i="19"/>
  <c r="K13" i="19"/>
  <c r="K27" i="19"/>
  <c r="K38" i="19"/>
  <c r="K57" i="19"/>
  <c r="K16" i="19"/>
  <c r="K30" i="19"/>
  <c r="K41" i="19"/>
  <c r="K52" i="19"/>
  <c r="K25" i="19"/>
  <c r="K36" i="19"/>
  <c r="K44" i="19"/>
  <c r="K55" i="19"/>
  <c r="K11" i="19"/>
  <c r="K14" i="19"/>
  <c r="K28" i="19"/>
  <c r="K39" i="19"/>
  <c r="K50" i="19"/>
  <c r="K58" i="19"/>
  <c r="M8" i="36"/>
  <c r="M33" i="36"/>
  <c r="M46" i="36"/>
  <c r="M49" i="36"/>
  <c r="M60" i="36"/>
  <c r="M35" i="36"/>
  <c r="M48" i="36"/>
  <c r="W7" i="38"/>
  <c r="W7" i="13"/>
  <c r="R50" i="38" l="1"/>
  <c r="R50" i="13"/>
  <c r="K61" i="19"/>
  <c r="R25" i="38"/>
  <c r="R25" i="13"/>
  <c r="R13" i="38"/>
  <c r="R13" i="13"/>
  <c r="R18" i="13"/>
  <c r="R18" i="38"/>
  <c r="R42" i="38"/>
  <c r="R42" i="13"/>
  <c r="S36" i="38"/>
  <c r="S36" i="13"/>
  <c r="N47" i="19"/>
  <c r="S27" i="38"/>
  <c r="S27" i="13"/>
  <c r="S51" i="13"/>
  <c r="S51" i="38"/>
  <c r="Z51" i="38" s="1"/>
  <c r="AD51" i="38" s="1"/>
  <c r="S26" i="38"/>
  <c r="S26" i="13"/>
  <c r="S50" i="38"/>
  <c r="S50" i="13"/>
  <c r="N61" i="19"/>
  <c r="Q23" i="38"/>
  <c r="Q23" i="13"/>
  <c r="H33" i="19"/>
  <c r="Q55" i="13"/>
  <c r="Q55" i="38"/>
  <c r="Q57" i="38"/>
  <c r="Q57" i="13"/>
  <c r="Q59" i="38"/>
  <c r="Q59" i="13"/>
  <c r="Q37" i="38"/>
  <c r="Q37" i="13"/>
  <c r="R39" i="38"/>
  <c r="R39" i="13"/>
  <c r="R52" i="38"/>
  <c r="R52" i="13"/>
  <c r="R54" i="38"/>
  <c r="R54" i="13"/>
  <c r="R15" i="13"/>
  <c r="R15" i="38"/>
  <c r="R31" i="38"/>
  <c r="R31" i="13"/>
  <c r="S25" i="38"/>
  <c r="S25" i="13"/>
  <c r="S13" i="38"/>
  <c r="S13" i="13"/>
  <c r="S40" i="38"/>
  <c r="S40" i="13"/>
  <c r="S12" i="13"/>
  <c r="S12" i="38"/>
  <c r="S39" i="13"/>
  <c r="S39" i="38"/>
  <c r="Q17" i="38"/>
  <c r="Q17" i="13"/>
  <c r="Q44" i="38"/>
  <c r="Q44" i="13"/>
  <c r="Q38" i="38"/>
  <c r="Q38" i="13"/>
  <c r="Q51" i="38"/>
  <c r="Q51" i="13"/>
  <c r="Q26" i="13"/>
  <c r="Q26" i="38"/>
  <c r="R28" i="38"/>
  <c r="R28" i="13"/>
  <c r="R41" i="13"/>
  <c r="R41" i="38"/>
  <c r="R43" i="38"/>
  <c r="R43" i="13"/>
  <c r="R56" i="38"/>
  <c r="R56" i="13"/>
  <c r="R23" i="38"/>
  <c r="R23" i="13"/>
  <c r="K33" i="19"/>
  <c r="S52" i="38"/>
  <c r="Z52" i="38" s="1"/>
  <c r="AD52" i="38" s="1"/>
  <c r="S52" i="13"/>
  <c r="S10" i="38"/>
  <c r="S10" i="13"/>
  <c r="S29" i="38"/>
  <c r="S29" i="13"/>
  <c r="S53" i="13"/>
  <c r="S53" i="38"/>
  <c r="Z53" i="38" s="1"/>
  <c r="AD53" i="38" s="1"/>
  <c r="S28" i="38"/>
  <c r="S28" i="13"/>
  <c r="Q58" i="38"/>
  <c r="Q58" i="13"/>
  <c r="Q36" i="38"/>
  <c r="Q36" i="13"/>
  <c r="H47" i="19"/>
  <c r="Q27" i="38"/>
  <c r="Q27" i="13"/>
  <c r="Q40" i="38"/>
  <c r="Q40" i="13"/>
  <c r="Q10" i="13"/>
  <c r="Q10" i="38"/>
  <c r="R14" i="13"/>
  <c r="R14" i="38"/>
  <c r="R30" i="38"/>
  <c r="R30" i="13"/>
  <c r="R24" i="38"/>
  <c r="R24" i="13"/>
  <c r="R45" i="38"/>
  <c r="R45" i="13"/>
  <c r="R17" i="38"/>
  <c r="R17" i="13"/>
  <c r="S41" i="13"/>
  <c r="S41" i="38"/>
  <c r="S54" i="38"/>
  <c r="Z54" i="38" s="1"/>
  <c r="AD54" i="38" s="1"/>
  <c r="S54" i="13"/>
  <c r="S18" i="13"/>
  <c r="S18" i="38"/>
  <c r="S42" i="38"/>
  <c r="S42" i="13"/>
  <c r="S14" i="38"/>
  <c r="S14" i="13"/>
  <c r="Q50" i="38"/>
  <c r="Q50" i="13"/>
  <c r="H61" i="19"/>
  <c r="Q25" i="38"/>
  <c r="Q25" i="13"/>
  <c r="Q13" i="38"/>
  <c r="Q13" i="13"/>
  <c r="Q29" i="38"/>
  <c r="Q29" i="13"/>
  <c r="Q12" i="13"/>
  <c r="Q12" i="38"/>
  <c r="R35" i="36"/>
  <c r="R48" i="36"/>
  <c r="R8" i="36"/>
  <c r="R33" i="36"/>
  <c r="R46" i="36"/>
  <c r="R60" i="36"/>
  <c r="R11" i="13"/>
  <c r="R11" i="38"/>
  <c r="R16" i="13"/>
  <c r="R16" i="38"/>
  <c r="R59" i="13"/>
  <c r="R59" i="38"/>
  <c r="Y59" i="38" s="1"/>
  <c r="AC59" i="38" s="1"/>
  <c r="R37" i="38"/>
  <c r="R37" i="13"/>
  <c r="R10" i="13"/>
  <c r="R10" i="38"/>
  <c r="S30" i="38"/>
  <c r="S30" i="13"/>
  <c r="S43" i="13"/>
  <c r="S43" i="38"/>
  <c r="S15" i="13"/>
  <c r="S15" i="38"/>
  <c r="S31" i="38"/>
  <c r="S31" i="13"/>
  <c r="S11" i="13"/>
  <c r="S11" i="38"/>
  <c r="Q39" i="38"/>
  <c r="Q39" i="13"/>
  <c r="Q52" i="38"/>
  <c r="Q52" i="13"/>
  <c r="Q9" i="38"/>
  <c r="Q9" i="13"/>
  <c r="H20" i="19"/>
  <c r="H63" i="19" s="1"/>
  <c r="Q18" i="13"/>
  <c r="Q18" i="38"/>
  <c r="R55" i="13"/>
  <c r="R55" i="38"/>
  <c r="R57" i="13"/>
  <c r="R57" i="38"/>
  <c r="R51" i="13"/>
  <c r="R51" i="38"/>
  <c r="R26" i="38"/>
  <c r="R26" i="13"/>
  <c r="R9" i="38"/>
  <c r="R9" i="13"/>
  <c r="K20" i="19"/>
  <c r="K63" i="19" s="1"/>
  <c r="S16" i="13"/>
  <c r="S16" i="38"/>
  <c r="S24" i="38"/>
  <c r="S24" i="13"/>
  <c r="S56" i="38"/>
  <c r="Z56" i="38" s="1"/>
  <c r="AD56" i="38" s="1"/>
  <c r="S56" i="13"/>
  <c r="S23" i="38"/>
  <c r="N33" i="19"/>
  <c r="S23" i="13"/>
  <c r="Q53" i="13"/>
  <c r="Q53" i="38"/>
  <c r="Q28" i="13"/>
  <c r="Q28" i="38"/>
  <c r="Q41" i="38"/>
  <c r="Q41" i="13"/>
  <c r="Q54" i="38"/>
  <c r="Q54" i="13"/>
  <c r="Q15" i="13"/>
  <c r="Q15" i="38"/>
  <c r="R44" i="38"/>
  <c r="R44" i="13"/>
  <c r="R38" i="38"/>
  <c r="R38" i="13"/>
  <c r="R40" i="38"/>
  <c r="R40" i="13"/>
  <c r="R12" i="13"/>
  <c r="R12" i="38"/>
  <c r="S55" i="13"/>
  <c r="S55" i="38"/>
  <c r="Z55" i="38" s="1"/>
  <c r="AD55" i="38" s="1"/>
  <c r="S57" i="13"/>
  <c r="S57" i="38"/>
  <c r="Z57" i="38" s="1"/>
  <c r="AD57" i="38" s="1"/>
  <c r="S9" i="38"/>
  <c r="S9" i="13"/>
  <c r="N20" i="19"/>
  <c r="N63" i="19" s="1"/>
  <c r="S45" i="13"/>
  <c r="S45" i="38"/>
  <c r="S17" i="38"/>
  <c r="S17" i="13"/>
  <c r="Q42" i="38"/>
  <c r="Q42" i="13"/>
  <c r="Q14" i="13"/>
  <c r="Q14" i="38"/>
  <c r="Q30" i="13"/>
  <c r="Q30" i="38"/>
  <c r="Q43" i="38"/>
  <c r="Q43" i="13"/>
  <c r="Q56" i="38"/>
  <c r="Q56" i="13"/>
  <c r="R58" i="38"/>
  <c r="R58" i="13"/>
  <c r="R36" i="38"/>
  <c r="R36" i="13"/>
  <c r="K47" i="19"/>
  <c r="R27" i="38"/>
  <c r="R27" i="13"/>
  <c r="R29" i="38"/>
  <c r="R29" i="13"/>
  <c r="R53" i="13"/>
  <c r="R53" i="38"/>
  <c r="S44" i="38"/>
  <c r="S44" i="13"/>
  <c r="S38" i="38"/>
  <c r="S38" i="13"/>
  <c r="S59" i="13"/>
  <c r="S59" i="38"/>
  <c r="Z59" i="38" s="1"/>
  <c r="AD59" i="38" s="1"/>
  <c r="S37" i="13"/>
  <c r="S37" i="38"/>
  <c r="S58" i="38"/>
  <c r="Z58" i="38" s="1"/>
  <c r="AD58" i="38" s="1"/>
  <c r="S58" i="13"/>
  <c r="Q31" i="38"/>
  <c r="Q31" i="13"/>
  <c r="Q11" i="13"/>
  <c r="Q11" i="38"/>
  <c r="Q16" i="13"/>
  <c r="Q16" i="38"/>
  <c r="Q24" i="13"/>
  <c r="Q24" i="38"/>
  <c r="Q45" i="38"/>
  <c r="Q45" i="13"/>
  <c r="N62" i="19" l="1"/>
  <c r="N64" i="19" s="1"/>
  <c r="M39" i="36"/>
  <c r="W54" i="13"/>
  <c r="R54" i="36" s="1"/>
  <c r="N24" i="36"/>
  <c r="S33" i="13"/>
  <c r="N17" i="36"/>
  <c r="N12" i="36"/>
  <c r="M17" i="36"/>
  <c r="W13" i="13"/>
  <c r="R14" i="36" s="1"/>
  <c r="W40" i="38"/>
  <c r="N29" i="36"/>
  <c r="Z52" i="13"/>
  <c r="AD52" i="13" s="1"/>
  <c r="N52" i="36"/>
  <c r="W26" i="38"/>
  <c r="W17" i="13"/>
  <c r="R18" i="36" s="1"/>
  <c r="N14" i="36"/>
  <c r="M54" i="36"/>
  <c r="W59" i="13"/>
  <c r="R59" i="36" s="1"/>
  <c r="W23" i="38"/>
  <c r="Q33" i="38"/>
  <c r="N28" i="36"/>
  <c r="M19" i="36"/>
  <c r="R47" i="38"/>
  <c r="W43" i="13"/>
  <c r="R43" i="36" s="1"/>
  <c r="N57" i="36"/>
  <c r="Z57" i="13"/>
  <c r="AD57" i="13" s="1"/>
  <c r="W54" i="38"/>
  <c r="M57" i="36"/>
  <c r="Q20" i="13"/>
  <c r="Q63" i="13" s="1"/>
  <c r="W9" i="13"/>
  <c r="N32" i="36"/>
  <c r="W13" i="38"/>
  <c r="N42" i="36"/>
  <c r="M18" i="36"/>
  <c r="W27" i="13"/>
  <c r="R28" i="36" s="1"/>
  <c r="W26" i="13"/>
  <c r="R27" i="36" s="1"/>
  <c r="W17" i="38"/>
  <c r="W59" i="38"/>
  <c r="M14" i="36"/>
  <c r="W45" i="38"/>
  <c r="W31" i="38"/>
  <c r="W56" i="38"/>
  <c r="W42" i="38"/>
  <c r="W24" i="38"/>
  <c r="Z58" i="13"/>
  <c r="AD58" i="13" s="1"/>
  <c r="N58" i="36"/>
  <c r="N44" i="36"/>
  <c r="N18" i="36"/>
  <c r="W24" i="13"/>
  <c r="R25" i="36" s="1"/>
  <c r="R47" i="13"/>
  <c r="W43" i="38"/>
  <c r="M44" i="36"/>
  <c r="W41" i="13"/>
  <c r="S33" i="38"/>
  <c r="M10" i="36"/>
  <c r="R20" i="13"/>
  <c r="Q20" i="38"/>
  <c r="Q63" i="38" s="1"/>
  <c r="W9" i="38"/>
  <c r="M11" i="36"/>
  <c r="M12" i="36"/>
  <c r="W25" i="13"/>
  <c r="R26" i="36" s="1"/>
  <c r="M15" i="36"/>
  <c r="W27" i="38"/>
  <c r="K62" i="19"/>
  <c r="K64" i="19" s="1"/>
  <c r="W51" i="13"/>
  <c r="R51" i="36" s="1"/>
  <c r="N26" i="36"/>
  <c r="M52" i="36"/>
  <c r="W57" i="13"/>
  <c r="R57" i="36" s="1"/>
  <c r="Z50" i="13"/>
  <c r="S61" i="13"/>
  <c r="N50" i="36"/>
  <c r="N55" i="36"/>
  <c r="Z55" i="13"/>
  <c r="AD55" i="13" s="1"/>
  <c r="R20" i="38"/>
  <c r="R63" i="38" s="1"/>
  <c r="M38" i="36"/>
  <c r="W25" i="38"/>
  <c r="M45" i="36"/>
  <c r="N53" i="36"/>
  <c r="Z53" i="13"/>
  <c r="AD53" i="13" s="1"/>
  <c r="R33" i="13"/>
  <c r="M24" i="36"/>
  <c r="M29" i="36"/>
  <c r="W51" i="38"/>
  <c r="N40" i="36"/>
  <c r="W57" i="38"/>
  <c r="S61" i="38"/>
  <c r="Z50" i="38"/>
  <c r="S47" i="13"/>
  <c r="M26" i="36"/>
  <c r="W30" i="38"/>
  <c r="W41" i="38"/>
  <c r="Z56" i="13"/>
  <c r="AD56" i="13" s="1"/>
  <c r="N56" i="36"/>
  <c r="M55" i="36"/>
  <c r="W52" i="13"/>
  <c r="R52" i="36" s="1"/>
  <c r="W16" i="13"/>
  <c r="R17" i="36" s="1"/>
  <c r="N38" i="36"/>
  <c r="M53" i="36"/>
  <c r="M58" i="36"/>
  <c r="W30" i="13"/>
  <c r="R31" i="36" s="1"/>
  <c r="N45" i="36"/>
  <c r="W28" i="38"/>
  <c r="M27" i="36"/>
  <c r="W52" i="38"/>
  <c r="N16" i="36"/>
  <c r="W12" i="38"/>
  <c r="N19" i="36"/>
  <c r="Q47" i="13"/>
  <c r="W36" i="13"/>
  <c r="N30" i="36"/>
  <c r="R33" i="38"/>
  <c r="W38" i="13"/>
  <c r="R39" i="36" s="1"/>
  <c r="M32" i="36"/>
  <c r="M40" i="36"/>
  <c r="W55" i="38"/>
  <c r="N27" i="36"/>
  <c r="S47" i="38"/>
  <c r="M30" i="36"/>
  <c r="N25" i="36"/>
  <c r="W39" i="13"/>
  <c r="R40" i="36" s="1"/>
  <c r="W12" i="13"/>
  <c r="R13" i="36" s="1"/>
  <c r="Q61" i="13"/>
  <c r="W50" i="13"/>
  <c r="Z54" i="13"/>
  <c r="AD54" i="13" s="1"/>
  <c r="N54" i="36"/>
  <c r="M25" i="36"/>
  <c r="W10" i="38"/>
  <c r="Q47" i="38"/>
  <c r="W36" i="38"/>
  <c r="M56" i="36"/>
  <c r="W38" i="38"/>
  <c r="N13" i="36"/>
  <c r="W55" i="13"/>
  <c r="R55" i="36" s="1"/>
  <c r="M42" i="36"/>
  <c r="W16" i="38"/>
  <c r="W14" i="38"/>
  <c r="M13" i="36"/>
  <c r="W28" i="13"/>
  <c r="R29" i="36" s="1"/>
  <c r="W14" i="13"/>
  <c r="R15" i="36" s="1"/>
  <c r="M41" i="36"/>
  <c r="W18" i="38"/>
  <c r="W29" i="13"/>
  <c r="R30" i="36" s="1"/>
  <c r="Q61" i="38"/>
  <c r="W50" i="38"/>
  <c r="W10" i="13"/>
  <c r="R11" i="36" s="1"/>
  <c r="W58" i="13"/>
  <c r="R58" i="36" s="1"/>
  <c r="N11" i="36"/>
  <c r="W44" i="13"/>
  <c r="R44" i="36" s="1"/>
  <c r="N41" i="36"/>
  <c r="W37" i="13"/>
  <c r="R38" i="36" s="1"/>
  <c r="H62" i="19"/>
  <c r="H64" i="19" s="1"/>
  <c r="R61" i="13"/>
  <c r="M61" i="36" s="1"/>
  <c r="M50" i="36"/>
  <c r="W11" i="38"/>
  <c r="W11" i="13"/>
  <c r="R12" i="36" s="1"/>
  <c r="N59" i="36"/>
  <c r="Z59" i="13"/>
  <c r="AD59" i="13" s="1"/>
  <c r="N10" i="36"/>
  <c r="S20" i="13"/>
  <c r="W15" i="38"/>
  <c r="W53" i="38"/>
  <c r="W39" i="38"/>
  <c r="N43" i="36"/>
  <c r="Y59" i="13"/>
  <c r="AC59" i="13" s="1"/>
  <c r="M59" i="36"/>
  <c r="W45" i="13"/>
  <c r="R45" i="36" s="1"/>
  <c r="W31" i="13"/>
  <c r="R32" i="36" s="1"/>
  <c r="N39" i="36"/>
  <c r="M28" i="36"/>
  <c r="W56" i="13"/>
  <c r="R56" i="36" s="1"/>
  <c r="W42" i="13"/>
  <c r="R42" i="36" s="1"/>
  <c r="S20" i="38"/>
  <c r="S63" i="38" s="1"/>
  <c r="W15" i="13"/>
  <c r="R16" i="36" s="1"/>
  <c r="W53" i="13"/>
  <c r="R53" i="36" s="1"/>
  <c r="M51" i="36"/>
  <c r="W18" i="13"/>
  <c r="R19" i="36" s="1"/>
  <c r="N31" i="36"/>
  <c r="W29" i="38"/>
  <c r="N15" i="36"/>
  <c r="M31" i="36"/>
  <c r="W40" i="13"/>
  <c r="R41" i="36" s="1"/>
  <c r="W58" i="38"/>
  <c r="M43" i="36"/>
  <c r="W44" i="38"/>
  <c r="M16" i="36"/>
  <c r="W37" i="38"/>
  <c r="W23" i="13"/>
  <c r="Q33" i="13"/>
  <c r="N51" i="36"/>
  <c r="Z51" i="13"/>
  <c r="AD51" i="13" s="1"/>
  <c r="R61" i="38"/>
  <c r="R62" i="38" l="1"/>
  <c r="R64" i="38" s="1"/>
  <c r="R67" i="38" s="1"/>
  <c r="Q62" i="13"/>
  <c r="Q64" i="13" s="1"/>
  <c r="Q67" i="13" s="1"/>
  <c r="W47" i="13"/>
  <c r="R62" i="13"/>
  <c r="W20" i="38"/>
  <c r="W63" i="38" s="1"/>
  <c r="R10" i="36"/>
  <c r="W20" i="13"/>
  <c r="R24" i="36"/>
  <c r="W33" i="13"/>
  <c r="W61" i="38"/>
  <c r="N61" i="36"/>
  <c r="S62" i="13"/>
  <c r="Z61" i="13"/>
  <c r="AD50" i="13"/>
  <c r="Q62" i="38"/>
  <c r="Q64" i="38" s="1"/>
  <c r="Q67" i="38" s="1"/>
  <c r="N21" i="36"/>
  <c r="N64" i="36" s="1"/>
  <c r="S63" i="13"/>
  <c r="W47" i="38"/>
  <c r="S62" i="38"/>
  <c r="S64" i="38" s="1"/>
  <c r="S67" i="38" s="1"/>
  <c r="M21" i="36"/>
  <c r="M64" i="36" s="1"/>
  <c r="R63" i="13"/>
  <c r="W33" i="38"/>
  <c r="AD50" i="38"/>
  <c r="Z61" i="38"/>
  <c r="W61" i="13"/>
  <c r="W62" i="38" l="1"/>
  <c r="W64" i="38" s="1"/>
  <c r="W67" i="38" s="1"/>
  <c r="W62" i="13"/>
  <c r="M62" i="36"/>
  <c r="M63" i="36" s="1"/>
  <c r="M65" i="36" s="1"/>
  <c r="R64" i="13"/>
  <c r="W63" i="13"/>
  <c r="R21" i="36"/>
  <c r="R64" i="36" s="1"/>
  <c r="S64" i="13"/>
  <c r="S67" i="13" s="1"/>
  <c r="N62" i="36"/>
  <c r="N63" i="36" s="1"/>
  <c r="N65" i="36" s="1"/>
  <c r="R67" i="13" l="1"/>
  <c r="W64" i="13"/>
  <c r="W67" i="13" s="1"/>
  <c r="R62" i="36"/>
  <c r="R63" i="36" s="1"/>
  <c r="R65" i="36" s="1"/>
  <c r="G46" i="20" l="1"/>
  <c r="G140" i="24" s="1"/>
  <c r="BA140" i="24" s="1"/>
  <c r="BI140" i="24" l="1"/>
  <c r="H175" i="24"/>
  <c r="Q7" i="21" s="1"/>
  <c r="BJ140" i="24"/>
  <c r="H176" i="24"/>
  <c r="H177" i="24"/>
  <c r="BA143" i="24"/>
  <c r="H174" i="24" s="1"/>
  <c r="BH140" i="24"/>
  <c r="G49" i="20"/>
  <c r="G143" i="24" s="1"/>
  <c r="S7" i="21" l="1"/>
  <c r="O8" i="35"/>
  <c r="S8" i="35" s="1"/>
  <c r="T8" i="35" s="1"/>
  <c r="H178" i="24"/>
  <c r="R7" i="21"/>
  <c r="N8" i="35"/>
  <c r="N7" i="28"/>
  <c r="BJ143" i="24"/>
  <c r="K7" i="28"/>
  <c r="BI143" i="24"/>
  <c r="H7" i="28"/>
  <c r="BH143" i="24"/>
  <c r="K12" i="28" l="1"/>
  <c r="R12" i="21" s="1"/>
  <c r="K23" i="28"/>
  <c r="K31" i="28"/>
  <c r="R31" i="21" s="1"/>
  <c r="K15" i="28"/>
  <c r="R15" i="21" s="1"/>
  <c r="K26" i="28"/>
  <c r="R26" i="21" s="1"/>
  <c r="K10" i="28"/>
  <c r="R10" i="21" s="1"/>
  <c r="K18" i="28"/>
  <c r="R18" i="21" s="1"/>
  <c r="K13" i="28"/>
  <c r="R13" i="21" s="1"/>
  <c r="K24" i="28"/>
  <c r="R24" i="21" s="1"/>
  <c r="K32" i="28"/>
  <c r="R32" i="21" s="1"/>
  <c r="K11" i="28"/>
  <c r="R11" i="21" s="1"/>
  <c r="K14" i="28"/>
  <c r="R14" i="21" s="1"/>
  <c r="K25" i="28"/>
  <c r="R25" i="21" s="1"/>
  <c r="K28" i="28"/>
  <c r="R28" i="21" s="1"/>
  <c r="K40" i="28"/>
  <c r="R40" i="21" s="1"/>
  <c r="K51" i="28"/>
  <c r="R51" i="21" s="1"/>
  <c r="K59" i="28"/>
  <c r="R59" i="21" s="1"/>
  <c r="K29" i="28"/>
  <c r="R29" i="21" s="1"/>
  <c r="K43" i="28"/>
  <c r="R43" i="21" s="1"/>
  <c r="K54" i="28"/>
  <c r="R54" i="21" s="1"/>
  <c r="K37" i="28"/>
  <c r="K57" i="28"/>
  <c r="R57" i="21" s="1"/>
  <c r="K30" i="28"/>
  <c r="R30" i="21" s="1"/>
  <c r="K41" i="28"/>
  <c r="R41" i="21" s="1"/>
  <c r="K52" i="28"/>
  <c r="R52" i="21" s="1"/>
  <c r="K16" i="28"/>
  <c r="R16" i="21" s="1"/>
  <c r="K38" i="28"/>
  <c r="R38" i="21" s="1"/>
  <c r="K44" i="28"/>
  <c r="R44" i="21" s="1"/>
  <c r="K55" i="28"/>
  <c r="R55" i="21" s="1"/>
  <c r="K17" i="28"/>
  <c r="R17" i="21" s="1"/>
  <c r="K50" i="28"/>
  <c r="K58" i="28"/>
  <c r="R58" i="21" s="1"/>
  <c r="K27" i="28"/>
  <c r="R27" i="21" s="1"/>
  <c r="K39" i="28"/>
  <c r="R39" i="21" s="1"/>
  <c r="K42" i="28"/>
  <c r="R42" i="21" s="1"/>
  <c r="K53" i="28"/>
  <c r="R53" i="21" s="1"/>
  <c r="K9" i="28"/>
  <c r="K45" i="28"/>
  <c r="R45" i="21" s="1"/>
  <c r="K56" i="28"/>
  <c r="R56" i="21" s="1"/>
  <c r="T34" i="35"/>
  <c r="T36" i="35"/>
  <c r="T47" i="35"/>
  <c r="T49" i="35"/>
  <c r="T37" i="35"/>
  <c r="T50" i="35"/>
  <c r="T20" i="35"/>
  <c r="N9" i="28"/>
  <c r="N17" i="28"/>
  <c r="S17" i="21" s="1"/>
  <c r="N28" i="28"/>
  <c r="S28" i="21" s="1"/>
  <c r="N39" i="28"/>
  <c r="S39" i="21" s="1"/>
  <c r="N12" i="28"/>
  <c r="S12" i="21" s="1"/>
  <c r="N23" i="28"/>
  <c r="N15" i="28"/>
  <c r="S15" i="21" s="1"/>
  <c r="N10" i="28"/>
  <c r="S10" i="21" s="1"/>
  <c r="N18" i="28"/>
  <c r="S18" i="21" s="1"/>
  <c r="N29" i="28"/>
  <c r="S29" i="21" s="1"/>
  <c r="N16" i="28"/>
  <c r="S16" i="21" s="1"/>
  <c r="N11" i="28"/>
  <c r="S11" i="21" s="1"/>
  <c r="N30" i="28"/>
  <c r="S30" i="21" s="1"/>
  <c r="N45" i="28"/>
  <c r="S45" i="21" s="1"/>
  <c r="N56" i="28"/>
  <c r="S56" i="21" s="1"/>
  <c r="N40" i="28"/>
  <c r="S40" i="21" s="1"/>
  <c r="N51" i="28"/>
  <c r="S51" i="21" s="1"/>
  <c r="N59" i="28"/>
  <c r="S59" i="21" s="1"/>
  <c r="N32" i="28"/>
  <c r="S32" i="21" s="1"/>
  <c r="N13" i="28"/>
  <c r="S13" i="21" s="1"/>
  <c r="N24" i="28"/>
  <c r="S24" i="21" s="1"/>
  <c r="N43" i="28"/>
  <c r="S43" i="21" s="1"/>
  <c r="N54" i="28"/>
  <c r="S54" i="21" s="1"/>
  <c r="N14" i="28"/>
  <c r="S14" i="21" s="1"/>
  <c r="N37" i="28"/>
  <c r="N57" i="28"/>
  <c r="S57" i="21" s="1"/>
  <c r="N27" i="28"/>
  <c r="S27" i="21" s="1"/>
  <c r="N25" i="28"/>
  <c r="S25" i="21" s="1"/>
  <c r="N41" i="28"/>
  <c r="S41" i="21" s="1"/>
  <c r="N52" i="28"/>
  <c r="S52" i="21" s="1"/>
  <c r="N26" i="28"/>
  <c r="S26" i="21" s="1"/>
  <c r="N31" i="28"/>
  <c r="S31" i="21" s="1"/>
  <c r="N38" i="28"/>
  <c r="S38" i="21" s="1"/>
  <c r="N44" i="28"/>
  <c r="S44" i="21" s="1"/>
  <c r="N55" i="28"/>
  <c r="S55" i="21" s="1"/>
  <c r="N50" i="28"/>
  <c r="N58" i="28"/>
  <c r="S58" i="21" s="1"/>
  <c r="N42" i="28"/>
  <c r="S42" i="21" s="1"/>
  <c r="N53" i="28"/>
  <c r="S53" i="21" s="1"/>
  <c r="H15" i="28"/>
  <c r="Q15" i="21" s="1"/>
  <c r="H26" i="28"/>
  <c r="Q26" i="21" s="1"/>
  <c r="H37" i="28"/>
  <c r="H10" i="28"/>
  <c r="Q10" i="21" s="1"/>
  <c r="H18" i="28"/>
  <c r="Q18" i="21" s="1"/>
  <c r="H29" i="28"/>
  <c r="Q29" i="21" s="1"/>
  <c r="H13" i="28"/>
  <c r="Q13" i="21" s="1"/>
  <c r="H16" i="28"/>
  <c r="Q16" i="21" s="1"/>
  <c r="H27" i="28"/>
  <c r="Q27" i="21" s="1"/>
  <c r="H38" i="28"/>
  <c r="Q38" i="21" s="1"/>
  <c r="H14" i="28"/>
  <c r="Q14" i="21" s="1"/>
  <c r="H9" i="28"/>
  <c r="H17" i="28"/>
  <c r="Q17" i="21" s="1"/>
  <c r="H28" i="28"/>
  <c r="Q28" i="21" s="1"/>
  <c r="H39" i="28"/>
  <c r="Q39" i="21" s="1"/>
  <c r="H11" i="28"/>
  <c r="Q11" i="21" s="1"/>
  <c r="H23" i="28"/>
  <c r="H43" i="28"/>
  <c r="Q43" i="21" s="1"/>
  <c r="H54" i="28"/>
  <c r="Q54" i="21" s="1"/>
  <c r="H12" i="28"/>
  <c r="Q12" i="21" s="1"/>
  <c r="H24" i="28"/>
  <c r="Q24" i="21" s="1"/>
  <c r="H57" i="28"/>
  <c r="Q57" i="21" s="1"/>
  <c r="H30" i="28"/>
  <c r="Q30" i="21" s="1"/>
  <c r="H41" i="28"/>
  <c r="Q41" i="21" s="1"/>
  <c r="H52" i="28"/>
  <c r="Q52" i="21" s="1"/>
  <c r="H25" i="28"/>
  <c r="Q25" i="21" s="1"/>
  <c r="H44" i="28"/>
  <c r="Q44" i="21" s="1"/>
  <c r="H55" i="28"/>
  <c r="Q55" i="21" s="1"/>
  <c r="H31" i="28"/>
  <c r="Q31" i="21" s="1"/>
  <c r="H50" i="28"/>
  <c r="H58" i="28"/>
  <c r="Q58" i="21" s="1"/>
  <c r="H40" i="28"/>
  <c r="Q40" i="21" s="1"/>
  <c r="H42" i="28"/>
  <c r="Q42" i="21" s="1"/>
  <c r="H53" i="28"/>
  <c r="Q53" i="21" s="1"/>
  <c r="H32" i="28"/>
  <c r="Q32" i="21" s="1"/>
  <c r="H45" i="28"/>
  <c r="Q45" i="21" s="1"/>
  <c r="H56" i="28"/>
  <c r="Q56" i="21" s="1"/>
  <c r="H51" i="28"/>
  <c r="Q51" i="21" s="1"/>
  <c r="H59" i="28"/>
  <c r="Q59" i="21" s="1"/>
  <c r="N37" i="35"/>
  <c r="N50" i="35"/>
  <c r="N20" i="35"/>
  <c r="N22" i="35"/>
  <c r="N23" i="35"/>
  <c r="N61" i="35"/>
  <c r="N34" i="35"/>
  <c r="N47" i="35"/>
  <c r="N36" i="35"/>
  <c r="N49" i="35"/>
  <c r="W7" i="21"/>
  <c r="W57" i="21" l="1"/>
  <c r="S58" i="35" s="1"/>
  <c r="Z41" i="21"/>
  <c r="AD41" i="21" s="1"/>
  <c r="O42" i="35"/>
  <c r="N59" i="35"/>
  <c r="Y58" i="21"/>
  <c r="AC58" i="21" s="1"/>
  <c r="W31" i="21"/>
  <c r="S32" i="35" s="1"/>
  <c r="W24" i="21"/>
  <c r="S25" i="35" s="1"/>
  <c r="W17" i="21"/>
  <c r="S18" i="35" s="1"/>
  <c r="W18" i="21"/>
  <c r="S19" i="35" s="1"/>
  <c r="S50" i="21"/>
  <c r="N61" i="28"/>
  <c r="O26" i="35"/>
  <c r="Z25" i="21"/>
  <c r="AD25" i="21" s="1"/>
  <c r="Z13" i="21"/>
  <c r="AD13" i="21" s="1"/>
  <c r="O14" i="35"/>
  <c r="Z11" i="21"/>
  <c r="AD11" i="21" s="1"/>
  <c r="O12" i="35"/>
  <c r="O40" i="35"/>
  <c r="Z39" i="21"/>
  <c r="AD39" i="21" s="1"/>
  <c r="N57" i="35"/>
  <c r="Y56" i="21"/>
  <c r="AC56" i="21" s="1"/>
  <c r="R50" i="21"/>
  <c r="K61" i="28"/>
  <c r="Y30" i="21"/>
  <c r="AC30" i="21" s="1"/>
  <c r="N31" i="35"/>
  <c r="N41" i="35"/>
  <c r="Y40" i="21"/>
  <c r="AC40" i="21" s="1"/>
  <c r="Y18" i="21"/>
  <c r="AC18" i="21" s="1"/>
  <c r="N19" i="35"/>
  <c r="W51" i="21"/>
  <c r="S52" i="35" s="1"/>
  <c r="O59" i="35"/>
  <c r="Z58" i="21"/>
  <c r="AD58" i="21" s="1"/>
  <c r="Z12" i="21"/>
  <c r="AD12" i="21" s="1"/>
  <c r="O13" i="35"/>
  <c r="W12" i="21"/>
  <c r="S13" i="35" s="1"/>
  <c r="O33" i="35"/>
  <c r="Z32" i="21"/>
  <c r="AD32" i="21" s="1"/>
  <c r="Z16" i="21"/>
  <c r="AD16" i="21" s="1"/>
  <c r="O17" i="35"/>
  <c r="O29" i="35"/>
  <c r="Z28" i="21"/>
  <c r="AD28" i="21" s="1"/>
  <c r="Y45" i="21"/>
  <c r="AC45" i="21" s="1"/>
  <c r="N46" i="35"/>
  <c r="N18" i="35"/>
  <c r="Y17" i="21"/>
  <c r="AC17" i="21" s="1"/>
  <c r="N58" i="35"/>
  <c r="Y57" i="21"/>
  <c r="AC57" i="21" s="1"/>
  <c r="N29" i="35"/>
  <c r="Y28" i="21"/>
  <c r="AC28" i="21" s="1"/>
  <c r="N11" i="35"/>
  <c r="Y10" i="21"/>
  <c r="AC10" i="21" s="1"/>
  <c r="W28" i="21"/>
  <c r="S29" i="35" s="1"/>
  <c r="Y41" i="21"/>
  <c r="AC41" i="21" s="1"/>
  <c r="N42" i="35"/>
  <c r="W56" i="21"/>
  <c r="S57" i="35" s="1"/>
  <c r="W45" i="21"/>
  <c r="S46" i="35" s="1"/>
  <c r="Q9" i="21"/>
  <c r="H20" i="28"/>
  <c r="H63" i="28" s="1"/>
  <c r="O56" i="35"/>
  <c r="Z55" i="21"/>
  <c r="AD55" i="21" s="1"/>
  <c r="W44" i="21"/>
  <c r="S45" i="35" s="1"/>
  <c r="W54" i="21"/>
  <c r="S55" i="35" s="1"/>
  <c r="W14" i="21"/>
  <c r="S15" i="35" s="1"/>
  <c r="Q37" i="21"/>
  <c r="H47" i="28"/>
  <c r="O45" i="35"/>
  <c r="Z44" i="21"/>
  <c r="AD44" i="21" s="1"/>
  <c r="O58" i="35"/>
  <c r="Z57" i="21"/>
  <c r="AD57" i="21" s="1"/>
  <c r="Z59" i="21"/>
  <c r="AD59" i="21" s="1"/>
  <c r="O60" i="35"/>
  <c r="O30" i="35"/>
  <c r="Z29" i="21"/>
  <c r="AD29" i="21" s="1"/>
  <c r="Z17" i="21"/>
  <c r="AD17" i="21" s="1"/>
  <c r="O18" i="35"/>
  <c r="R9" i="21"/>
  <c r="K20" i="28"/>
  <c r="K63" i="28" s="1"/>
  <c r="Y55" i="21"/>
  <c r="AC55" i="21" s="1"/>
  <c r="N56" i="35"/>
  <c r="R37" i="21"/>
  <c r="K47" i="28"/>
  <c r="N26" i="35"/>
  <c r="Y25" i="21"/>
  <c r="AC25" i="21" s="1"/>
  <c r="Y26" i="21"/>
  <c r="AC26" i="21" s="1"/>
  <c r="N27" i="35"/>
  <c r="W29" i="21"/>
  <c r="S30" i="35" s="1"/>
  <c r="O25" i="35"/>
  <c r="Z24" i="21"/>
  <c r="AD24" i="21" s="1"/>
  <c r="N14" i="35"/>
  <c r="Y13" i="21"/>
  <c r="AC13" i="21" s="1"/>
  <c r="W55" i="21"/>
  <c r="S56" i="35" s="1"/>
  <c r="Z27" i="21"/>
  <c r="AD27" i="21" s="1"/>
  <c r="O28" i="35"/>
  <c r="W53" i="21"/>
  <c r="S54" i="35" s="1"/>
  <c r="W25" i="21"/>
  <c r="S26" i="35" s="1"/>
  <c r="W43" i="21"/>
  <c r="S44" i="35" s="1"/>
  <c r="W38" i="21"/>
  <c r="S39" i="35" s="1"/>
  <c r="W26" i="21"/>
  <c r="S27" i="35" s="1"/>
  <c r="O39" i="35"/>
  <c r="Z38" i="21"/>
  <c r="AD38" i="21" s="1"/>
  <c r="S37" i="21"/>
  <c r="N47" i="28"/>
  <c r="O52" i="35"/>
  <c r="Z51" i="21"/>
  <c r="AD51" i="21" s="1"/>
  <c r="Z18" i="21"/>
  <c r="AD18" i="21" s="1"/>
  <c r="O19" i="35"/>
  <c r="S9" i="21"/>
  <c r="N20" i="28"/>
  <c r="N63" i="28" s="1"/>
  <c r="Y53" i="21"/>
  <c r="AC53" i="21" s="1"/>
  <c r="N54" i="35"/>
  <c r="N45" i="35"/>
  <c r="Y44" i="21"/>
  <c r="AC44" i="21" s="1"/>
  <c r="N55" i="35"/>
  <c r="Y54" i="21"/>
  <c r="AC54" i="21" s="1"/>
  <c r="N15" i="35"/>
  <c r="Y14" i="21"/>
  <c r="AC14" i="21" s="1"/>
  <c r="N16" i="35"/>
  <c r="Y15" i="21"/>
  <c r="AC15" i="21" s="1"/>
  <c r="Z30" i="21"/>
  <c r="AD30" i="21" s="1"/>
  <c r="O31" i="35"/>
  <c r="N52" i="35"/>
  <c r="Y51" i="21"/>
  <c r="AC51" i="21" s="1"/>
  <c r="W10" i="21"/>
  <c r="S11" i="35" s="1"/>
  <c r="W32" i="21"/>
  <c r="S33" i="35" s="1"/>
  <c r="W42" i="21"/>
  <c r="S43" i="35" s="1"/>
  <c r="W52" i="21"/>
  <c r="S53" i="35" s="1"/>
  <c r="Q23" i="21"/>
  <c r="H34" i="28"/>
  <c r="W27" i="21"/>
  <c r="S28" i="35" s="1"/>
  <c r="W15" i="21"/>
  <c r="S16" i="35" s="1"/>
  <c r="Z31" i="21"/>
  <c r="AD31" i="21" s="1"/>
  <c r="O32" i="35"/>
  <c r="O15" i="35"/>
  <c r="Z14" i="21"/>
  <c r="AD14" i="21" s="1"/>
  <c r="O41" i="35"/>
  <c r="Z40" i="21"/>
  <c r="AD40" i="21" s="1"/>
  <c r="O11" i="35"/>
  <c r="Z10" i="21"/>
  <c r="AD10" i="21" s="1"/>
  <c r="N43" i="35"/>
  <c r="Y42" i="21"/>
  <c r="AC42" i="21" s="1"/>
  <c r="N39" i="35"/>
  <c r="Y38" i="21"/>
  <c r="AC38" i="21" s="1"/>
  <c r="Y43" i="21"/>
  <c r="AC43" i="21" s="1"/>
  <c r="N44" i="35"/>
  <c r="N12" i="35"/>
  <c r="Y11" i="21"/>
  <c r="AC11" i="21" s="1"/>
  <c r="Y31" i="21"/>
  <c r="AC31" i="21" s="1"/>
  <c r="N32" i="35"/>
  <c r="Q50" i="21"/>
  <c r="H61" i="28"/>
  <c r="W16" i="21"/>
  <c r="S17" i="35" s="1"/>
  <c r="Z53" i="21"/>
  <c r="AD53" i="21" s="1"/>
  <c r="O54" i="35"/>
  <c r="Z26" i="21"/>
  <c r="AD26" i="21" s="1"/>
  <c r="O27" i="35"/>
  <c r="O55" i="35"/>
  <c r="Z54" i="21"/>
  <c r="AD54" i="21" s="1"/>
  <c r="O57" i="35"/>
  <c r="Z56" i="21"/>
  <c r="AD56" i="21" s="1"/>
  <c r="Z15" i="21"/>
  <c r="AD15" i="21" s="1"/>
  <c r="O16" i="35"/>
  <c r="Y39" i="21"/>
  <c r="AC39" i="21" s="1"/>
  <c r="N40" i="35"/>
  <c r="Y16" i="21"/>
  <c r="AC16" i="21" s="1"/>
  <c r="N17" i="35"/>
  <c r="N30" i="35"/>
  <c r="Y29" i="21"/>
  <c r="AC29" i="21" s="1"/>
  <c r="N33" i="35"/>
  <c r="Y32" i="21"/>
  <c r="AC32" i="21" s="1"/>
  <c r="R23" i="21"/>
  <c r="K34" i="28"/>
  <c r="W40" i="21"/>
  <c r="S41" i="35" s="1"/>
  <c r="W41" i="21"/>
  <c r="S42" i="35" s="1"/>
  <c r="W11" i="21"/>
  <c r="S12" i="35" s="1"/>
  <c r="W59" i="21"/>
  <c r="S60" i="35" s="1"/>
  <c r="W58" i="21"/>
  <c r="S59" i="35" s="1"/>
  <c r="W30" i="21"/>
  <c r="S31" i="35" s="1"/>
  <c r="W39" i="21"/>
  <c r="S40" i="35" s="1"/>
  <c r="W13" i="21"/>
  <c r="S14" i="35" s="1"/>
  <c r="O43" i="35"/>
  <c r="Z42" i="21"/>
  <c r="AD42" i="21" s="1"/>
  <c r="O53" i="35"/>
  <c r="Z52" i="21"/>
  <c r="AD52" i="21" s="1"/>
  <c r="Z43" i="21"/>
  <c r="AD43" i="21" s="1"/>
  <c r="O44" i="35"/>
  <c r="Z45" i="21"/>
  <c r="AD45" i="21" s="1"/>
  <c r="O46" i="35"/>
  <c r="S23" i="21"/>
  <c r="N34" i="28"/>
  <c r="Y27" i="21"/>
  <c r="AC27" i="21" s="1"/>
  <c r="N28" i="35"/>
  <c r="N53" i="35"/>
  <c r="Y52" i="21"/>
  <c r="AC52" i="21" s="1"/>
  <c r="Y59" i="21"/>
  <c r="AC59" i="21" s="1"/>
  <c r="N60" i="35"/>
  <c r="N25" i="35"/>
  <c r="Y24" i="21"/>
  <c r="AC24" i="21" s="1"/>
  <c r="Y12" i="21"/>
  <c r="AC12" i="21" s="1"/>
  <c r="N13" i="35"/>
  <c r="N62" i="28" l="1"/>
  <c r="N64" i="28" s="1"/>
  <c r="N66" i="28" s="1"/>
  <c r="K62" i="28"/>
  <c r="K64" i="28" s="1"/>
  <c r="Q34" i="21"/>
  <c r="W23" i="21"/>
  <c r="Z9" i="21"/>
  <c r="O10" i="35"/>
  <c r="S20" i="21"/>
  <c r="Q61" i="21"/>
  <c r="W50" i="21"/>
  <c r="S61" i="21"/>
  <c r="O62" i="35" s="1"/>
  <c r="O51" i="35"/>
  <c r="Z50" i="21"/>
  <c r="Y37" i="21"/>
  <c r="R47" i="21"/>
  <c r="N48" i="35" s="1"/>
  <c r="N38" i="35"/>
  <c r="Q47" i="21"/>
  <c r="W37" i="21"/>
  <c r="Q20" i="21"/>
  <c r="Q63" i="21" s="1"/>
  <c r="W9" i="21"/>
  <c r="R61" i="21"/>
  <c r="N62" i="35" s="1"/>
  <c r="N51" i="35"/>
  <c r="Y50" i="21"/>
  <c r="Z23" i="21"/>
  <c r="S34" i="21"/>
  <c r="O24" i="35"/>
  <c r="Y23" i="21"/>
  <c r="R34" i="21"/>
  <c r="N24" i="35"/>
  <c r="Z37" i="21"/>
  <c r="S47" i="21"/>
  <c r="O48" i="35" s="1"/>
  <c r="O38" i="35"/>
  <c r="H62" i="28"/>
  <c r="H64" i="28" s="1"/>
  <c r="N10" i="35"/>
  <c r="R20" i="21"/>
  <c r="Y9" i="21"/>
  <c r="Y34" i="21" l="1"/>
  <c r="AC23" i="21"/>
  <c r="AD37" i="21"/>
  <c r="Z47" i="21"/>
  <c r="AC37" i="21"/>
  <c r="Y47" i="21"/>
  <c r="O35" i="35"/>
  <c r="O63" i="35" s="1"/>
  <c r="O65" i="35" s="1"/>
  <c r="S62" i="21"/>
  <c r="W61" i="21"/>
  <c r="S62" i="35" s="1"/>
  <c r="S51" i="35"/>
  <c r="S63" i="21"/>
  <c r="O21" i="35"/>
  <c r="O64" i="35" s="1"/>
  <c r="Z34" i="21"/>
  <c r="AD23" i="21"/>
  <c r="AC50" i="21"/>
  <c r="Y61" i="21"/>
  <c r="W47" i="21"/>
  <c r="S48" i="35" s="1"/>
  <c r="S38" i="35"/>
  <c r="AD50" i="21"/>
  <c r="Z61" i="21"/>
  <c r="Z20" i="21"/>
  <c r="Z63" i="21" s="1"/>
  <c r="AD9" i="21"/>
  <c r="S10" i="35"/>
  <c r="W20" i="21"/>
  <c r="R63" i="21"/>
  <c r="N21" i="35"/>
  <c r="N64" i="35" s="1"/>
  <c r="W34" i="21"/>
  <c r="S24" i="35"/>
  <c r="AC9" i="21"/>
  <c r="Y20" i="21"/>
  <c r="Y63" i="21" s="1"/>
  <c r="N35" i="35"/>
  <c r="N63" i="35" s="1"/>
  <c r="R62" i="21"/>
  <c r="Q62" i="21"/>
  <c r="Q64" i="21" s="1"/>
  <c r="S64" i="21" l="1"/>
  <c r="S67" i="21" s="1"/>
  <c r="Q67" i="21"/>
  <c r="N65" i="35"/>
  <c r="W63" i="21"/>
  <c r="S21" i="35"/>
  <c r="S64" i="35" s="1"/>
  <c r="R64" i="21"/>
  <c r="S35" i="35"/>
  <c r="S63" i="35" s="1"/>
  <c r="W62" i="21"/>
  <c r="Z62" i="21"/>
  <c r="Z64" i="21" s="1"/>
  <c r="Y62" i="21"/>
  <c r="Y64" i="21" s="1"/>
  <c r="R67" i="21" l="1"/>
  <c r="W64" i="21"/>
  <c r="W67" i="21" s="1"/>
  <c r="S65" i="35"/>
  <c r="J40" i="14" l="1"/>
  <c r="J42" i="15" s="1"/>
  <c r="J39" i="14"/>
  <c r="J41" i="15" s="1"/>
  <c r="J45" i="14"/>
  <c r="J47" i="15" s="1"/>
  <c r="J44" i="14"/>
  <c r="J46" i="15" s="1"/>
  <c r="J13" i="14"/>
  <c r="J15" i="15" s="1"/>
  <c r="J10" i="14"/>
  <c r="J12" i="15" s="1"/>
  <c r="J29" i="14"/>
  <c r="J31" i="15" s="1"/>
  <c r="J43" i="14"/>
  <c r="J45" i="15" s="1"/>
  <c r="J38" i="14"/>
  <c r="J40" i="15" s="1"/>
  <c r="J15" i="14"/>
  <c r="J17" i="15" s="1"/>
  <c r="J23" i="14"/>
  <c r="J36" i="14"/>
  <c r="J24" i="14"/>
  <c r="J26" i="15" s="1"/>
  <c r="J42" i="14"/>
  <c r="J44" i="15" s="1"/>
  <c r="J12" i="14"/>
  <c r="J14" i="15" s="1"/>
  <c r="J58" i="14"/>
  <c r="J60" i="15" s="1"/>
  <c r="J17" i="14"/>
  <c r="J19" i="15" s="1"/>
  <c r="J14" i="14"/>
  <c r="J16" i="15" s="1"/>
  <c r="J26" i="14"/>
  <c r="J28" i="15" s="1"/>
  <c r="J59" i="14"/>
  <c r="J61" i="15" s="1"/>
  <c r="J25" i="14"/>
  <c r="J27" i="15" s="1"/>
  <c r="J37" i="14"/>
  <c r="J39" i="15" s="1"/>
  <c r="J16" i="14"/>
  <c r="J18" i="15" s="1"/>
  <c r="J27" i="14"/>
  <c r="J29" i="15" s="1"/>
  <c r="J18" i="14"/>
  <c r="J20" i="15" s="1"/>
  <c r="J57" i="14"/>
  <c r="J9" i="14"/>
  <c r="J25" i="15" l="1"/>
  <c r="J35" i="15" s="1"/>
  <c r="J33" i="14"/>
  <c r="J47" i="14"/>
  <c r="J38" i="15"/>
  <c r="J49" i="15" s="1"/>
  <c r="J61" i="14"/>
  <c r="J59" i="15"/>
  <c r="J63" i="15" s="1"/>
  <c r="J11" i="15"/>
  <c r="J11" i="14"/>
  <c r="J13" i="15" s="1"/>
  <c r="J20" i="14" l="1"/>
  <c r="J63" i="14" s="1"/>
  <c r="J22" i="15"/>
  <c r="J65" i="15" s="1"/>
  <c r="J62" i="14"/>
  <c r="J64" i="14" s="1"/>
  <c r="J64" i="15"/>
  <c r="J66" i="15" s="1"/>
  <c r="P14" i="14"/>
  <c r="T16" i="15" s="1"/>
  <c r="P17" i="14"/>
  <c r="T19" i="15" s="1"/>
  <c r="P25" i="14"/>
  <c r="T27" i="15" s="1"/>
  <c r="P43" i="14"/>
  <c r="T45" i="15" s="1"/>
  <c r="P26" i="14"/>
  <c r="T28" i="15" s="1"/>
  <c r="P37" i="14"/>
  <c r="T39" i="15" s="1"/>
  <c r="P12" i="14"/>
  <c r="T14" i="15" s="1"/>
  <c r="P16" i="14"/>
  <c r="T18" i="15" s="1"/>
  <c r="P23" i="14"/>
  <c r="P29" i="14"/>
  <c r="T31" i="15" s="1"/>
  <c r="P38" i="14"/>
  <c r="T40" i="15" s="1"/>
  <c r="P10" i="14"/>
  <c r="T12" i="15" s="1"/>
  <c r="P44" i="14"/>
  <c r="T46" i="15" s="1"/>
  <c r="P15" i="14"/>
  <c r="T17" i="15" s="1"/>
  <c r="P28" i="14"/>
  <c r="T30" i="15" s="1"/>
  <c r="P24" i="14"/>
  <c r="T26" i="15" s="1"/>
  <c r="P42" i="14"/>
  <c r="T44" i="15" s="1"/>
  <c r="P31" i="14"/>
  <c r="T33" i="15" s="1"/>
  <c r="P36" i="14"/>
  <c r="P39" i="14"/>
  <c r="T41" i="15" s="1"/>
  <c r="P11" i="14"/>
  <c r="T13" i="15" s="1"/>
  <c r="P40" i="14"/>
  <c r="T42" i="15" s="1"/>
  <c r="P13" i="14"/>
  <c r="T15" i="15" s="1"/>
  <c r="P30" i="14"/>
  <c r="T32" i="15" s="1"/>
  <c r="T25" i="15" l="1"/>
  <c r="T38" i="15"/>
  <c r="T49" i="15" s="1"/>
  <c r="P47" i="14"/>
  <c r="J67" i="15"/>
  <c r="P27" i="14"/>
  <c r="T29" i="15" s="1"/>
  <c r="P9" i="14"/>
  <c r="M52" i="14"/>
  <c r="M54" i="14"/>
  <c r="M28" i="14"/>
  <c r="M56" i="14"/>
  <c r="M51" i="14"/>
  <c r="M30" i="14"/>
  <c r="M50" i="14"/>
  <c r="M53" i="14"/>
  <c r="M31" i="14"/>
  <c r="M42" i="14"/>
  <c r="M11" i="14"/>
  <c r="M59" i="14"/>
  <c r="M57" i="14"/>
  <c r="M13" i="14"/>
  <c r="M44" i="14"/>
  <c r="M15" i="14"/>
  <c r="M23" i="14"/>
  <c r="M43" i="14"/>
  <c r="M37" i="14"/>
  <c r="M12" i="14"/>
  <c r="M16" i="14"/>
  <c r="M29" i="14"/>
  <c r="M9" i="14"/>
  <c r="M27" i="14"/>
  <c r="M58" i="14"/>
  <c r="M38" i="14"/>
  <c r="M18" i="14"/>
  <c r="M40" i="14"/>
  <c r="M14" i="14"/>
  <c r="M25" i="14"/>
  <c r="M24" i="14"/>
  <c r="M26" i="14"/>
  <c r="M36" i="14"/>
  <c r="M39" i="14"/>
  <c r="M17" i="14"/>
  <c r="M10" i="14"/>
  <c r="M45" i="14"/>
  <c r="P18" i="14"/>
  <c r="T20" i="15" s="1"/>
  <c r="M55" i="14" l="1"/>
  <c r="M41" i="14"/>
  <c r="T11" i="15"/>
  <c r="T22" i="15" s="1"/>
  <c r="T65" i="15" s="1"/>
  <c r="P20" i="14"/>
  <c r="P63" i="14" s="1"/>
  <c r="P33" i="14"/>
  <c r="P62" i="14" s="1"/>
  <c r="P64" i="14" s="1"/>
  <c r="T35" i="15"/>
  <c r="T64" i="15" s="1"/>
  <c r="P66" i="14" l="1"/>
  <c r="T66" i="15"/>
  <c r="T67" i="15" l="1"/>
  <c r="S9" i="14"/>
  <c r="S38" i="14"/>
  <c r="S27" i="14"/>
  <c r="S58" i="14"/>
  <c r="S41" i="14"/>
  <c r="S18" i="14"/>
  <c r="S30" i="14"/>
  <c r="S14" i="14"/>
  <c r="S25" i="14"/>
  <c r="S39" i="14"/>
  <c r="S43" i="14"/>
  <c r="S28" i="14"/>
  <c r="S57" i="14"/>
  <c r="S17" i="14"/>
  <c r="S56" i="14"/>
  <c r="S26" i="14"/>
  <c r="S31" i="14"/>
  <c r="S42" i="14"/>
  <c r="S10" i="14"/>
  <c r="S52" i="14"/>
  <c r="S29" i="14"/>
  <c r="S15" i="14"/>
  <c r="S45" i="14"/>
  <c r="S59" i="14"/>
  <c r="S16" i="14"/>
  <c r="S53" i="14"/>
  <c r="S37" i="14"/>
  <c r="S13" i="14"/>
  <c r="S24" i="14"/>
  <c r="S36" i="14"/>
  <c r="S23" i="14"/>
  <c r="S40" i="14"/>
  <c r="S51" i="14"/>
  <c r="S55" i="14"/>
  <c r="S12" i="14"/>
  <c r="S11" i="14"/>
  <c r="S44" i="14"/>
  <c r="S54" i="14"/>
  <c r="S50" i="14"/>
  <c r="S61" i="14" l="1"/>
  <c r="S33" i="14"/>
  <c r="S20" i="14"/>
  <c r="S63" i="14" s="1"/>
  <c r="S47" i="14"/>
  <c r="S62" i="14" l="1"/>
  <c r="S64" i="14" s="1"/>
  <c r="O55" i="14" l="1"/>
  <c r="O41" i="14"/>
  <c r="S43" i="15" s="1"/>
  <c r="U43" i="15" s="1"/>
  <c r="O56" i="14"/>
  <c r="O53" i="14"/>
  <c r="O31" i="14"/>
  <c r="O59" i="14"/>
  <c r="O45" i="14"/>
  <c r="O51" i="14"/>
  <c r="O52" i="14"/>
  <c r="O54" i="14"/>
  <c r="O57" i="14"/>
  <c r="O58" i="14"/>
  <c r="O50" i="14"/>
  <c r="O30" i="14"/>
  <c r="S55" i="15" l="1"/>
  <c r="U55" i="15" s="1"/>
  <c r="Q53" i="14"/>
  <c r="S58" i="15"/>
  <c r="U58" i="15" s="1"/>
  <c r="Q56" i="14"/>
  <c r="S32" i="15"/>
  <c r="U32" i="15" s="1"/>
  <c r="V32" i="15" s="1"/>
  <c r="Q30" i="14"/>
  <c r="Q50" i="14"/>
  <c r="O61" i="14"/>
  <c r="S52" i="15"/>
  <c r="Q45" i="14"/>
  <c r="S47" i="15"/>
  <c r="U47" i="15" s="1"/>
  <c r="Q59" i="14"/>
  <c r="S61" i="15"/>
  <c r="U61" i="15" s="1"/>
  <c r="S56" i="15"/>
  <c r="U56" i="15" s="1"/>
  <c r="Q54" i="14"/>
  <c r="S60" i="15"/>
  <c r="U60" i="15" s="1"/>
  <c r="Q58" i="14"/>
  <c r="Q52" i="14"/>
  <c r="S54" i="15"/>
  <c r="U54" i="15" s="1"/>
  <c r="V43" i="15"/>
  <c r="Q57" i="14"/>
  <c r="S59" i="15"/>
  <c r="U59" i="15" s="1"/>
  <c r="S53" i="15"/>
  <c r="U53" i="15" s="1"/>
  <c r="Q51" i="14"/>
  <c r="Q31" i="14"/>
  <c r="S33" i="15"/>
  <c r="U33" i="15" s="1"/>
  <c r="Q55" i="14"/>
  <c r="S57" i="15"/>
  <c r="U57" i="15" s="1"/>
  <c r="O12" i="14"/>
  <c r="O10" i="14"/>
  <c r="O13" i="14"/>
  <c r="O14" i="14"/>
  <c r="O9" i="14"/>
  <c r="O18" i="14"/>
  <c r="O25" i="14"/>
  <c r="O23" i="14"/>
  <c r="O27" i="14"/>
  <c r="O11" i="14"/>
  <c r="O42" i="14"/>
  <c r="O38" i="14"/>
  <c r="O43" i="14"/>
  <c r="O29" i="14"/>
  <c r="O26" i="14"/>
  <c r="O17" i="14"/>
  <c r="O37" i="14"/>
  <c r="O36" i="14"/>
  <c r="O28" i="14"/>
  <c r="O39" i="14"/>
  <c r="O16" i="14"/>
  <c r="O24" i="14"/>
  <c r="O44" i="14"/>
  <c r="O15" i="14"/>
  <c r="O40" i="14"/>
  <c r="V53" i="15" l="1"/>
  <c r="X60" i="15"/>
  <c r="Z60" i="15" s="1"/>
  <c r="V60" i="15"/>
  <c r="S18" i="15"/>
  <c r="U18" i="15" s="1"/>
  <c r="Q16" i="14"/>
  <c r="Q28" i="14"/>
  <c r="S30" i="15"/>
  <c r="U30" i="15" s="1"/>
  <c r="X59" i="15"/>
  <c r="Z59" i="15" s="1"/>
  <c r="V59" i="15"/>
  <c r="Q61" i="14"/>
  <c r="S12" i="15"/>
  <c r="U12" i="15" s="1"/>
  <c r="Q10" i="14"/>
  <c r="S28" i="15"/>
  <c r="U28" i="15" s="1"/>
  <c r="Q26" i="14"/>
  <c r="Q11" i="14"/>
  <c r="S13" i="15"/>
  <c r="U13" i="15" s="1"/>
  <c r="Q25" i="14"/>
  <c r="S27" i="15"/>
  <c r="U27" i="15" s="1"/>
  <c r="S14" i="15"/>
  <c r="U14" i="15" s="1"/>
  <c r="Q12" i="14"/>
  <c r="V56" i="15"/>
  <c r="S19" i="15"/>
  <c r="U19" i="15" s="1"/>
  <c r="Q17" i="14"/>
  <c r="S42" i="15"/>
  <c r="U42" i="15" s="1"/>
  <c r="Q40" i="14"/>
  <c r="S26" i="15"/>
  <c r="U26" i="15" s="1"/>
  <c r="Q24" i="14"/>
  <c r="Q14" i="14"/>
  <c r="S16" i="15"/>
  <c r="U16" i="15" s="1"/>
  <c r="V57" i="15"/>
  <c r="V61" i="15"/>
  <c r="X61" i="15"/>
  <c r="Z61" i="15" s="1"/>
  <c r="Q38" i="14"/>
  <c r="S40" i="15"/>
  <c r="U40" i="15" s="1"/>
  <c r="Q39" i="14"/>
  <c r="S41" i="15"/>
  <c r="U41" i="15" s="1"/>
  <c r="S38" i="15"/>
  <c r="Q36" i="14"/>
  <c r="O47" i="14"/>
  <c r="Q29" i="14"/>
  <c r="S31" i="15"/>
  <c r="U31" i="15" s="1"/>
  <c r="S20" i="15"/>
  <c r="U20" i="15" s="1"/>
  <c r="Q18" i="14"/>
  <c r="Q42" i="14"/>
  <c r="S44" i="15"/>
  <c r="U44" i="15" s="1"/>
  <c r="Q27" i="14"/>
  <c r="S29" i="15"/>
  <c r="U29" i="15" s="1"/>
  <c r="S15" i="15"/>
  <c r="U15" i="15" s="1"/>
  <c r="Q13" i="14"/>
  <c r="V33" i="15"/>
  <c r="X33" i="15"/>
  <c r="Z33" i="15" s="1"/>
  <c r="V54" i="15"/>
  <c r="X47" i="15"/>
  <c r="V47" i="15"/>
  <c r="V58" i="15"/>
  <c r="S39" i="15"/>
  <c r="U39" i="15" s="1"/>
  <c r="Q37" i="14"/>
  <c r="S45" i="15"/>
  <c r="U45" i="15" s="1"/>
  <c r="Q43" i="14"/>
  <c r="Q15" i="14"/>
  <c r="S17" i="15"/>
  <c r="U17" i="15" s="1"/>
  <c r="S46" i="15"/>
  <c r="U46" i="15" s="1"/>
  <c r="Q44" i="14"/>
  <c r="O33" i="14"/>
  <c r="Q23" i="14"/>
  <c r="S25" i="15"/>
  <c r="O20" i="14"/>
  <c r="O63" i="14" s="1"/>
  <c r="S11" i="15"/>
  <c r="Q9" i="14"/>
  <c r="S63" i="15"/>
  <c r="U52" i="15"/>
  <c r="V55" i="15"/>
  <c r="V16" i="14"/>
  <c r="AD18" i="15" s="1"/>
  <c r="V53" i="14"/>
  <c r="AD55" i="15" s="1"/>
  <c r="V37" i="14"/>
  <c r="AD39" i="15" s="1"/>
  <c r="V38" i="14"/>
  <c r="AD40" i="15" s="1"/>
  <c r="N28" i="1"/>
  <c r="AB30" i="15" s="1"/>
  <c r="U25" i="14"/>
  <c r="U12" i="14"/>
  <c r="N51" i="1"/>
  <c r="AB53" i="15" s="1"/>
  <c r="V44" i="14"/>
  <c r="AD46" i="15" s="1"/>
  <c r="V18" i="14"/>
  <c r="AD20" i="15" s="1"/>
  <c r="N38" i="1"/>
  <c r="AB40" i="15" s="1"/>
  <c r="N14" i="1"/>
  <c r="AB16" i="15" s="1"/>
  <c r="U44" i="14"/>
  <c r="U28" i="14"/>
  <c r="V30" i="14"/>
  <c r="AD32" i="15" s="1"/>
  <c r="V26" i="14"/>
  <c r="AD28" i="15" s="1"/>
  <c r="U52" i="14"/>
  <c r="N17" i="1"/>
  <c r="AB19" i="15" s="1"/>
  <c r="N29" i="1"/>
  <c r="AB31" i="15" s="1"/>
  <c r="U24" i="14"/>
  <c r="N30" i="1"/>
  <c r="AB32" i="15" s="1"/>
  <c r="N53" i="1"/>
  <c r="AB55" i="15" s="1"/>
  <c r="N52" i="1"/>
  <c r="AB54" i="15" s="1"/>
  <c r="V25" i="14"/>
  <c r="AD27" i="15" s="1"/>
  <c r="N57" i="1"/>
  <c r="AB59" i="15" s="1"/>
  <c r="U15" i="14"/>
  <c r="N40" i="1"/>
  <c r="AB42" i="15" s="1"/>
  <c r="N13" i="1"/>
  <c r="AB15" i="15" s="1"/>
  <c r="N31" i="1"/>
  <c r="AB33" i="15" s="1"/>
  <c r="U56" i="14"/>
  <c r="U30" i="14"/>
  <c r="U31" i="14"/>
  <c r="N11" i="1"/>
  <c r="AB13" i="15" s="1"/>
  <c r="V17" i="14"/>
  <c r="AD19" i="15" s="1"/>
  <c r="U11" i="14"/>
  <c r="V10" i="14"/>
  <c r="AD12" i="15" s="1"/>
  <c r="N10" i="1"/>
  <c r="AB12" i="15" s="1"/>
  <c r="V45" i="14"/>
  <c r="N59" i="1"/>
  <c r="AB61" i="15" s="1"/>
  <c r="V15" i="14"/>
  <c r="AD17" i="15" s="1"/>
  <c r="N24" i="1"/>
  <c r="AB26" i="15" s="1"/>
  <c r="V57" i="14"/>
  <c r="AD59" i="15" s="1"/>
  <c r="V55" i="14"/>
  <c r="AD57" i="15" s="1"/>
  <c r="N27" i="1"/>
  <c r="AB29" i="15" s="1"/>
  <c r="U18" i="14"/>
  <c r="N42" i="1"/>
  <c r="AB44" i="15" s="1"/>
  <c r="U16" i="14"/>
  <c r="V51" i="14"/>
  <c r="AD53" i="15" s="1"/>
  <c r="N55" i="1"/>
  <c r="AB57" i="15" s="1"/>
  <c r="U29" i="14"/>
  <c r="U26" i="14"/>
  <c r="V39" i="14"/>
  <c r="AD41" i="15" s="1"/>
  <c r="U42" i="14"/>
  <c r="N54" i="1"/>
  <c r="AB56" i="15" s="1"/>
  <c r="N26" i="1"/>
  <c r="AB28" i="15" s="1"/>
  <c r="V13" i="14"/>
  <c r="AD15" i="15" s="1"/>
  <c r="U37" i="14"/>
  <c r="U53" i="14"/>
  <c r="U51" i="14"/>
  <c r="U10" i="14"/>
  <c r="N56" i="1"/>
  <c r="AB58" i="15" s="1"/>
  <c r="V52" i="14"/>
  <c r="AD54" i="15" s="1"/>
  <c r="U59" i="14"/>
  <c r="V58" i="14"/>
  <c r="AD60" i="15" s="1"/>
  <c r="U45" i="14"/>
  <c r="U57" i="14"/>
  <c r="U14" i="14"/>
  <c r="N36" i="1"/>
  <c r="V42" i="14"/>
  <c r="AD44" i="15" s="1"/>
  <c r="V27" i="14"/>
  <c r="AD29" i="15" s="1"/>
  <c r="N9" i="1"/>
  <c r="V11" i="14"/>
  <c r="AD13" i="15" s="1"/>
  <c r="N12" i="1"/>
  <c r="AB14" i="15" s="1"/>
  <c r="N39" i="1"/>
  <c r="AB41" i="15" s="1"/>
  <c r="U40" i="14"/>
  <c r="V28" i="14"/>
  <c r="AD30" i="15" s="1"/>
  <c r="N37" i="1"/>
  <c r="AB39" i="15" s="1"/>
  <c r="N50" i="1"/>
  <c r="U17" i="14"/>
  <c r="N18" i="1"/>
  <c r="AB20" i="15" s="1"/>
  <c r="N23" i="1"/>
  <c r="V59" i="14"/>
  <c r="AD61" i="15" s="1"/>
  <c r="U27" i="14"/>
  <c r="V12" i="14"/>
  <c r="AD14" i="15" s="1"/>
  <c r="U39" i="14"/>
  <c r="U54" i="14"/>
  <c r="N58" i="1"/>
  <c r="AB60" i="15" s="1"/>
  <c r="V14" i="14"/>
  <c r="AD16" i="15" s="1"/>
  <c r="U58" i="14"/>
  <c r="N44" i="1"/>
  <c r="AB46" i="15" s="1"/>
  <c r="U43" i="14"/>
  <c r="V29" i="14"/>
  <c r="AD31" i="15" s="1"/>
  <c r="U38" i="14"/>
  <c r="U13" i="14"/>
  <c r="V24" i="14"/>
  <c r="AD26" i="15" s="1"/>
  <c r="V40" i="14"/>
  <c r="AD42" i="15" s="1"/>
  <c r="V56" i="14"/>
  <c r="AD58" i="15" s="1"/>
  <c r="N15" i="1"/>
  <c r="AB17" i="15" s="1"/>
  <c r="N45" i="1"/>
  <c r="V54" i="14"/>
  <c r="AD56" i="15" s="1"/>
  <c r="N25" i="1"/>
  <c r="AB27" i="15" s="1"/>
  <c r="N16" i="1"/>
  <c r="AB18" i="15" s="1"/>
  <c r="W60" i="15" l="1"/>
  <c r="Y60" i="15" s="1"/>
  <c r="I111" i="17" s="1"/>
  <c r="W33" i="15"/>
  <c r="J84" i="17" s="1"/>
  <c r="W47" i="15"/>
  <c r="Y47" i="15" s="1"/>
  <c r="I98" i="17" s="1"/>
  <c r="W59" i="15"/>
  <c r="W61" i="15"/>
  <c r="O62" i="14"/>
  <c r="O64" i="14" s="1"/>
  <c r="O66" i="14" s="1"/>
  <c r="W45" i="14"/>
  <c r="Q33" i="14"/>
  <c r="W14" i="14"/>
  <c r="AC16" i="15"/>
  <c r="X41" i="15"/>
  <c r="Z41" i="15" s="1"/>
  <c r="V41" i="15"/>
  <c r="V19" i="15"/>
  <c r="X19" i="15"/>
  <c r="Z19" i="15" s="1"/>
  <c r="AC60" i="15"/>
  <c r="AE60" i="15" s="1"/>
  <c r="W58" i="14"/>
  <c r="W59" i="14"/>
  <c r="AC61" i="15"/>
  <c r="W51" i="14"/>
  <c r="AC53" i="15"/>
  <c r="AE53" i="15" s="1"/>
  <c r="AC28" i="15"/>
  <c r="AE28" i="15" s="1"/>
  <c r="W26" i="14"/>
  <c r="X39" i="15"/>
  <c r="Z39" i="15" s="1"/>
  <c r="V39" i="15"/>
  <c r="V16" i="15"/>
  <c r="AC32" i="15"/>
  <c r="AE32" i="15" s="1"/>
  <c r="W30" i="14"/>
  <c r="AC54" i="15"/>
  <c r="AE54" i="15" s="1"/>
  <c r="W52" i="14"/>
  <c r="V30" i="15"/>
  <c r="AC56" i="15"/>
  <c r="AE56" i="15" s="1"/>
  <c r="W54" i="14"/>
  <c r="N33" i="1"/>
  <c r="AB25" i="15"/>
  <c r="AC59" i="15"/>
  <c r="AE59" i="15" s="1"/>
  <c r="W57" i="14"/>
  <c r="AC55" i="15"/>
  <c r="W53" i="14"/>
  <c r="W18" i="14"/>
  <c r="AC20" i="15"/>
  <c r="AE20" i="15" s="1"/>
  <c r="AC14" i="15"/>
  <c r="AE14" i="15" s="1"/>
  <c r="W12" i="14"/>
  <c r="V52" i="15"/>
  <c r="U63" i="15"/>
  <c r="V20" i="15"/>
  <c r="X20" i="15"/>
  <c r="Z20" i="15" s="1"/>
  <c r="V40" i="15"/>
  <c r="V28" i="15"/>
  <c r="AC42" i="15"/>
  <c r="AE42" i="15" s="1"/>
  <c r="W40" i="14"/>
  <c r="N20" i="1"/>
  <c r="N64" i="1" s="1"/>
  <c r="AB11" i="15"/>
  <c r="W37" i="14"/>
  <c r="AC39" i="15"/>
  <c r="AE39" i="15" s="1"/>
  <c r="W56" i="14"/>
  <c r="AC58" i="15"/>
  <c r="AE58" i="15" s="1"/>
  <c r="AC27" i="15"/>
  <c r="AE27" i="15" s="1"/>
  <c r="W25" i="14"/>
  <c r="V46" i="15"/>
  <c r="V15" i="15"/>
  <c r="V31" i="15"/>
  <c r="V18" i="15"/>
  <c r="W10" i="14"/>
  <c r="AC12" i="15"/>
  <c r="AE12" i="15" s="1"/>
  <c r="AC45" i="15"/>
  <c r="W39" i="14"/>
  <c r="AC41" i="15"/>
  <c r="AE41" i="15" s="1"/>
  <c r="AC19" i="15"/>
  <c r="AE19" i="15" s="1"/>
  <c r="W17" i="14"/>
  <c r="AC31" i="15"/>
  <c r="AE31" i="15" s="1"/>
  <c r="W29" i="14"/>
  <c r="W11" i="14"/>
  <c r="AC13" i="15"/>
  <c r="AE13" i="15" s="1"/>
  <c r="AC26" i="15"/>
  <c r="AE26" i="15" s="1"/>
  <c r="W24" i="14"/>
  <c r="AC30" i="15"/>
  <c r="AE30" i="15" s="1"/>
  <c r="W28" i="14"/>
  <c r="Q20" i="14"/>
  <c r="Q63" i="14" s="1"/>
  <c r="V17" i="15"/>
  <c r="V29" i="15"/>
  <c r="V26" i="15"/>
  <c r="V14" i="15"/>
  <c r="V12" i="15"/>
  <c r="N61" i="1"/>
  <c r="AB52" i="15"/>
  <c r="W42" i="14"/>
  <c r="AC44" i="15"/>
  <c r="AE44" i="15" s="1"/>
  <c r="AE61" i="15"/>
  <c r="U11" i="15"/>
  <c r="S22" i="15"/>
  <c r="S65" i="15" s="1"/>
  <c r="V27" i="15"/>
  <c r="K63" i="18"/>
  <c r="H63" i="18"/>
  <c r="I63" i="18"/>
  <c r="J63" i="18"/>
  <c r="AC18" i="15"/>
  <c r="AE18" i="15" s="1"/>
  <c r="W16" i="14"/>
  <c r="AC17" i="15"/>
  <c r="AE17" i="15" s="1"/>
  <c r="W15" i="14"/>
  <c r="AC46" i="15"/>
  <c r="AE46" i="15" s="1"/>
  <c r="W44" i="14"/>
  <c r="Y31" i="14"/>
  <c r="V31" i="14"/>
  <c r="AD33" i="15" s="1"/>
  <c r="V44" i="15"/>
  <c r="Q47" i="14"/>
  <c r="Y61" i="15"/>
  <c r="I112" i="17" s="1"/>
  <c r="J112" i="17"/>
  <c r="V42" i="15"/>
  <c r="Y59" i="15"/>
  <c r="I110" i="17" s="1"/>
  <c r="J110" i="17"/>
  <c r="AC15" i="15"/>
  <c r="AE15" i="15" s="1"/>
  <c r="W13" i="14"/>
  <c r="W38" i="14"/>
  <c r="AC40" i="15"/>
  <c r="AE40" i="15" s="1"/>
  <c r="AC29" i="15"/>
  <c r="AE29" i="15" s="1"/>
  <c r="W27" i="14"/>
  <c r="AB38" i="15"/>
  <c r="AC33" i="15"/>
  <c r="AE55" i="15"/>
  <c r="AE16" i="15"/>
  <c r="U25" i="15"/>
  <c r="S35" i="15"/>
  <c r="V45" i="15"/>
  <c r="U38" i="15"/>
  <c r="S49" i="15"/>
  <c r="V13" i="15"/>
  <c r="H62" i="18"/>
  <c r="I62" i="18"/>
  <c r="K62" i="18"/>
  <c r="J62" i="18"/>
  <c r="M16" i="1"/>
  <c r="AA19" i="15" s="1"/>
  <c r="M42" i="1"/>
  <c r="AA44" i="15" s="1"/>
  <c r="M10" i="1"/>
  <c r="U50" i="14"/>
  <c r="M29" i="1"/>
  <c r="M36" i="1"/>
  <c r="U23" i="14"/>
  <c r="M26" i="1"/>
  <c r="N43" i="1"/>
  <c r="AB45" i="15" s="1"/>
  <c r="N41" i="1"/>
  <c r="AB43" i="15" s="1"/>
  <c r="M56" i="1"/>
  <c r="AA58" i="15" s="1"/>
  <c r="M51" i="1"/>
  <c r="AA53" i="15" s="1"/>
  <c r="M50" i="1"/>
  <c r="AA52" i="15" s="1"/>
  <c r="M44" i="1"/>
  <c r="AA46" i="15" s="1"/>
  <c r="M31" i="1"/>
  <c r="AA33" i="15" s="1"/>
  <c r="M9" i="1"/>
  <c r="M17" i="1"/>
  <c r="AA20" i="15" s="1"/>
  <c r="U36" i="14"/>
  <c r="M13" i="1"/>
  <c r="AA16" i="15" s="1"/>
  <c r="M30" i="1"/>
  <c r="AA32" i="15" s="1"/>
  <c r="M38" i="1"/>
  <c r="AA40" i="15" s="1"/>
  <c r="M24" i="1"/>
  <c r="M39" i="1"/>
  <c r="AA41" i="15" s="1"/>
  <c r="U9" i="14"/>
  <c r="V50" i="14"/>
  <c r="M28" i="1"/>
  <c r="V9" i="14"/>
  <c r="M11" i="1"/>
  <c r="AA14" i="15" s="1"/>
  <c r="V43" i="14"/>
  <c r="AD45" i="15" s="1"/>
  <c r="V41" i="14"/>
  <c r="AD43" i="15" s="1"/>
  <c r="V23" i="14"/>
  <c r="M14" i="1"/>
  <c r="AA17" i="15" s="1"/>
  <c r="V36" i="14"/>
  <c r="M25" i="1"/>
  <c r="M12" i="1"/>
  <c r="AA15" i="15" s="1"/>
  <c r="M55" i="1"/>
  <c r="AA57" i="15" s="1"/>
  <c r="R42" i="1"/>
  <c r="AR44" i="15" s="1"/>
  <c r="M45" i="1"/>
  <c r="M53" i="1"/>
  <c r="AA55" i="15" s="1"/>
  <c r="M37" i="1"/>
  <c r="AA39" i="15" s="1"/>
  <c r="M15" i="1"/>
  <c r="AA18" i="15" s="1"/>
  <c r="M52" i="1"/>
  <c r="AA54" i="15" s="1"/>
  <c r="M40" i="1"/>
  <c r="AA42" i="15" s="1"/>
  <c r="M23" i="1"/>
  <c r="AE33" i="15" l="1"/>
  <c r="Y33" i="15"/>
  <c r="I84" i="17" s="1"/>
  <c r="Q62" i="14"/>
  <c r="Q64" i="14" s="1"/>
  <c r="J111" i="17"/>
  <c r="W39" i="15"/>
  <c r="W20" i="15"/>
  <c r="J71" i="17" s="1"/>
  <c r="W19" i="15"/>
  <c r="J70" i="17" s="1"/>
  <c r="W41" i="15"/>
  <c r="Y41" i="15" s="1"/>
  <c r="I92" i="17" s="1"/>
  <c r="J98" i="17"/>
  <c r="S64" i="15"/>
  <c r="S66" i="15" s="1"/>
  <c r="S67" i="15" s="1"/>
  <c r="AH59" i="15"/>
  <c r="AI59" i="15" s="1"/>
  <c r="AF59" i="15"/>
  <c r="AG59" i="15" s="1"/>
  <c r="AF44" i="15"/>
  <c r="AF15" i="15"/>
  <c r="AH41" i="15"/>
  <c r="AI41" i="15" s="1"/>
  <c r="AF41" i="15"/>
  <c r="AG41" i="15" s="1"/>
  <c r="AF26" i="15"/>
  <c r="AF29" i="15"/>
  <c r="AF18" i="15"/>
  <c r="AF40" i="15"/>
  <c r="AF12" i="15"/>
  <c r="AH33" i="15"/>
  <c r="AI33" i="15" s="1"/>
  <c r="AF33" i="15"/>
  <c r="AG33" i="15" s="1"/>
  <c r="AF13" i="15"/>
  <c r="AF14" i="15"/>
  <c r="AF56" i="15"/>
  <c r="V63" i="15"/>
  <c r="AF53" i="15"/>
  <c r="AF27" i="15"/>
  <c r="AD25" i="15"/>
  <c r="AD35" i="15" s="1"/>
  <c r="V33" i="14"/>
  <c r="W31" i="14"/>
  <c r="AF20" i="15"/>
  <c r="AG20" i="15" s="1"/>
  <c r="AH20" i="15"/>
  <c r="AI20" i="15" s="1"/>
  <c r="Y39" i="15"/>
  <c r="I90" i="17" s="1"/>
  <c r="J90" i="17"/>
  <c r="AE45" i="15"/>
  <c r="AF30" i="15"/>
  <c r="W43" i="14"/>
  <c r="AB35" i="15"/>
  <c r="M20" i="1"/>
  <c r="AA11" i="15"/>
  <c r="V38" i="15"/>
  <c r="U49" i="15"/>
  <c r="O90" i="18" s="1"/>
  <c r="W50" i="14"/>
  <c r="AC52" i="15"/>
  <c r="AH60" i="15"/>
  <c r="AI60" i="15" s="1"/>
  <c r="AF60" i="15"/>
  <c r="AG60" i="15" s="1"/>
  <c r="AF58" i="15"/>
  <c r="V11" i="15"/>
  <c r="U22" i="15"/>
  <c r="AB63" i="15"/>
  <c r="AB22" i="15"/>
  <c r="AB65" i="15" s="1"/>
  <c r="AF42" i="15"/>
  <c r="AA13" i="15"/>
  <c r="AA12" i="15"/>
  <c r="N57" i="38"/>
  <c r="V57" i="38" s="1"/>
  <c r="N57" i="13"/>
  <c r="AF46" i="15"/>
  <c r="AF31" i="15"/>
  <c r="M27" i="1"/>
  <c r="M54" i="1"/>
  <c r="AA56" i="15" s="1"/>
  <c r="V25" i="15"/>
  <c r="U35" i="15"/>
  <c r="N47" i="1"/>
  <c r="N63" i="1" s="1"/>
  <c r="N65" i="1" s="1"/>
  <c r="AH19" i="15"/>
  <c r="AI19" i="15" s="1"/>
  <c r="AF19" i="15"/>
  <c r="AG19" i="15" s="1"/>
  <c r="AF54" i="15"/>
  <c r="AF28" i="15"/>
  <c r="AF32" i="15"/>
  <c r="Y20" i="15"/>
  <c r="I71" i="17" s="1"/>
  <c r="M33" i="1"/>
  <c r="AD52" i="15"/>
  <c r="AD63" i="15" s="1"/>
  <c r="V61" i="14"/>
  <c r="AC38" i="15"/>
  <c r="W36" i="14"/>
  <c r="V20" i="14"/>
  <c r="V63" i="14" s="1"/>
  <c r="AD11" i="15"/>
  <c r="AD22" i="15" s="1"/>
  <c r="AD65" i="15" s="1"/>
  <c r="U20" i="14"/>
  <c r="U63" i="14" s="1"/>
  <c r="AC11" i="15"/>
  <c r="AC22" i="15" s="1"/>
  <c r="AC65" i="15" s="1"/>
  <c r="W9" i="14"/>
  <c r="W20" i="14" s="1"/>
  <c r="W63" i="14" s="1"/>
  <c r="AC25" i="15"/>
  <c r="AC35" i="15" s="1"/>
  <c r="W23" i="14"/>
  <c r="U33" i="14"/>
  <c r="AF16" i="15"/>
  <c r="AB49" i="15"/>
  <c r="AF17" i="15"/>
  <c r="N58" i="13"/>
  <c r="N58" i="38"/>
  <c r="V58" i="38" s="1"/>
  <c r="AF61" i="15"/>
  <c r="AG61" i="15" s="1"/>
  <c r="AH61" i="15"/>
  <c r="AI61" i="15" s="1"/>
  <c r="AH39" i="15"/>
  <c r="AI39" i="15" s="1"/>
  <c r="AF39" i="15"/>
  <c r="AG39" i="15" s="1"/>
  <c r="AD38" i="15"/>
  <c r="AD49" i="15" s="1"/>
  <c r="V47" i="14"/>
  <c r="AA38" i="15"/>
  <c r="AF55" i="15"/>
  <c r="U55" i="14"/>
  <c r="U41" i="14"/>
  <c r="AC43" i="15" s="1"/>
  <c r="AE43" i="15" s="1"/>
  <c r="AF43" i="15" s="1"/>
  <c r="I55" i="14"/>
  <c r="I41" i="14"/>
  <c r="I43" i="15" s="1"/>
  <c r="K43" i="15" s="1"/>
  <c r="I41" i="1" s="1"/>
  <c r="I28" i="14"/>
  <c r="I13" i="14"/>
  <c r="I43" i="14"/>
  <c r="I26" i="14"/>
  <c r="I16" i="14"/>
  <c r="I40" i="14"/>
  <c r="I39" i="14"/>
  <c r="I10" i="14"/>
  <c r="I37" i="14"/>
  <c r="I42" i="14"/>
  <c r="I57" i="14"/>
  <c r="I59" i="14"/>
  <c r="I15" i="14"/>
  <c r="I17" i="14"/>
  <c r="M43" i="1"/>
  <c r="AA45" i="15" s="1"/>
  <c r="M41" i="1"/>
  <c r="AA43" i="15" s="1"/>
  <c r="I52" i="14"/>
  <c r="I45" i="14"/>
  <c r="I53" i="14"/>
  <c r="I54" i="14"/>
  <c r="I29" i="14"/>
  <c r="I12" i="14"/>
  <c r="I11" i="14"/>
  <c r="I27" i="14"/>
  <c r="I25" i="14"/>
  <c r="I44" i="14"/>
  <c r="R41" i="14"/>
  <c r="R58" i="14"/>
  <c r="R53" i="14"/>
  <c r="R59" i="14"/>
  <c r="R56" i="14"/>
  <c r="R54" i="14"/>
  <c r="R30" i="14"/>
  <c r="R45" i="14"/>
  <c r="R55" i="14"/>
  <c r="R52" i="14"/>
  <c r="R31" i="14"/>
  <c r="R50" i="14"/>
  <c r="R57" i="14"/>
  <c r="R51" i="14"/>
  <c r="R44" i="14"/>
  <c r="R36" i="14"/>
  <c r="R16" i="14"/>
  <c r="R26" i="14"/>
  <c r="R18" i="14"/>
  <c r="R42" i="14"/>
  <c r="R39" i="14"/>
  <c r="R37" i="14"/>
  <c r="R28" i="14"/>
  <c r="R43" i="14"/>
  <c r="R27" i="14"/>
  <c r="R17" i="14"/>
  <c r="R15" i="14"/>
  <c r="R9" i="14"/>
  <c r="R29" i="14"/>
  <c r="R25" i="14"/>
  <c r="R13" i="14"/>
  <c r="R11" i="14"/>
  <c r="R23" i="14"/>
  <c r="R40" i="14"/>
  <c r="R14" i="14"/>
  <c r="R10" i="14"/>
  <c r="R24" i="14"/>
  <c r="R12" i="14"/>
  <c r="R38" i="14"/>
  <c r="I56" i="14"/>
  <c r="I18" i="14"/>
  <c r="I24" i="14"/>
  <c r="I14" i="14"/>
  <c r="I30" i="14"/>
  <c r="I51" i="14"/>
  <c r="I38" i="14"/>
  <c r="J92" i="17" l="1"/>
  <c r="W33" i="14"/>
  <c r="Y19" i="15"/>
  <c r="I70" i="17" s="1"/>
  <c r="W47" i="14"/>
  <c r="AE11" i="15"/>
  <c r="AE22" i="15" s="1"/>
  <c r="AE65" i="15" s="1"/>
  <c r="AE52" i="15"/>
  <c r="AF52" i="15" s="1"/>
  <c r="AC49" i="15"/>
  <c r="R20" i="14"/>
  <c r="R63" i="14" s="1"/>
  <c r="R61" i="14"/>
  <c r="I18" i="15"/>
  <c r="K18" i="15" s="1"/>
  <c r="K16" i="14"/>
  <c r="I57" i="15"/>
  <c r="K57" i="15" s="1"/>
  <c r="K55" i="14"/>
  <c r="AE38" i="15"/>
  <c r="U64" i="15"/>
  <c r="O91" i="18"/>
  <c r="I58" i="15"/>
  <c r="K58" i="15" s="1"/>
  <c r="K56" i="14"/>
  <c r="K25" i="14"/>
  <c r="I27" i="15"/>
  <c r="K27" i="15" s="1"/>
  <c r="I55" i="15"/>
  <c r="K55" i="15" s="1"/>
  <c r="K53" i="14"/>
  <c r="K59" i="14"/>
  <c r="I61" i="15"/>
  <c r="K61" i="15" s="1"/>
  <c r="I58" i="14"/>
  <c r="I31" i="14"/>
  <c r="K39" i="14"/>
  <c r="I41" i="15"/>
  <c r="K41" i="15" s="1"/>
  <c r="M47" i="1"/>
  <c r="V35" i="15"/>
  <c r="I20" i="15"/>
  <c r="K20" i="15" s="1"/>
  <c r="K18" i="14"/>
  <c r="I56" i="15"/>
  <c r="K56" i="15" s="1"/>
  <c r="K54" i="14"/>
  <c r="K30" i="14"/>
  <c r="I32" i="15"/>
  <c r="K32" i="15" s="1"/>
  <c r="I28" i="15"/>
  <c r="K28" i="15" s="1"/>
  <c r="K26" i="14"/>
  <c r="I30" i="15"/>
  <c r="K30" i="15" s="1"/>
  <c r="K28" i="14"/>
  <c r="AA49" i="15"/>
  <c r="U65" i="15"/>
  <c r="O92" i="18"/>
  <c r="AE25" i="15"/>
  <c r="AF45" i="15"/>
  <c r="V62" i="14"/>
  <c r="V64" i="14" s="1"/>
  <c r="I16" i="15"/>
  <c r="K16" i="15" s="1"/>
  <c r="K14" i="14"/>
  <c r="R33" i="14"/>
  <c r="I29" i="15"/>
  <c r="K29" i="15" s="1"/>
  <c r="K27" i="14"/>
  <c r="I19" i="15"/>
  <c r="K19" i="15" s="1"/>
  <c r="K17" i="14"/>
  <c r="K57" i="14"/>
  <c r="I59" i="15"/>
  <c r="K59" i="15" s="1"/>
  <c r="I39" i="15"/>
  <c r="K39" i="15" s="1"/>
  <c r="K37" i="14"/>
  <c r="U61" i="14"/>
  <c r="W55" i="14"/>
  <c r="W61" i="14" s="1"/>
  <c r="W62" i="14" s="1"/>
  <c r="W64" i="14" s="1"/>
  <c r="AC57" i="15"/>
  <c r="V57" i="13"/>
  <c r="V22" i="15"/>
  <c r="V65" i="15" s="1"/>
  <c r="AB64" i="15"/>
  <c r="AB66" i="15" s="1"/>
  <c r="AB67" i="15" s="1"/>
  <c r="AD64" i="15"/>
  <c r="AD66" i="15" s="1"/>
  <c r="R47" i="14"/>
  <c r="I14" i="15"/>
  <c r="K14" i="15" s="1"/>
  <c r="K12" i="14"/>
  <c r="I47" i="15"/>
  <c r="K47" i="15" s="1"/>
  <c r="K45" i="14"/>
  <c r="K43" i="14"/>
  <c r="I45" i="15"/>
  <c r="K45" i="15" s="1"/>
  <c r="I40" i="15"/>
  <c r="K40" i="15" s="1"/>
  <c r="K38" i="14"/>
  <c r="K51" i="14"/>
  <c r="I53" i="15"/>
  <c r="K53" i="15" s="1"/>
  <c r="K24" i="14"/>
  <c r="I26" i="15"/>
  <c r="K26" i="15" s="1"/>
  <c r="I46" i="15"/>
  <c r="K46" i="15" s="1"/>
  <c r="K44" i="14"/>
  <c r="I13" i="15"/>
  <c r="K13" i="15" s="1"/>
  <c r="K11" i="14"/>
  <c r="I54" i="15"/>
  <c r="K54" i="15" s="1"/>
  <c r="K52" i="14"/>
  <c r="I17" i="15"/>
  <c r="K17" i="15" s="1"/>
  <c r="K15" i="14"/>
  <c r="K10" i="14"/>
  <c r="I12" i="15"/>
  <c r="K12" i="15" s="1"/>
  <c r="V58" i="13"/>
  <c r="U47" i="14"/>
  <c r="V49" i="15"/>
  <c r="I31" i="15"/>
  <c r="K31" i="15" s="1"/>
  <c r="K29" i="14"/>
  <c r="K42" i="14"/>
  <c r="I44" i="15"/>
  <c r="K44" i="15" s="1"/>
  <c r="I42" i="15"/>
  <c r="K42" i="15" s="1"/>
  <c r="K40" i="14"/>
  <c r="I15" i="15"/>
  <c r="K15" i="15" s="1"/>
  <c r="K13" i="14"/>
  <c r="AA22" i="15"/>
  <c r="AF22" i="15"/>
  <c r="AF65" i="15" s="1"/>
  <c r="AB38" i="14"/>
  <c r="AL40" i="15" s="1"/>
  <c r="AB14" i="14"/>
  <c r="AL16" i="15" s="1"/>
  <c r="AA14" i="14"/>
  <c r="AA18" i="14"/>
  <c r="AB53" i="14"/>
  <c r="AL55" i="15" s="1"/>
  <c r="AB29" i="14"/>
  <c r="AL31" i="15" s="1"/>
  <c r="AA16" i="14"/>
  <c r="AB37" i="14"/>
  <c r="AL39" i="15" s="1"/>
  <c r="AB56" i="14"/>
  <c r="AL58" i="15" s="1"/>
  <c r="AB45" i="14"/>
  <c r="AB42" i="14"/>
  <c r="AL44" i="15" s="1"/>
  <c r="AB39" i="14"/>
  <c r="AL41" i="15" s="1"/>
  <c r="AA45" i="14"/>
  <c r="AB25" i="14"/>
  <c r="AL27" i="15" s="1"/>
  <c r="AA54" i="14"/>
  <c r="AK56" i="15" s="1"/>
  <c r="AB28" i="14"/>
  <c r="AL30" i="15" s="1"/>
  <c r="AA40" i="14"/>
  <c r="AK42" i="15" s="1"/>
  <c r="AA25" i="14"/>
  <c r="AA38" i="14"/>
  <c r="AK40" i="15" s="1"/>
  <c r="AB30" i="14"/>
  <c r="AL32" i="15" s="1"/>
  <c r="AB31" i="14"/>
  <c r="AL33" i="15" s="1"/>
  <c r="AA51" i="14"/>
  <c r="AK53" i="15" s="1"/>
  <c r="AA39" i="14"/>
  <c r="AK41" i="15" s="1"/>
  <c r="AA37" i="14"/>
  <c r="AK39" i="15" s="1"/>
  <c r="AB59" i="14"/>
  <c r="AL61" i="15" s="1"/>
  <c r="AB12" i="14"/>
  <c r="AL14" i="15" s="1"/>
  <c r="AA27" i="14"/>
  <c r="AA28" i="14"/>
  <c r="AA42" i="14"/>
  <c r="AK44" i="15" s="1"/>
  <c r="AB40" i="14"/>
  <c r="AL42" i="15" s="1"/>
  <c r="AA56" i="14"/>
  <c r="AK58" i="15" s="1"/>
  <c r="AB52" i="14"/>
  <c r="AL54" i="15" s="1"/>
  <c r="AA57" i="14"/>
  <c r="AK59" i="15" s="1"/>
  <c r="AA44" i="14"/>
  <c r="AK46" i="15" s="1"/>
  <c r="AA52" i="14"/>
  <c r="AK54" i="15" s="1"/>
  <c r="AA15" i="14"/>
  <c r="AB26" i="14"/>
  <c r="AL28" i="15" s="1"/>
  <c r="AB55" i="14"/>
  <c r="AL57" i="15" s="1"/>
  <c r="AA58" i="14"/>
  <c r="AK60" i="15" s="1"/>
  <c r="AB16" i="14"/>
  <c r="AL18" i="15" s="1"/>
  <c r="AB57" i="14"/>
  <c r="AL59" i="15" s="1"/>
  <c r="AA29" i="14"/>
  <c r="AB13" i="14"/>
  <c r="AL15" i="15" s="1"/>
  <c r="AB11" i="14"/>
  <c r="AL13" i="15" s="1"/>
  <c r="AA12" i="14"/>
  <c r="AA53" i="14"/>
  <c r="AK55" i="15" s="1"/>
  <c r="AA17" i="14"/>
  <c r="AA24" i="14"/>
  <c r="AA13" i="14"/>
  <c r="AA30" i="14"/>
  <c r="AB24" i="14"/>
  <c r="AL26" i="15" s="1"/>
  <c r="AB54" i="14"/>
  <c r="AL56" i="15" s="1"/>
  <c r="AA26" i="14"/>
  <c r="AA10" i="14"/>
  <c r="AA11" i="14"/>
  <c r="AB18" i="14"/>
  <c r="AL20" i="15" s="1"/>
  <c r="AB10" i="14"/>
  <c r="AL12" i="15" s="1"/>
  <c r="AB27" i="14"/>
  <c r="AL29" i="15" s="1"/>
  <c r="AB58" i="14"/>
  <c r="AL60" i="15" s="1"/>
  <c r="AB44" i="14"/>
  <c r="AL46" i="15" s="1"/>
  <c r="AB15" i="14"/>
  <c r="AL17" i="15" s="1"/>
  <c r="AB17" i="14"/>
  <c r="AL19" i="15" s="1"/>
  <c r="AA59" i="14"/>
  <c r="AK61" i="15" s="1"/>
  <c r="AA31" i="14"/>
  <c r="I50" i="14"/>
  <c r="I23" i="14"/>
  <c r="I36" i="14"/>
  <c r="I9" i="14"/>
  <c r="AM44" i="15" l="1"/>
  <c r="M20" i="15"/>
  <c r="O20" i="15" s="1"/>
  <c r="I18" i="1"/>
  <c r="I33" i="14"/>
  <c r="K23" i="14"/>
  <c r="I25" i="15"/>
  <c r="AC10" i="14"/>
  <c r="AK12" i="15"/>
  <c r="AC13" i="14"/>
  <c r="AK15" i="15"/>
  <c r="AK19" i="15"/>
  <c r="AC17" i="14"/>
  <c r="AC15" i="14"/>
  <c r="AK17" i="15"/>
  <c r="AK29" i="15"/>
  <c r="AC27" i="14"/>
  <c r="I44" i="1"/>
  <c r="R62" i="14"/>
  <c r="R64" i="14" s="1"/>
  <c r="AF25" i="15"/>
  <c r="AE35" i="15"/>
  <c r="I26" i="1"/>
  <c r="K31" i="14"/>
  <c r="I33" i="15"/>
  <c r="K33" i="15" s="1"/>
  <c r="U66" i="15"/>
  <c r="AC11" i="14"/>
  <c r="AK13" i="15"/>
  <c r="I29" i="1"/>
  <c r="I10" i="1"/>
  <c r="I27" i="1"/>
  <c r="I99" i="18"/>
  <c r="J99" i="18"/>
  <c r="I52" i="15"/>
  <c r="I61" i="14"/>
  <c r="K50" i="14"/>
  <c r="AK33" i="15"/>
  <c r="AC31" i="14"/>
  <c r="AK28" i="15"/>
  <c r="AC26" i="14"/>
  <c r="AC16" i="14"/>
  <c r="AK18" i="15"/>
  <c r="I13" i="1"/>
  <c r="I24" i="1"/>
  <c r="M47" i="15"/>
  <c r="I45" i="1"/>
  <c r="I37" i="1"/>
  <c r="M39" i="15"/>
  <c r="I100" i="18"/>
  <c r="J100" i="18"/>
  <c r="K100" i="18"/>
  <c r="K101" i="18" s="1"/>
  <c r="I30" i="1"/>
  <c r="I60" i="15"/>
  <c r="K60" i="15" s="1"/>
  <c r="K58" i="14"/>
  <c r="I56" i="1"/>
  <c r="AF38" i="15"/>
  <c r="AE49" i="15"/>
  <c r="I15" i="1"/>
  <c r="I98" i="18"/>
  <c r="M59" i="15"/>
  <c r="I57" i="1"/>
  <c r="I14" i="1"/>
  <c r="I59" i="1"/>
  <c r="M61" i="15"/>
  <c r="O61" i="15" s="1"/>
  <c r="AC30" i="14"/>
  <c r="AK32" i="15"/>
  <c r="AK26" i="15"/>
  <c r="AC24" i="14"/>
  <c r="AK16" i="15"/>
  <c r="AC14" i="14"/>
  <c r="I40" i="1"/>
  <c r="I51" i="1"/>
  <c r="O93" i="18"/>
  <c r="H99" i="18" s="1"/>
  <c r="I12" i="1"/>
  <c r="V64" i="15"/>
  <c r="V66" i="15" s="1"/>
  <c r="I47" i="14"/>
  <c r="K36" i="14"/>
  <c r="K47" i="14" s="1"/>
  <c r="I38" i="15"/>
  <c r="AN44" i="15"/>
  <c r="I42" i="1"/>
  <c r="U62" i="14"/>
  <c r="U64" i="14" s="1"/>
  <c r="I52" i="1"/>
  <c r="I55" i="1"/>
  <c r="AC29" i="14"/>
  <c r="AK31" i="15"/>
  <c r="AC28" i="14"/>
  <c r="AK30" i="15"/>
  <c r="AD67" i="15"/>
  <c r="AC63" i="15"/>
  <c r="AC64" i="15" s="1"/>
  <c r="AC66" i="15" s="1"/>
  <c r="AC67" i="15" s="1"/>
  <c r="AE57" i="15"/>
  <c r="I17" i="1"/>
  <c r="M19" i="15"/>
  <c r="I54" i="1"/>
  <c r="I53" i="1"/>
  <c r="I11" i="15"/>
  <c r="I20" i="14"/>
  <c r="I63" i="14" s="1"/>
  <c r="K9" i="14"/>
  <c r="K20" i="14" s="1"/>
  <c r="K63" i="14" s="1"/>
  <c r="AC18" i="14"/>
  <c r="AK20" i="15"/>
  <c r="AM20" i="15" s="1"/>
  <c r="AK14" i="15"/>
  <c r="AC12" i="14"/>
  <c r="AC25" i="14"/>
  <c r="AK27" i="15"/>
  <c r="I11" i="1"/>
  <c r="I38" i="1"/>
  <c r="I43" i="1"/>
  <c r="I28" i="1"/>
  <c r="I39" i="1"/>
  <c r="M41" i="15"/>
  <c r="I25" i="1"/>
  <c r="I16" i="1"/>
  <c r="Y27" i="14"/>
  <c r="Y38" i="14"/>
  <c r="Y16" i="14"/>
  <c r="Y56" i="14"/>
  <c r="Y59" i="14"/>
  <c r="Y54" i="14"/>
  <c r="Y37" i="14"/>
  <c r="Y44" i="14"/>
  <c r="Y17" i="14"/>
  <c r="Y14" i="14"/>
  <c r="Y39" i="14"/>
  <c r="Y26" i="14"/>
  <c r="Y42" i="14"/>
  <c r="Y40" i="14"/>
  <c r="Y11" i="14"/>
  <c r="Y55" i="14"/>
  <c r="Y25" i="14"/>
  <c r="Y51" i="14"/>
  <c r="Y57" i="14"/>
  <c r="Y18" i="14"/>
  <c r="Y52" i="14"/>
  <c r="Y15" i="14"/>
  <c r="Y45" i="14"/>
  <c r="Y53" i="14"/>
  <c r="Y58" i="14"/>
  <c r="Y24" i="14"/>
  <c r="Y12" i="14"/>
  <c r="Y13" i="14"/>
  <c r="Y29" i="14"/>
  <c r="Y10" i="14"/>
  <c r="Y30" i="14"/>
  <c r="Y28" i="14"/>
  <c r="Y23" i="14"/>
  <c r="Y50" i="14"/>
  <c r="Y9" i="14"/>
  <c r="Y36" i="14"/>
  <c r="Y43" i="14"/>
  <c r="Y41" i="14"/>
  <c r="O56" i="1"/>
  <c r="O14" i="1"/>
  <c r="Q37" i="1"/>
  <c r="AH12" i="14"/>
  <c r="AT14" i="15" s="1"/>
  <c r="AH56" i="14"/>
  <c r="AT58" i="15" s="1"/>
  <c r="O29" i="1"/>
  <c r="AA31" i="15" s="1"/>
  <c r="O44" i="1"/>
  <c r="O17" i="1"/>
  <c r="AG53" i="14"/>
  <c r="AS55" i="15" s="1"/>
  <c r="AH57" i="14"/>
  <c r="AT59" i="15" s="1"/>
  <c r="AG44" i="14"/>
  <c r="AS46" i="15" s="1"/>
  <c r="AG56" i="14"/>
  <c r="AS58" i="15" s="1"/>
  <c r="AG28" i="14"/>
  <c r="AS30" i="15" s="1"/>
  <c r="AA9" i="14"/>
  <c r="AG38" i="14"/>
  <c r="AS40" i="15" s="1"/>
  <c r="AB43" i="14"/>
  <c r="AL45" i="15" s="1"/>
  <c r="AB41" i="14"/>
  <c r="AL43" i="15" s="1"/>
  <c r="O9" i="1"/>
  <c r="O51" i="1"/>
  <c r="O16" i="1"/>
  <c r="AB23" i="14"/>
  <c r="AH55" i="14"/>
  <c r="AT57" i="15" s="1"/>
  <c r="O58" i="1"/>
  <c r="AH18" i="14"/>
  <c r="AG39" i="14"/>
  <c r="AS41" i="15" s="1"/>
  <c r="X15" i="14"/>
  <c r="X51" i="14"/>
  <c r="X56" i="14"/>
  <c r="X11" i="14"/>
  <c r="X59" i="14"/>
  <c r="X27" i="14"/>
  <c r="X12" i="14"/>
  <c r="X58" i="14"/>
  <c r="X10" i="14"/>
  <c r="X45" i="14"/>
  <c r="X52" i="14"/>
  <c r="X53" i="14"/>
  <c r="X37" i="14"/>
  <c r="X26" i="14"/>
  <c r="X39" i="14"/>
  <c r="X14" i="14"/>
  <c r="X13" i="14"/>
  <c r="X40" i="14"/>
  <c r="X17" i="14"/>
  <c r="X16" i="14"/>
  <c r="X44" i="14"/>
  <c r="X31" i="14"/>
  <c r="X38" i="14"/>
  <c r="X57" i="14"/>
  <c r="X25" i="14"/>
  <c r="X36" i="14"/>
  <c r="X24" i="14"/>
  <c r="X9" i="14"/>
  <c r="X43" i="14"/>
  <c r="X50" i="14"/>
  <c r="X41" i="14"/>
  <c r="AH17" i="14"/>
  <c r="AT19" i="15" s="1"/>
  <c r="O12" i="1"/>
  <c r="AH24" i="14"/>
  <c r="AT26" i="15" s="1"/>
  <c r="AG12" i="14"/>
  <c r="O40" i="1"/>
  <c r="AH16" i="14"/>
  <c r="AT18" i="15" s="1"/>
  <c r="AG57" i="14"/>
  <c r="AS59" i="15" s="1"/>
  <c r="M59" i="1"/>
  <c r="AA61" i="15" s="1"/>
  <c r="AH59" i="14"/>
  <c r="AT61" i="15" s="1"/>
  <c r="O55" i="1"/>
  <c r="AG25" i="14"/>
  <c r="AS27" i="15" s="1"/>
  <c r="M58" i="1"/>
  <c r="AA60" i="15" s="1"/>
  <c r="AH42" i="14"/>
  <c r="AT44" i="15" s="1"/>
  <c r="AH37" i="14"/>
  <c r="AT39" i="15" s="1"/>
  <c r="AH14" i="14"/>
  <c r="AT16" i="15" s="1"/>
  <c r="O15" i="1"/>
  <c r="AH28" i="14"/>
  <c r="AT30" i="15" s="1"/>
  <c r="O39" i="1"/>
  <c r="AH58" i="14"/>
  <c r="AT60" i="15" s="1"/>
  <c r="AG11" i="14"/>
  <c r="AG30" i="14"/>
  <c r="O25" i="1"/>
  <c r="AA27" i="15" s="1"/>
  <c r="AH26" i="14"/>
  <c r="AT28" i="15" s="1"/>
  <c r="AH52" i="14"/>
  <c r="AT54" i="15" s="1"/>
  <c r="AH40" i="14"/>
  <c r="AT42" i="15" s="1"/>
  <c r="O45" i="1"/>
  <c r="O26" i="1"/>
  <c r="AA28" i="15" s="1"/>
  <c r="O53" i="1"/>
  <c r="O38" i="1"/>
  <c r="O42" i="1"/>
  <c r="AA43" i="14"/>
  <c r="AK45" i="15" s="1"/>
  <c r="AH29" i="14"/>
  <c r="AT31" i="15" s="1"/>
  <c r="AB9" i="14"/>
  <c r="AH30" i="14"/>
  <c r="AT32" i="15" s="1"/>
  <c r="AH15" i="14"/>
  <c r="AT17" i="15" s="1"/>
  <c r="AH27" i="14"/>
  <c r="AT29" i="15" s="1"/>
  <c r="AG10" i="14"/>
  <c r="AG13" i="14"/>
  <c r="AG17" i="14"/>
  <c r="O11" i="1"/>
  <c r="AB36" i="14"/>
  <c r="AG15" i="14"/>
  <c r="O52" i="1"/>
  <c r="AG27" i="14"/>
  <c r="AS29" i="15" s="1"/>
  <c r="AG37" i="14"/>
  <c r="AS39" i="15" s="1"/>
  <c r="AH31" i="14"/>
  <c r="AG40" i="14"/>
  <c r="AS42" i="15" s="1"/>
  <c r="AG54" i="14"/>
  <c r="AS56" i="15" s="1"/>
  <c r="AG45" i="14"/>
  <c r="O30" i="1"/>
  <c r="AH53" i="14"/>
  <c r="AT55" i="15" s="1"/>
  <c r="AG59" i="14"/>
  <c r="AS61" i="15" s="1"/>
  <c r="AH13" i="14"/>
  <c r="AT15" i="15" s="1"/>
  <c r="O24" i="1"/>
  <c r="AA26" i="15" s="1"/>
  <c r="AG42" i="14"/>
  <c r="AS44" i="15" s="1"/>
  <c r="AH25" i="14"/>
  <c r="AT27" i="15" s="1"/>
  <c r="AG31" i="14"/>
  <c r="AS33" i="15" s="1"/>
  <c r="AH44" i="14"/>
  <c r="AT46" i="15" s="1"/>
  <c r="AH10" i="14"/>
  <c r="AT12" i="15" s="1"/>
  <c r="AG26" i="14"/>
  <c r="AS28" i="15" s="1"/>
  <c r="O28" i="1"/>
  <c r="AA30" i="15" s="1"/>
  <c r="O13" i="1"/>
  <c r="AB50" i="14"/>
  <c r="O57" i="1"/>
  <c r="O27" i="1"/>
  <c r="AA29" i="15" s="1"/>
  <c r="AH45" i="14"/>
  <c r="AG16" i="14"/>
  <c r="AG29" i="14"/>
  <c r="AS31" i="15" s="1"/>
  <c r="O59" i="1"/>
  <c r="AG14" i="14"/>
  <c r="AA23" i="14"/>
  <c r="O54" i="1"/>
  <c r="O36" i="1"/>
  <c r="AH54" i="14"/>
  <c r="AT56" i="15" s="1"/>
  <c r="O10" i="1"/>
  <c r="AG24" i="14"/>
  <c r="AS26" i="15" s="1"/>
  <c r="AH11" i="14"/>
  <c r="AT13" i="15" s="1"/>
  <c r="O50" i="1"/>
  <c r="AG58" i="14"/>
  <c r="AS60" i="15" s="1"/>
  <c r="AG52" i="14"/>
  <c r="AS54" i="15" s="1"/>
  <c r="O31" i="1"/>
  <c r="AA50" i="14"/>
  <c r="M57" i="1"/>
  <c r="AA59" i="15" s="1"/>
  <c r="O23" i="1"/>
  <c r="AH39" i="14"/>
  <c r="AT41" i="15" s="1"/>
  <c r="AA36" i="14"/>
  <c r="AG18" i="14"/>
  <c r="AS20" i="15" s="1"/>
  <c r="AH38" i="14"/>
  <c r="AT40" i="15" s="1"/>
  <c r="J101" i="18" l="1"/>
  <c r="K11" i="15"/>
  <c r="I22" i="15"/>
  <c r="I65" i="15" s="1"/>
  <c r="I101" i="18"/>
  <c r="O39" i="15"/>
  <c r="L37" i="16"/>
  <c r="K52" i="15"/>
  <c r="I63" i="15"/>
  <c r="I49" i="15"/>
  <c r="K38" i="15"/>
  <c r="M60" i="15"/>
  <c r="I58" i="1"/>
  <c r="O33" i="1"/>
  <c r="AA25" i="15"/>
  <c r="AA35" i="15" s="1"/>
  <c r="AL11" i="15"/>
  <c r="AL22" i="15" s="1"/>
  <c r="AL65" i="15" s="1"/>
  <c r="AB20" i="14"/>
  <c r="AB63" i="14" s="1"/>
  <c r="AU44" i="15"/>
  <c r="AS13" i="15"/>
  <c r="AI11" i="14"/>
  <c r="AI12" i="14"/>
  <c r="AS14" i="15"/>
  <c r="Y47" i="14"/>
  <c r="I35" i="15"/>
  <c r="K25" i="15"/>
  <c r="AF57" i="15"/>
  <c r="AE63" i="15"/>
  <c r="AE64" i="15" s="1"/>
  <c r="AE66" i="15" s="1"/>
  <c r="AH57" i="15" s="1"/>
  <c r="O59" i="15"/>
  <c r="L57" i="16"/>
  <c r="AA63" i="15"/>
  <c r="AA33" i="14"/>
  <c r="AC23" i="14"/>
  <c r="AC33" i="14" s="1"/>
  <c r="AK25" i="15"/>
  <c r="AK35" i="15" s="1"/>
  <c r="AT33" i="15"/>
  <c r="AI31" i="14"/>
  <c r="Y20" i="14"/>
  <c r="O47" i="15"/>
  <c r="L45" i="16"/>
  <c r="K33" i="14"/>
  <c r="X28" i="14"/>
  <c r="X54" i="14"/>
  <c r="H98" i="18"/>
  <c r="H97" i="18"/>
  <c r="AL52" i="15"/>
  <c r="AB47" i="14"/>
  <c r="AL38" i="15"/>
  <c r="AL49" i="15" s="1"/>
  <c r="AI17" i="14"/>
  <c r="AS19" i="15"/>
  <c r="X18" i="14"/>
  <c r="X23" i="14"/>
  <c r="Y61" i="14"/>
  <c r="AP20" i="15"/>
  <c r="AQ20" i="15" s="1"/>
  <c r="AN20" i="15"/>
  <c r="AO20" i="15" s="1"/>
  <c r="W53" i="15"/>
  <c r="W32" i="15"/>
  <c r="W43" i="15"/>
  <c r="W57" i="15"/>
  <c r="W55" i="15"/>
  <c r="W56" i="15"/>
  <c r="W54" i="15"/>
  <c r="J105" i="17" s="1"/>
  <c r="W58" i="15"/>
  <c r="W12" i="15"/>
  <c r="W18" i="15"/>
  <c r="W16" i="15"/>
  <c r="W44" i="15"/>
  <c r="W14" i="15"/>
  <c r="W15" i="15"/>
  <c r="J66" i="17" s="1"/>
  <c r="W46" i="15"/>
  <c r="W17" i="15"/>
  <c r="W13" i="15"/>
  <c r="W30" i="15"/>
  <c r="W40" i="15"/>
  <c r="J91" i="17" s="1"/>
  <c r="W28" i="15"/>
  <c r="W27" i="15"/>
  <c r="W26" i="15"/>
  <c r="W42" i="15"/>
  <c r="W31" i="15"/>
  <c r="J82" i="17" s="1"/>
  <c r="W52" i="15"/>
  <c r="W45" i="15"/>
  <c r="W29" i="15"/>
  <c r="W25" i="15"/>
  <c r="W38" i="15"/>
  <c r="W11" i="15"/>
  <c r="H100" i="18"/>
  <c r="AF35" i="15"/>
  <c r="I62" i="14"/>
  <c r="I64" i="14" s="1"/>
  <c r="I67" i="14" s="1"/>
  <c r="AI16" i="14"/>
  <c r="AS18" i="15"/>
  <c r="AI30" i="14"/>
  <c r="AS32" i="15"/>
  <c r="AK38" i="15"/>
  <c r="AK52" i="15"/>
  <c r="O61" i="1"/>
  <c r="AI14" i="14"/>
  <c r="AS16" i="15"/>
  <c r="AS17" i="15"/>
  <c r="AI15" i="14"/>
  <c r="AS15" i="15"/>
  <c r="AI13" i="14"/>
  <c r="X55" i="14"/>
  <c r="X29" i="14"/>
  <c r="Y33" i="14"/>
  <c r="O19" i="15"/>
  <c r="L17" i="16"/>
  <c r="AF49" i="15"/>
  <c r="X32" i="15"/>
  <c r="U67" i="15"/>
  <c r="X43" i="15"/>
  <c r="X57" i="15"/>
  <c r="X53" i="15"/>
  <c r="X54" i="15"/>
  <c r="X55" i="15"/>
  <c r="X58" i="15"/>
  <c r="X56" i="15"/>
  <c r="X28" i="15"/>
  <c r="X29" i="15"/>
  <c r="X30" i="15"/>
  <c r="X52" i="15"/>
  <c r="X15" i="15"/>
  <c r="X44" i="15"/>
  <c r="X16" i="15"/>
  <c r="X26" i="15"/>
  <c r="X13" i="15"/>
  <c r="X31" i="15"/>
  <c r="X17" i="15"/>
  <c r="X14" i="15"/>
  <c r="X40" i="15"/>
  <c r="X18" i="15"/>
  <c r="X45" i="15"/>
  <c r="X46" i="15"/>
  <c r="X12" i="15"/>
  <c r="X42" i="15"/>
  <c r="X27" i="15"/>
  <c r="X38" i="15"/>
  <c r="X25" i="15"/>
  <c r="X11" i="15"/>
  <c r="AL25" i="15"/>
  <c r="AL35" i="15" s="1"/>
  <c r="AB33" i="14"/>
  <c r="AS12" i="15"/>
  <c r="AI10" i="14"/>
  <c r="X30" i="14"/>
  <c r="X42" i="14"/>
  <c r="X47" i="14" s="1"/>
  <c r="AI18" i="14"/>
  <c r="AT20" i="15"/>
  <c r="AU20" i="15" s="1"/>
  <c r="O20" i="1"/>
  <c r="AC9" i="14"/>
  <c r="AC20" i="14" s="1"/>
  <c r="AC63" i="14" s="1"/>
  <c r="AK11" i="15"/>
  <c r="AK22" i="15" s="1"/>
  <c r="AK65" i="15" s="1"/>
  <c r="AA20" i="14"/>
  <c r="AA63" i="14" s="1"/>
  <c r="O41" i="15"/>
  <c r="L39" i="16"/>
  <c r="K61" i="14"/>
  <c r="I31" i="1"/>
  <c r="M33" i="15"/>
  <c r="Q50" i="1"/>
  <c r="Q14" i="1"/>
  <c r="Q29" i="1"/>
  <c r="Q28" i="1"/>
  <c r="Q30" i="1"/>
  <c r="Q42" i="1"/>
  <c r="Q25" i="1"/>
  <c r="Q39" i="1"/>
  <c r="Q56" i="1"/>
  <c r="Q23" i="1"/>
  <c r="Q38" i="1"/>
  <c r="Q53" i="1"/>
  <c r="Q44" i="1"/>
  <c r="Q24" i="1"/>
  <c r="Q52" i="1"/>
  <c r="Q31" i="1"/>
  <c r="Q27" i="1"/>
  <c r="Q26" i="1"/>
  <c r="Q15" i="1"/>
  <c r="Q55" i="1"/>
  <c r="Q16" i="1"/>
  <c r="Q45" i="1"/>
  <c r="Q54" i="1"/>
  <c r="Q51" i="1"/>
  <c r="Q17" i="1"/>
  <c r="Q10" i="1"/>
  <c r="Q36" i="1"/>
  <c r="Q13" i="1"/>
  <c r="Q11" i="1"/>
  <c r="Q40" i="1"/>
  <c r="Q12" i="1"/>
  <c r="Q9" i="1"/>
  <c r="Q57" i="1"/>
  <c r="P40" i="1"/>
  <c r="AJ42" i="15" s="1"/>
  <c r="AM42" i="15" s="1"/>
  <c r="P25" i="1"/>
  <c r="AJ27" i="15" s="1"/>
  <c r="AM27" i="15" s="1"/>
  <c r="AB51" i="14"/>
  <c r="AL53" i="15" s="1"/>
  <c r="P59" i="1"/>
  <c r="AJ61" i="15" s="1"/>
  <c r="AM61" i="15" s="1"/>
  <c r="AH41" i="14"/>
  <c r="AT43" i="15" s="1"/>
  <c r="P24" i="1"/>
  <c r="AJ26" i="15" s="1"/>
  <c r="AM26" i="15" s="1"/>
  <c r="P45" i="1"/>
  <c r="P51" i="1"/>
  <c r="AJ53" i="15" s="1"/>
  <c r="P56" i="1"/>
  <c r="AJ58" i="15" s="1"/>
  <c r="AM58" i="15" s="1"/>
  <c r="AG36" i="14"/>
  <c r="P57" i="1"/>
  <c r="AJ59" i="15" s="1"/>
  <c r="AM59" i="15" s="1"/>
  <c r="P43" i="1"/>
  <c r="AJ45" i="15" s="1"/>
  <c r="AM45" i="15" s="1"/>
  <c r="P41" i="1"/>
  <c r="AJ43" i="15" s="1"/>
  <c r="P17" i="1"/>
  <c r="AJ19" i="15" s="1"/>
  <c r="AM19" i="15" s="1"/>
  <c r="AH43" i="14"/>
  <c r="AT45" i="15" s="1"/>
  <c r="O43" i="1"/>
  <c r="O41" i="1"/>
  <c r="P52" i="1"/>
  <c r="AJ54" i="15" s="1"/>
  <c r="AM54" i="15" s="1"/>
  <c r="AG43" i="14"/>
  <c r="AS45" i="15" s="1"/>
  <c r="P58" i="1"/>
  <c r="AJ60" i="15" s="1"/>
  <c r="AM60" i="15" s="1"/>
  <c r="P9" i="1"/>
  <c r="P50" i="1"/>
  <c r="AH50" i="14"/>
  <c r="AG50" i="14"/>
  <c r="P16" i="1"/>
  <c r="AJ18" i="15" s="1"/>
  <c r="AM18" i="15" s="1"/>
  <c r="P53" i="1"/>
  <c r="AJ55" i="15" s="1"/>
  <c r="AM55" i="15" s="1"/>
  <c r="P12" i="1"/>
  <c r="AJ14" i="15" s="1"/>
  <c r="AM14" i="15" s="1"/>
  <c r="P36" i="1"/>
  <c r="P14" i="1"/>
  <c r="AJ16" i="15" s="1"/>
  <c r="AM16" i="15" s="1"/>
  <c r="P44" i="1"/>
  <c r="AJ46" i="15" s="1"/>
  <c r="AM46" i="15" s="1"/>
  <c r="P13" i="1"/>
  <c r="AJ15" i="15" s="1"/>
  <c r="AM15" i="15" s="1"/>
  <c r="P38" i="1"/>
  <c r="AJ40" i="15" s="1"/>
  <c r="AM40" i="15" s="1"/>
  <c r="P23" i="1"/>
  <c r="AH36" i="14"/>
  <c r="P11" i="1"/>
  <c r="AJ13" i="15" s="1"/>
  <c r="AM13" i="15" s="1"/>
  <c r="P39" i="1"/>
  <c r="AJ41" i="15" s="1"/>
  <c r="AM41" i="15" s="1"/>
  <c r="P15" i="1"/>
  <c r="AJ17" i="15" s="1"/>
  <c r="AM17" i="15" s="1"/>
  <c r="P31" i="1"/>
  <c r="AJ33" i="15" s="1"/>
  <c r="AM33" i="15" s="1"/>
  <c r="P30" i="1"/>
  <c r="AJ32" i="15" s="1"/>
  <c r="AM32" i="15" s="1"/>
  <c r="Q58" i="1"/>
  <c r="Q59" i="1"/>
  <c r="P10" i="1"/>
  <c r="AJ12" i="15" s="1"/>
  <c r="AM12" i="15" s="1"/>
  <c r="P26" i="1"/>
  <c r="AJ28" i="15" s="1"/>
  <c r="AM28" i="15" s="1"/>
  <c r="P54" i="1"/>
  <c r="AJ56" i="15" s="1"/>
  <c r="AM56" i="15" s="1"/>
  <c r="AH9" i="14"/>
  <c r="P28" i="1"/>
  <c r="AJ30" i="15" s="1"/>
  <c r="AM30" i="15" s="1"/>
  <c r="AG23" i="14"/>
  <c r="P29" i="1"/>
  <c r="AJ31" i="15" s="1"/>
  <c r="AM31" i="15" s="1"/>
  <c r="P55" i="1"/>
  <c r="AJ57" i="15" s="1"/>
  <c r="AH23" i="14"/>
  <c r="AG9" i="14"/>
  <c r="P27" i="1"/>
  <c r="AJ29" i="15" s="1"/>
  <c r="AM29" i="15" s="1"/>
  <c r="AN54" i="15" l="1"/>
  <c r="H101" i="18"/>
  <c r="AN12" i="15"/>
  <c r="AN17" i="15"/>
  <c r="P37" i="1"/>
  <c r="AJ39" i="15" s="1"/>
  <c r="AM39" i="15" s="1"/>
  <c r="O37" i="1"/>
  <c r="O47" i="1" s="1"/>
  <c r="AJ38" i="15"/>
  <c r="P47" i="1"/>
  <c r="AN45" i="15"/>
  <c r="AN58" i="15"/>
  <c r="J76" i="17"/>
  <c r="W35" i="15"/>
  <c r="Y25" i="15" s="1"/>
  <c r="J79" i="17"/>
  <c r="J95" i="17"/>
  <c r="J108" i="17"/>
  <c r="O60" i="15"/>
  <c r="L58" i="16"/>
  <c r="AN19" i="15"/>
  <c r="AO19" i="15" s="1"/>
  <c r="AP19" i="15"/>
  <c r="AQ19" i="15" s="1"/>
  <c r="J89" i="17"/>
  <c r="W49" i="15"/>
  <c r="Y40" i="15" s="1"/>
  <c r="I91" i="17" s="1"/>
  <c r="J78" i="17"/>
  <c r="J65" i="17"/>
  <c r="J106" i="17"/>
  <c r="X33" i="14"/>
  <c r="AG33" i="14"/>
  <c r="AS25" i="15"/>
  <c r="AS35" i="15" s="1"/>
  <c r="AN55" i="15"/>
  <c r="AN26" i="15"/>
  <c r="I70" i="14"/>
  <c r="I69" i="14"/>
  <c r="J80" i="17"/>
  <c r="J67" i="17"/>
  <c r="J94" i="17"/>
  <c r="I36" i="1"/>
  <c r="I47" i="1" s="1"/>
  <c r="K49" i="15"/>
  <c r="AN27" i="15"/>
  <c r="AN56" i="15"/>
  <c r="AP41" i="15"/>
  <c r="AQ41" i="15" s="1"/>
  <c r="AN41" i="15"/>
  <c r="AO41" i="15" s="1"/>
  <c r="AN46" i="15"/>
  <c r="AJ11" i="15"/>
  <c r="P20" i="1"/>
  <c r="P64" i="1" s="1"/>
  <c r="AM53" i="15"/>
  <c r="J96" i="17"/>
  <c r="J81" i="17"/>
  <c r="J69" i="17"/>
  <c r="J83" i="17"/>
  <c r="AF63" i="15"/>
  <c r="AF64" i="15" s="1"/>
  <c r="AF66" i="15" s="1"/>
  <c r="AV44" i="15"/>
  <c r="I9" i="1"/>
  <c r="I20" i="1" s="1"/>
  <c r="I64" i="1" s="1"/>
  <c r="K22" i="15"/>
  <c r="K65" i="15" s="1"/>
  <c r="AH20" i="14"/>
  <c r="AH63" i="14" s="1"/>
  <c r="AT11" i="15"/>
  <c r="AT22" i="15" s="1"/>
  <c r="AT65" i="15" s="1"/>
  <c r="AN15" i="15"/>
  <c r="AT52" i="15"/>
  <c r="AN32" i="15"/>
  <c r="AJ25" i="15"/>
  <c r="P33" i="1"/>
  <c r="AN18" i="15"/>
  <c r="AJ52" i="15"/>
  <c r="P61" i="1"/>
  <c r="AN60" i="15"/>
  <c r="AO60" i="15" s="1"/>
  <c r="AP60" i="15"/>
  <c r="AQ60" i="15" s="1"/>
  <c r="AN42" i="15"/>
  <c r="O33" i="15"/>
  <c r="L31" i="16"/>
  <c r="J103" i="17"/>
  <c r="W63" i="15"/>
  <c r="Y54" i="15" s="1"/>
  <c r="I105" i="17" s="1"/>
  <c r="J64" i="17"/>
  <c r="J63" i="17"/>
  <c r="J104" i="17"/>
  <c r="K62" i="14"/>
  <c r="K64" i="14" s="1"/>
  <c r="K35" i="15"/>
  <c r="I23" i="1"/>
  <c r="I33" i="1" s="1"/>
  <c r="AV20" i="15"/>
  <c r="AW20" i="15" s="1"/>
  <c r="AX20" i="15"/>
  <c r="AY20" i="15" s="1"/>
  <c r="X22" i="15"/>
  <c r="X65" i="15" s="1"/>
  <c r="J68" i="17"/>
  <c r="J109" i="17"/>
  <c r="I45" i="13"/>
  <c r="I45" i="38"/>
  <c r="I64" i="15"/>
  <c r="I66" i="15" s="1"/>
  <c r="I67" i="15" s="1"/>
  <c r="I50" i="1"/>
  <c r="I61" i="1" s="1"/>
  <c r="K63" i="15"/>
  <c r="AH33" i="14"/>
  <c r="AT25" i="15"/>
  <c r="AT35" i="15" s="1"/>
  <c r="AN29" i="15"/>
  <c r="AH47" i="14"/>
  <c r="AT38" i="15"/>
  <c r="AT49" i="15" s="1"/>
  <c r="AN40" i="15"/>
  <c r="AN59" i="15"/>
  <c r="AO59" i="15" s="1"/>
  <c r="AP59" i="15"/>
  <c r="AQ59" i="15" s="1"/>
  <c r="AS11" i="15"/>
  <c r="AS22" i="15" s="1"/>
  <c r="AS65" i="15" s="1"/>
  <c r="AI9" i="14"/>
  <c r="AI20" i="14" s="1"/>
  <c r="AI63" i="14" s="1"/>
  <c r="AG20" i="14"/>
  <c r="AG63" i="14" s="1"/>
  <c r="AN30" i="15"/>
  <c r="AN28" i="15"/>
  <c r="AN13" i="15"/>
  <c r="AN16" i="15"/>
  <c r="AS52" i="15"/>
  <c r="X35" i="15"/>
  <c r="Z30" i="15" s="1"/>
  <c r="I17" i="13"/>
  <c r="I17" i="38"/>
  <c r="AH43" i="15"/>
  <c r="AE67" i="15"/>
  <c r="AH53" i="15"/>
  <c r="AH31" i="15"/>
  <c r="AH17" i="15"/>
  <c r="AH26" i="15"/>
  <c r="AH12" i="15"/>
  <c r="AH14" i="15"/>
  <c r="AH32" i="15"/>
  <c r="AH27" i="15"/>
  <c r="AH58" i="15"/>
  <c r="AH44" i="15"/>
  <c r="AH29" i="15"/>
  <c r="AH56" i="15"/>
  <c r="AH54" i="15"/>
  <c r="AH16" i="15"/>
  <c r="AH40" i="15"/>
  <c r="AH15" i="15"/>
  <c r="AH18" i="15"/>
  <c r="AH42" i="15"/>
  <c r="AH30" i="15"/>
  <c r="AH55" i="15"/>
  <c r="AH13" i="15"/>
  <c r="AH46" i="15"/>
  <c r="AH28" i="15"/>
  <c r="AH45" i="15"/>
  <c r="AH11" i="15"/>
  <c r="AH52" i="15"/>
  <c r="AH38" i="15"/>
  <c r="AH25" i="15"/>
  <c r="J93" i="17"/>
  <c r="J97" i="17"/>
  <c r="AB61" i="14"/>
  <c r="AB62" i="14" s="1"/>
  <c r="AB64" i="14" s="1"/>
  <c r="I37" i="38"/>
  <c r="I37" i="13"/>
  <c r="AN31" i="15"/>
  <c r="AP33" i="15"/>
  <c r="AQ33" i="15" s="1"/>
  <c r="AN33" i="15"/>
  <c r="AO33" i="15" s="1"/>
  <c r="AN14" i="15"/>
  <c r="AS38" i="15"/>
  <c r="AP61" i="15"/>
  <c r="AQ61" i="15" s="1"/>
  <c r="AN61" i="15"/>
  <c r="AO61" i="15" s="1"/>
  <c r="I39" i="38"/>
  <c r="I39" i="13"/>
  <c r="X49" i="15"/>
  <c r="Z47" i="15" s="1"/>
  <c r="X63" i="15"/>
  <c r="Z57" i="15" s="1"/>
  <c r="W22" i="15"/>
  <c r="Y16" i="15" s="1"/>
  <c r="I67" i="17" s="1"/>
  <c r="J62" i="17"/>
  <c r="J77" i="17"/>
  <c r="J107" i="17"/>
  <c r="AL63" i="15"/>
  <c r="AL64" i="15" s="1"/>
  <c r="AL66" i="15" s="1"/>
  <c r="I57" i="38"/>
  <c r="Y57" i="38" s="1"/>
  <c r="AC57" i="38" s="1"/>
  <c r="I57" i="13"/>
  <c r="AA41" i="14"/>
  <c r="AA55" i="14"/>
  <c r="R41" i="1"/>
  <c r="AR43" i="15" s="1"/>
  <c r="Q41" i="1"/>
  <c r="Q43" i="1"/>
  <c r="R51" i="1"/>
  <c r="AR53" i="15" s="1"/>
  <c r="R38" i="1"/>
  <c r="AR40" i="15" s="1"/>
  <c r="AU40" i="15" s="1"/>
  <c r="R14" i="1"/>
  <c r="AR16" i="15" s="1"/>
  <c r="AU16" i="15" s="1"/>
  <c r="R25" i="1"/>
  <c r="AR27" i="15" s="1"/>
  <c r="AU27" i="15" s="1"/>
  <c r="R12" i="1"/>
  <c r="AR14" i="15" s="1"/>
  <c r="AU14" i="15" s="1"/>
  <c r="R36" i="1"/>
  <c r="R9" i="1"/>
  <c r="R29" i="1"/>
  <c r="AR31" i="15" s="1"/>
  <c r="AU31" i="15" s="1"/>
  <c r="AG51" i="14"/>
  <c r="AS53" i="15" s="1"/>
  <c r="R31" i="1"/>
  <c r="AR33" i="15" s="1"/>
  <c r="AU33" i="15" s="1"/>
  <c r="R13" i="1"/>
  <c r="AR15" i="15" s="1"/>
  <c r="AU15" i="15" s="1"/>
  <c r="R53" i="1"/>
  <c r="AR55" i="15" s="1"/>
  <c r="AU55" i="15" s="1"/>
  <c r="R43" i="1"/>
  <c r="AR45" i="15" s="1"/>
  <c r="AU45" i="15" s="1"/>
  <c r="R45" i="1"/>
  <c r="R24" i="1"/>
  <c r="AR26" i="15" s="1"/>
  <c r="AU26" i="15" s="1"/>
  <c r="R28" i="1"/>
  <c r="AR30" i="15" s="1"/>
  <c r="AU30" i="15" s="1"/>
  <c r="R57" i="1"/>
  <c r="AR59" i="15" s="1"/>
  <c r="AU59" i="15" s="1"/>
  <c r="R55" i="1"/>
  <c r="AR57" i="15" s="1"/>
  <c r="L27" i="14"/>
  <c r="L37" i="14"/>
  <c r="L52" i="14"/>
  <c r="L45" i="14"/>
  <c r="L17" i="14"/>
  <c r="L39" i="14"/>
  <c r="L13" i="14"/>
  <c r="L56" i="14"/>
  <c r="L30" i="14"/>
  <c r="L57" i="14"/>
  <c r="L38" i="14"/>
  <c r="L59" i="14"/>
  <c r="L15" i="14"/>
  <c r="L10" i="14"/>
  <c r="L51" i="14"/>
  <c r="L11" i="14"/>
  <c r="L44" i="14"/>
  <c r="L31" i="14"/>
  <c r="L58" i="14"/>
  <c r="L14" i="14"/>
  <c r="L26" i="14"/>
  <c r="L16" i="14"/>
  <c r="L29" i="14"/>
  <c r="L12" i="14"/>
  <c r="L28" i="14"/>
  <c r="L54" i="14"/>
  <c r="L53" i="14"/>
  <c r="L40" i="14"/>
  <c r="L24" i="14"/>
  <c r="L25" i="14"/>
  <c r="L42" i="14"/>
  <c r="L18" i="14"/>
  <c r="L43" i="14"/>
  <c r="L50" i="14"/>
  <c r="L36" i="14"/>
  <c r="L23" i="14"/>
  <c r="L9" i="14"/>
  <c r="R52" i="1"/>
  <c r="AR54" i="15" s="1"/>
  <c r="AU54" i="15" s="1"/>
  <c r="R27" i="1"/>
  <c r="AR29" i="15" s="1"/>
  <c r="AU29" i="15" s="1"/>
  <c r="R10" i="1"/>
  <c r="AR12" i="15" s="1"/>
  <c r="AU12" i="15" s="1"/>
  <c r="R16" i="1"/>
  <c r="AR18" i="15" s="1"/>
  <c r="AU18" i="15" s="1"/>
  <c r="R50" i="1"/>
  <c r="R58" i="1"/>
  <c r="AR60" i="15" s="1"/>
  <c r="AU60" i="15" s="1"/>
  <c r="R30" i="1"/>
  <c r="AR32" i="15" s="1"/>
  <c r="AU32" i="15" s="1"/>
  <c r="R26" i="1"/>
  <c r="AR28" i="15" s="1"/>
  <c r="AU28" i="15" s="1"/>
  <c r="R56" i="1"/>
  <c r="AR58" i="15" s="1"/>
  <c r="AU58" i="15" s="1"/>
  <c r="R59" i="1"/>
  <c r="AR61" i="15" s="1"/>
  <c r="AU61" i="15" s="1"/>
  <c r="R23" i="1"/>
  <c r="R17" i="1"/>
  <c r="AR19" i="15" s="1"/>
  <c r="AU19" i="15" s="1"/>
  <c r="R15" i="1"/>
  <c r="AR17" i="15" s="1"/>
  <c r="AU17" i="15" s="1"/>
  <c r="R54" i="1"/>
  <c r="AR56" i="15" s="1"/>
  <c r="AU56" i="15" s="1"/>
  <c r="R11" i="1"/>
  <c r="AR13" i="15" s="1"/>
  <c r="AU13" i="15" s="1"/>
  <c r="R37" i="1"/>
  <c r="AR39" i="15" s="1"/>
  <c r="AU39" i="15" s="1"/>
  <c r="R39" i="1"/>
  <c r="AR41" i="15" s="1"/>
  <c r="AU41" i="15" s="1"/>
  <c r="R44" i="1"/>
  <c r="AR46" i="15" s="1"/>
  <c r="AU46" i="15" s="1"/>
  <c r="AH51" i="14"/>
  <c r="AT53" i="15" s="1"/>
  <c r="R40" i="1"/>
  <c r="AR42" i="15" s="1"/>
  <c r="AU42" i="15" s="1"/>
  <c r="Y43" i="15" l="1"/>
  <c r="I94" i="17" s="1"/>
  <c r="Y30" i="15"/>
  <c r="I81" i="17" s="1"/>
  <c r="Y46" i="15"/>
  <c r="I97" i="17" s="1"/>
  <c r="Y45" i="15"/>
  <c r="I96" i="17" s="1"/>
  <c r="Y29" i="15"/>
  <c r="I80" i="17" s="1"/>
  <c r="Y56" i="15"/>
  <c r="I107" i="17" s="1"/>
  <c r="Y42" i="15"/>
  <c r="I93" i="17" s="1"/>
  <c r="Y53" i="15"/>
  <c r="I104" i="17" s="1"/>
  <c r="Z46" i="15"/>
  <c r="Y28" i="15"/>
  <c r="I79" i="17" s="1"/>
  <c r="Y32" i="15"/>
  <c r="I83" i="17" s="1"/>
  <c r="Y26" i="15"/>
  <c r="I77" i="17" s="1"/>
  <c r="Z28" i="15"/>
  <c r="Y27" i="15"/>
  <c r="I78" i="17" s="1"/>
  <c r="Y11" i="15"/>
  <c r="I62" i="17" s="1"/>
  <c r="Z15" i="15"/>
  <c r="AT63" i="15"/>
  <c r="Y55" i="15"/>
  <c r="I106" i="17" s="1"/>
  <c r="Z43" i="15"/>
  <c r="Y58" i="15"/>
  <c r="I109" i="17" s="1"/>
  <c r="Z44" i="15"/>
  <c r="Y44" i="15"/>
  <c r="I95" i="17" s="1"/>
  <c r="Z29" i="15"/>
  <c r="Z16" i="15"/>
  <c r="Y17" i="15"/>
  <c r="I68" i="17" s="1"/>
  <c r="Z45" i="15"/>
  <c r="Z14" i="15"/>
  <c r="Y12" i="15"/>
  <c r="I63" i="17" s="1"/>
  <c r="I63" i="1"/>
  <c r="I65" i="1" s="1"/>
  <c r="Y38" i="15"/>
  <c r="Y52" i="15"/>
  <c r="I103" i="17" s="1"/>
  <c r="AH61" i="14"/>
  <c r="AH62" i="14" s="1"/>
  <c r="AH64" i="14" s="1"/>
  <c r="Z26" i="15"/>
  <c r="AG11" i="15"/>
  <c r="AG30" i="15"/>
  <c r="AG32" i="15"/>
  <c r="AG43" i="15"/>
  <c r="AG40" i="15"/>
  <c r="AG28" i="15"/>
  <c r="AG18" i="15"/>
  <c r="AG16" i="15"/>
  <c r="AG14" i="15"/>
  <c r="AG17" i="15"/>
  <c r="AG53" i="15"/>
  <c r="AG42" i="15"/>
  <c r="AG15" i="15"/>
  <c r="AG54" i="15"/>
  <c r="AG58" i="15"/>
  <c r="AG55" i="15"/>
  <c r="AG12" i="15"/>
  <c r="AG31" i="15"/>
  <c r="AG46" i="15"/>
  <c r="AG56" i="15"/>
  <c r="AG26" i="15"/>
  <c r="AG13" i="15"/>
  <c r="AG29" i="15"/>
  <c r="AG27" i="15"/>
  <c r="AG44" i="15"/>
  <c r="AG45" i="15"/>
  <c r="AG52" i="15"/>
  <c r="AG38" i="15"/>
  <c r="AG25" i="15"/>
  <c r="AG57" i="15"/>
  <c r="AV61" i="15"/>
  <c r="AW61" i="15" s="1"/>
  <c r="AX61" i="15"/>
  <c r="AY61" i="15" s="1"/>
  <c r="L55" i="14"/>
  <c r="L41" i="14"/>
  <c r="J60" i="18"/>
  <c r="H60" i="18"/>
  <c r="I60" i="18"/>
  <c r="K60" i="18"/>
  <c r="AV58" i="15"/>
  <c r="AV32" i="15"/>
  <c r="AX59" i="15"/>
  <c r="AY59" i="15" s="1"/>
  <c r="AV59" i="15"/>
  <c r="AW59" i="15" s="1"/>
  <c r="AV45" i="15"/>
  <c r="AV16" i="15"/>
  <c r="J86" i="17"/>
  <c r="Z38" i="15"/>
  <c r="I18" i="36"/>
  <c r="Z18" i="15"/>
  <c r="Y13" i="15"/>
  <c r="I64" i="17" s="1"/>
  <c r="I31" i="38"/>
  <c r="I31" i="13"/>
  <c r="AN53" i="15"/>
  <c r="Z13" i="15"/>
  <c r="Z31" i="15"/>
  <c r="AV54" i="15"/>
  <c r="AX33" i="15"/>
  <c r="AY33" i="15" s="1"/>
  <c r="AV33" i="15"/>
  <c r="AW33" i="15" s="1"/>
  <c r="P63" i="1"/>
  <c r="P65" i="1" s="1"/>
  <c r="AT64" i="15"/>
  <c r="AT66" i="15" s="1"/>
  <c r="AM38" i="15"/>
  <c r="AJ49" i="15"/>
  <c r="AV46" i="15"/>
  <c r="AV12" i="15"/>
  <c r="AV31" i="15"/>
  <c r="AV14" i="15"/>
  <c r="AH35" i="15"/>
  <c r="AI26" i="15" s="1"/>
  <c r="Z54" i="15"/>
  <c r="Z11" i="15"/>
  <c r="K64" i="15"/>
  <c r="K66" i="15" s="1"/>
  <c r="Z12" i="15"/>
  <c r="J100" i="17"/>
  <c r="Z42" i="15"/>
  <c r="AP39" i="15"/>
  <c r="AQ39" i="15" s="1"/>
  <c r="AN39" i="15"/>
  <c r="AO39" i="15" s="1"/>
  <c r="AV39" i="15"/>
  <c r="AW39" i="15" s="1"/>
  <c r="AX39" i="15"/>
  <c r="AY39" i="15" s="1"/>
  <c r="I58" i="13"/>
  <c r="I58" i="38"/>
  <c r="Y58" i="38" s="1"/>
  <c r="AC58" i="38" s="1"/>
  <c r="AV13" i="15"/>
  <c r="AV30" i="15"/>
  <c r="AV55" i="15"/>
  <c r="I57" i="36"/>
  <c r="Y57" i="13"/>
  <c r="AC57" i="13" s="1"/>
  <c r="J73" i="17"/>
  <c r="I40" i="36"/>
  <c r="I38" i="36"/>
  <c r="AH49" i="15"/>
  <c r="AI38" i="15" s="1"/>
  <c r="T45" i="38"/>
  <c r="AJ22" i="15"/>
  <c r="AJ65" i="15" s="1"/>
  <c r="AM11" i="15"/>
  <c r="AV40" i="15"/>
  <c r="AV56" i="15"/>
  <c r="R33" i="1"/>
  <c r="AR25" i="15"/>
  <c r="AX60" i="15"/>
  <c r="AY60" i="15" s="1"/>
  <c r="AV60" i="15"/>
  <c r="AW60" i="15" s="1"/>
  <c r="AV29" i="15"/>
  <c r="AV27" i="15"/>
  <c r="Y15" i="15"/>
  <c r="I66" i="17" s="1"/>
  <c r="W65" i="15"/>
  <c r="J116" i="17" s="1"/>
  <c r="AH63" i="15"/>
  <c r="AI56" i="15" s="1"/>
  <c r="Z40" i="15"/>
  <c r="T45" i="13"/>
  <c r="O45" i="36" s="1"/>
  <c r="I45" i="36"/>
  <c r="AJ35" i="15"/>
  <c r="AM25" i="15"/>
  <c r="Y14" i="15"/>
  <c r="I65" i="17" s="1"/>
  <c r="Z17" i="15"/>
  <c r="I76" i="17"/>
  <c r="R47" i="1"/>
  <c r="AR38" i="15"/>
  <c r="AJ63" i="15"/>
  <c r="AM52" i="15"/>
  <c r="I89" i="17"/>
  <c r="AV41" i="15"/>
  <c r="AW41" i="15" s="1"/>
  <c r="AX41" i="15"/>
  <c r="AY41" i="15" s="1"/>
  <c r="AV26" i="15"/>
  <c r="AV15" i="15"/>
  <c r="R20" i="1"/>
  <c r="R64" i="1" s="1"/>
  <c r="AR11" i="15"/>
  <c r="AK57" i="15"/>
  <c r="AA61" i="14"/>
  <c r="AL67" i="15"/>
  <c r="Z53" i="15"/>
  <c r="AH22" i="15"/>
  <c r="AI13" i="15" s="1"/>
  <c r="Z25" i="15"/>
  <c r="X64" i="15"/>
  <c r="X66" i="15" s="1"/>
  <c r="J114" i="17"/>
  <c r="Z32" i="15"/>
  <c r="Z27" i="15"/>
  <c r="Y31" i="15"/>
  <c r="I82" i="17" s="1"/>
  <c r="W64" i="15"/>
  <c r="Z55" i="15"/>
  <c r="AV18" i="15"/>
  <c r="AV42" i="15"/>
  <c r="AV19" i="15"/>
  <c r="AW19" i="15" s="1"/>
  <c r="AX19" i="15"/>
  <c r="AY19" i="15" s="1"/>
  <c r="AV28" i="15"/>
  <c r="AV17" i="15"/>
  <c r="AR52" i="15"/>
  <c r="R61" i="1"/>
  <c r="AU53" i="15"/>
  <c r="AK43" i="15"/>
  <c r="AA47" i="14"/>
  <c r="Z52" i="15"/>
  <c r="Z58" i="15"/>
  <c r="Y18" i="15"/>
  <c r="I69" i="17" s="1"/>
  <c r="Z56" i="15"/>
  <c r="Y57" i="15"/>
  <c r="I108" i="17" s="1"/>
  <c r="AG41" i="14"/>
  <c r="AE51" i="14"/>
  <c r="AG55" i="14"/>
  <c r="AS57" i="15" s="1"/>
  <c r="AU57" i="15" s="1"/>
  <c r="AK51" i="14"/>
  <c r="AE12" i="14"/>
  <c r="AE15" i="14"/>
  <c r="AE44" i="14"/>
  <c r="AE38" i="14"/>
  <c r="AE25" i="14"/>
  <c r="AE13" i="14"/>
  <c r="AE53" i="14"/>
  <c r="AE24" i="14"/>
  <c r="AE17" i="14"/>
  <c r="AE16" i="14"/>
  <c r="AE58" i="14"/>
  <c r="AE52" i="14"/>
  <c r="AE30" i="14"/>
  <c r="AE27" i="14"/>
  <c r="AE39" i="14"/>
  <c r="AE10" i="14"/>
  <c r="AE26" i="14"/>
  <c r="AE56" i="14"/>
  <c r="AE55" i="14"/>
  <c r="AE59" i="14"/>
  <c r="AE42" i="14"/>
  <c r="AE28" i="14"/>
  <c r="AE18" i="14"/>
  <c r="AE37" i="14"/>
  <c r="AE57" i="14"/>
  <c r="AE14" i="14"/>
  <c r="AE11" i="14"/>
  <c r="AE45" i="14"/>
  <c r="AE54" i="14"/>
  <c r="AE40" i="14"/>
  <c r="AE29" i="14"/>
  <c r="AE31" i="14"/>
  <c r="AE43" i="14"/>
  <c r="AE50" i="14"/>
  <c r="AE41" i="14"/>
  <c r="AE9" i="14"/>
  <c r="AE23" i="14"/>
  <c r="AE36" i="14"/>
  <c r="AI44" i="15" l="1"/>
  <c r="AI42" i="15"/>
  <c r="M55" i="15"/>
  <c r="M53" i="15"/>
  <c r="M54" i="15"/>
  <c r="M52" i="15"/>
  <c r="AI45" i="15"/>
  <c r="AI31" i="15"/>
  <c r="AI32" i="15"/>
  <c r="AI27" i="15"/>
  <c r="AI43" i="15"/>
  <c r="Y35" i="15"/>
  <c r="AA62" i="14"/>
  <c r="AA64" i="14" s="1"/>
  <c r="I86" i="17"/>
  <c r="R63" i="1"/>
  <c r="R65" i="1" s="1"/>
  <c r="I114" i="17"/>
  <c r="AG61" i="14"/>
  <c r="Y49" i="15"/>
  <c r="I100" i="17"/>
  <c r="AI12" i="15"/>
  <c r="AE47" i="14"/>
  <c r="AS63" i="15"/>
  <c r="AI53" i="15"/>
  <c r="AI58" i="15"/>
  <c r="AI52" i="15"/>
  <c r="AV57" i="15"/>
  <c r="AC56" i="14"/>
  <c r="AD56" i="14"/>
  <c r="AN38" i="15"/>
  <c r="AK49" i="15"/>
  <c r="AM43" i="15"/>
  <c r="AR35" i="15"/>
  <c r="AU25" i="15"/>
  <c r="J37" i="16"/>
  <c r="H37" i="16"/>
  <c r="H57" i="18"/>
  <c r="K57" i="18"/>
  <c r="I57" i="18"/>
  <c r="J57" i="18"/>
  <c r="AT67" i="15"/>
  <c r="AI54" i="15"/>
  <c r="J57" i="16"/>
  <c r="H57" i="16"/>
  <c r="I32" i="36"/>
  <c r="AE33" i="14"/>
  <c r="AE20" i="14"/>
  <c r="AE63" i="14" s="1"/>
  <c r="AV53" i="15"/>
  <c r="J17" i="16"/>
  <c r="H17" i="16"/>
  <c r="AI18" i="15"/>
  <c r="AN52" i="15"/>
  <c r="AN25" i="15"/>
  <c r="AM35" i="15"/>
  <c r="AI16" i="15"/>
  <c r="H58" i="18"/>
  <c r="J58" i="18"/>
  <c r="I58" i="18"/>
  <c r="K58" i="18"/>
  <c r="AR22" i="15"/>
  <c r="AR65" i="15" s="1"/>
  <c r="AU11" i="15"/>
  <c r="AI11" i="15"/>
  <c r="AH65" i="15"/>
  <c r="AJ64" i="15"/>
  <c r="AJ66" i="15" s="1"/>
  <c r="AJ67" i="15" s="1"/>
  <c r="Z49" i="15"/>
  <c r="AG35" i="15"/>
  <c r="AU52" i="15"/>
  <c r="AR63" i="15"/>
  <c r="J115" i="17"/>
  <c r="W66" i="15"/>
  <c r="J117" i="17" s="1"/>
  <c r="K56" i="18"/>
  <c r="J56" i="18"/>
  <c r="H56" i="18"/>
  <c r="I56" i="18"/>
  <c r="AI17" i="15"/>
  <c r="AI25" i="15"/>
  <c r="AH64" i="15"/>
  <c r="N55" i="13"/>
  <c r="N55" i="38"/>
  <c r="V55" i="38" s="1"/>
  <c r="AG49" i="15"/>
  <c r="AE61" i="14"/>
  <c r="I59" i="18"/>
  <c r="K59" i="18"/>
  <c r="J59" i="18"/>
  <c r="H59" i="18"/>
  <c r="AI15" i="15"/>
  <c r="AI14" i="15"/>
  <c r="AI55" i="15"/>
  <c r="AI57" i="15"/>
  <c r="AM22" i="15"/>
  <c r="AM65" i="15" s="1"/>
  <c r="AN11" i="15"/>
  <c r="AI29" i="15"/>
  <c r="Y22" i="15"/>
  <c r="AI40" i="15"/>
  <c r="AG63" i="15"/>
  <c r="AR49" i="15"/>
  <c r="AU38" i="15"/>
  <c r="AI30" i="15"/>
  <c r="K67" i="15"/>
  <c r="M43" i="15"/>
  <c r="M46" i="15"/>
  <c r="M15" i="15"/>
  <c r="M58" i="15"/>
  <c r="M57" i="15"/>
  <c r="M13" i="15"/>
  <c r="L11" i="16" s="1"/>
  <c r="M12" i="15"/>
  <c r="M29" i="15"/>
  <c r="M14" i="15"/>
  <c r="M44" i="15"/>
  <c r="M26" i="15"/>
  <c r="M16" i="15"/>
  <c r="M40" i="15"/>
  <c r="M27" i="15"/>
  <c r="M56" i="15"/>
  <c r="M32" i="15"/>
  <c r="M42" i="15"/>
  <c r="M45" i="15"/>
  <c r="L43" i="16" s="1"/>
  <c r="M18" i="15"/>
  <c r="M31" i="15"/>
  <c r="L29" i="16" s="1"/>
  <c r="M17" i="15"/>
  <c r="L53" i="16"/>
  <c r="M28" i="15"/>
  <c r="M30" i="15"/>
  <c r="M11" i="15"/>
  <c r="M38" i="15"/>
  <c r="M25" i="15"/>
  <c r="I73" i="17"/>
  <c r="J31" i="16"/>
  <c r="H31" i="16"/>
  <c r="I61" i="18"/>
  <c r="K61" i="18"/>
  <c r="H61" i="18"/>
  <c r="J61" i="18"/>
  <c r="AS43" i="15"/>
  <c r="AG47" i="14"/>
  <c r="AG62" i="14" s="1"/>
  <c r="AG64" i="14" s="1"/>
  <c r="K55" i="18"/>
  <c r="Z63" i="15"/>
  <c r="H55" i="18"/>
  <c r="I55" i="18"/>
  <c r="J55" i="18"/>
  <c r="Z35" i="15"/>
  <c r="AK63" i="15"/>
  <c r="AM57" i="15"/>
  <c r="J39" i="16"/>
  <c r="H39" i="16"/>
  <c r="J58" i="16"/>
  <c r="H58" i="16"/>
  <c r="AI28" i="15"/>
  <c r="Y63" i="15"/>
  <c r="I58" i="36"/>
  <c r="Y58" i="13"/>
  <c r="AC58" i="13" s="1"/>
  <c r="Z22" i="15"/>
  <c r="AI46" i="15"/>
  <c r="AG22" i="15"/>
  <c r="AG65" i="15" s="1"/>
  <c r="AD44" i="14"/>
  <c r="AD28" i="14"/>
  <c r="AD25" i="14"/>
  <c r="AD10" i="14"/>
  <c r="AD30" i="14"/>
  <c r="AD12" i="14"/>
  <c r="AD26" i="14"/>
  <c r="AD27" i="14"/>
  <c r="AD16" i="14"/>
  <c r="AD11" i="14"/>
  <c r="AD13" i="14"/>
  <c r="AD29" i="14"/>
  <c r="AD31" i="14"/>
  <c r="AD18" i="14"/>
  <c r="AD23" i="14"/>
  <c r="AD14" i="14"/>
  <c r="AD24" i="14"/>
  <c r="AD58" i="14"/>
  <c r="AD15" i="14"/>
  <c r="AD9" i="14"/>
  <c r="AD17" i="14"/>
  <c r="AK25" i="14"/>
  <c r="AK45" i="14"/>
  <c r="AK11" i="14"/>
  <c r="AK30" i="14"/>
  <c r="AK26" i="14"/>
  <c r="AK56" i="14"/>
  <c r="AK28" i="14"/>
  <c r="AK39" i="14"/>
  <c r="AK17" i="14"/>
  <c r="AK40" i="14"/>
  <c r="AK54" i="14"/>
  <c r="AK44" i="14"/>
  <c r="AK24" i="14"/>
  <c r="AK53" i="14"/>
  <c r="AK14" i="14"/>
  <c r="AK12" i="14"/>
  <c r="AK10" i="14"/>
  <c r="AK13" i="14"/>
  <c r="AK52" i="14"/>
  <c r="AK42" i="14"/>
  <c r="AK18" i="14"/>
  <c r="AK15" i="14"/>
  <c r="AK37" i="14"/>
  <c r="AK59" i="14"/>
  <c r="AK58" i="14"/>
  <c r="AK31" i="14"/>
  <c r="AK57" i="14"/>
  <c r="AK27" i="14"/>
  <c r="AK16" i="14"/>
  <c r="AK38" i="14"/>
  <c r="AK29" i="14"/>
  <c r="AK55" i="14"/>
  <c r="AK43" i="14"/>
  <c r="AK9" i="14"/>
  <c r="AK41" i="14"/>
  <c r="AK23" i="14"/>
  <c r="AK36" i="14"/>
  <c r="AK50" i="14"/>
  <c r="AI63" i="15" l="1"/>
  <c r="J66" i="18"/>
  <c r="AI49" i="15"/>
  <c r="AD53" i="14"/>
  <c r="AC53" i="14"/>
  <c r="H39" i="38"/>
  <c r="H39" i="13"/>
  <c r="AS49" i="15"/>
  <c r="AS64" i="15" s="1"/>
  <c r="AS66" i="15" s="1"/>
  <c r="AU43" i="15"/>
  <c r="AU49" i="15" s="1"/>
  <c r="M63" i="15"/>
  <c r="O55" i="15" s="1"/>
  <c r="L50" i="16"/>
  <c r="I43" i="13"/>
  <c r="I43" i="38"/>
  <c r="L24" i="16"/>
  <c r="L13" i="16"/>
  <c r="V55" i="13"/>
  <c r="AG64" i="15"/>
  <c r="AG66" i="15" s="1"/>
  <c r="AN35" i="15"/>
  <c r="N52" i="13"/>
  <c r="N52" i="38"/>
  <c r="V52" i="38" s="1"/>
  <c r="AD37" i="14"/>
  <c r="AC37" i="14"/>
  <c r="AD54" i="14"/>
  <c r="AC54" i="14"/>
  <c r="AD33" i="14"/>
  <c r="AD43" i="14"/>
  <c r="AC43" i="14"/>
  <c r="H31" i="13"/>
  <c r="H31" i="38"/>
  <c r="L28" i="16"/>
  <c r="L52" i="16"/>
  <c r="L42" i="16"/>
  <c r="L44" i="16"/>
  <c r="N54" i="13"/>
  <c r="N54" i="38"/>
  <c r="V54" i="38" s="1"/>
  <c r="AI22" i="15"/>
  <c r="N53" i="13"/>
  <c r="N53" i="38"/>
  <c r="V53" i="38" s="1"/>
  <c r="AC51" i="14"/>
  <c r="AD51" i="14"/>
  <c r="L9" i="16"/>
  <c r="M22" i="15"/>
  <c r="O11" i="15" s="1"/>
  <c r="AK33" i="14"/>
  <c r="AC39" i="14"/>
  <c r="AD39" i="14"/>
  <c r="AD59" i="14"/>
  <c r="AC59" i="14"/>
  <c r="AD55" i="14"/>
  <c r="AC55" i="14"/>
  <c r="AN57" i="15"/>
  <c r="AN63" i="15" s="1"/>
  <c r="L51" i="16"/>
  <c r="L40" i="16"/>
  <c r="L12" i="16"/>
  <c r="L41" i="16"/>
  <c r="AM63" i="15"/>
  <c r="AE62" i="14"/>
  <c r="AE64" i="14" s="1"/>
  <c r="AK47" i="14"/>
  <c r="AD45" i="14"/>
  <c r="AC45" i="14"/>
  <c r="AC50" i="14"/>
  <c r="AD50" i="14"/>
  <c r="AC57" i="14"/>
  <c r="AD57" i="14"/>
  <c r="I66" i="18"/>
  <c r="N56" i="13"/>
  <c r="N56" i="38"/>
  <c r="V56" i="38" s="1"/>
  <c r="L26" i="16"/>
  <c r="L30" i="16"/>
  <c r="L27" i="16"/>
  <c r="AV38" i="15"/>
  <c r="AH66" i="15"/>
  <c r="AV52" i="15"/>
  <c r="AU63" i="15"/>
  <c r="AU35" i="15"/>
  <c r="AV25" i="15"/>
  <c r="AC40" i="14"/>
  <c r="AD40" i="14"/>
  <c r="L14" i="16"/>
  <c r="O16" i="15"/>
  <c r="L56" i="16"/>
  <c r="AK20" i="14"/>
  <c r="AK63" i="14" s="1"/>
  <c r="AD20" i="14"/>
  <c r="AD63" i="14" s="1"/>
  <c r="AC36" i="14"/>
  <c r="AD36" i="14"/>
  <c r="N50" i="38"/>
  <c r="H66" i="18"/>
  <c r="N50" i="13"/>
  <c r="I53" i="13"/>
  <c r="I53" i="38"/>
  <c r="Y53" i="38" s="1"/>
  <c r="L54" i="16"/>
  <c r="L10" i="16"/>
  <c r="AI35" i="15"/>
  <c r="N51" i="38"/>
  <c r="V51" i="38" s="1"/>
  <c r="N51" i="13"/>
  <c r="AV11" i="15"/>
  <c r="AU22" i="15"/>
  <c r="AU65" i="15" s="1"/>
  <c r="AR64" i="15"/>
  <c r="AR66" i="15" s="1"/>
  <c r="AR67" i="15" s="1"/>
  <c r="AC41" i="14"/>
  <c r="AD41" i="14"/>
  <c r="H57" i="13"/>
  <c r="H57" i="38"/>
  <c r="AK61" i="14"/>
  <c r="AD42" i="14"/>
  <c r="AC42" i="14"/>
  <c r="L23" i="16"/>
  <c r="M35" i="15"/>
  <c r="O29" i="15" s="1"/>
  <c r="L15" i="16"/>
  <c r="O17" i="15"/>
  <c r="L25" i="16"/>
  <c r="I11" i="38"/>
  <c r="I11" i="13"/>
  <c r="H17" i="38"/>
  <c r="H17" i="13"/>
  <c r="H37" i="38"/>
  <c r="H37" i="13"/>
  <c r="AM49" i="15"/>
  <c r="AM64" i="15" s="1"/>
  <c r="AM66" i="15" s="1"/>
  <c r="AN43" i="15"/>
  <c r="L16" i="16"/>
  <c r="O18" i="15"/>
  <c r="AD52" i="14"/>
  <c r="AC52" i="14"/>
  <c r="AD38" i="14"/>
  <c r="AC38" i="14"/>
  <c r="H58" i="13"/>
  <c r="H58" i="38"/>
  <c r="K66" i="18"/>
  <c r="M49" i="15"/>
  <c r="O45" i="15" s="1"/>
  <c r="L36" i="16"/>
  <c r="I29" i="13"/>
  <c r="I29" i="38"/>
  <c r="L38" i="16"/>
  <c r="L55" i="16"/>
  <c r="AN22" i="15"/>
  <c r="AN65" i="15" s="1"/>
  <c r="AK64" i="15"/>
  <c r="AK66" i="15" s="1"/>
  <c r="AK67" i="15" s="1"/>
  <c r="AJ12" i="14"/>
  <c r="AJ54" i="14"/>
  <c r="AJ9" i="14"/>
  <c r="O56" i="15" l="1"/>
  <c r="O14" i="15"/>
  <c r="O57" i="15"/>
  <c r="O53" i="15"/>
  <c r="O15" i="15"/>
  <c r="O58" i="15"/>
  <c r="O12" i="15"/>
  <c r="O54" i="15"/>
  <c r="O38" i="15"/>
  <c r="O40" i="15"/>
  <c r="AJ55" i="14"/>
  <c r="AJ13" i="14"/>
  <c r="O52" i="15"/>
  <c r="O46" i="15"/>
  <c r="AM67" i="15"/>
  <c r="AP44" i="15"/>
  <c r="AP30" i="15"/>
  <c r="AP31" i="15"/>
  <c r="AP12" i="15"/>
  <c r="AP45" i="15"/>
  <c r="AP55" i="15"/>
  <c r="AP32" i="15"/>
  <c r="AP40" i="15"/>
  <c r="AP54" i="15"/>
  <c r="AP46" i="15"/>
  <c r="AP28" i="15"/>
  <c r="AP17" i="15"/>
  <c r="AP58" i="15"/>
  <c r="AP26" i="15"/>
  <c r="AP42" i="15"/>
  <c r="AP16" i="15"/>
  <c r="AP27" i="15"/>
  <c r="AP13" i="15"/>
  <c r="AP14" i="15"/>
  <c r="AP56" i="15"/>
  <c r="AP15" i="15"/>
  <c r="AP18" i="15"/>
  <c r="AP29" i="15"/>
  <c r="AP53" i="15"/>
  <c r="AP25" i="15"/>
  <c r="AP11" i="15"/>
  <c r="AP38" i="15"/>
  <c r="AP52" i="15"/>
  <c r="AP57" i="15"/>
  <c r="AP43" i="15"/>
  <c r="I10" i="13"/>
  <c r="I10" i="38"/>
  <c r="I30" i="36"/>
  <c r="AN49" i="15"/>
  <c r="AN64" i="15" s="1"/>
  <c r="AN66" i="15" s="1"/>
  <c r="AO57" i="15" s="1"/>
  <c r="I12" i="36"/>
  <c r="L33" i="16"/>
  <c r="I23" i="13"/>
  <c r="I23" i="38"/>
  <c r="AC47" i="14"/>
  <c r="O43" i="15"/>
  <c r="AK62" i="14"/>
  <c r="AK64" i="14" s="1"/>
  <c r="I44" i="13"/>
  <c r="I44" i="38"/>
  <c r="T31" i="13"/>
  <c r="O32" i="36" s="1"/>
  <c r="H32" i="36"/>
  <c r="O26" i="15"/>
  <c r="AS67" i="15"/>
  <c r="I26" i="38"/>
  <c r="I26" i="13"/>
  <c r="AV22" i="15"/>
  <c r="AV65" i="15" s="1"/>
  <c r="I54" i="38"/>
  <c r="Y54" i="38" s="1"/>
  <c r="I54" i="13"/>
  <c r="V56" i="13"/>
  <c r="I41" i="13"/>
  <c r="I41" i="38"/>
  <c r="O44" i="15"/>
  <c r="I24" i="38"/>
  <c r="I24" i="13"/>
  <c r="T58" i="13"/>
  <c r="O58" i="36" s="1"/>
  <c r="H58" i="36"/>
  <c r="H38" i="36"/>
  <c r="T37" i="13"/>
  <c r="O38" i="36" s="1"/>
  <c r="AC53" i="38"/>
  <c r="AV35" i="15"/>
  <c r="AU64" i="15"/>
  <c r="AU66" i="15" s="1"/>
  <c r="I42" i="13"/>
  <c r="I42" i="38"/>
  <c r="T39" i="13"/>
  <c r="O40" i="36" s="1"/>
  <c r="H40" i="36"/>
  <c r="O31" i="15"/>
  <c r="M64" i="15"/>
  <c r="I51" i="38"/>
  <c r="Y51" i="38" s="1"/>
  <c r="I51" i="13"/>
  <c r="L47" i="16"/>
  <c r="I36" i="13"/>
  <c r="I36" i="38"/>
  <c r="O27" i="15"/>
  <c r="AJ27" i="14"/>
  <c r="T37" i="38"/>
  <c r="I25" i="38"/>
  <c r="I25" i="13"/>
  <c r="V51" i="13"/>
  <c r="I53" i="36"/>
  <c r="Y53" i="13"/>
  <c r="AC53" i="13" s="1"/>
  <c r="AV63" i="15"/>
  <c r="I27" i="38"/>
  <c r="I27" i="13"/>
  <c r="I12" i="38"/>
  <c r="I12" i="13"/>
  <c r="I43" i="36"/>
  <c r="T39" i="38"/>
  <c r="AV43" i="15"/>
  <c r="AX43" i="15"/>
  <c r="I55" i="13"/>
  <c r="I55" i="38"/>
  <c r="Y55" i="38" s="1"/>
  <c r="T17" i="13"/>
  <c r="O18" i="36" s="1"/>
  <c r="H18" i="36"/>
  <c r="N61" i="13"/>
  <c r="V50" i="13"/>
  <c r="I56" i="13"/>
  <c r="I56" i="38"/>
  <c r="Y56" i="38" s="1"/>
  <c r="AC56" i="38" s="1"/>
  <c r="O32" i="15"/>
  <c r="O42" i="15"/>
  <c r="O49" i="15" s="1"/>
  <c r="O13" i="15"/>
  <c r="M65" i="15"/>
  <c r="I52" i="38"/>
  <c r="Y52" i="38" s="1"/>
  <c r="I52" i="13"/>
  <c r="O63" i="15"/>
  <c r="AD47" i="14"/>
  <c r="T31" i="38"/>
  <c r="T17" i="38"/>
  <c r="I15" i="38"/>
  <c r="I15" i="13"/>
  <c r="T57" i="38"/>
  <c r="I30" i="38"/>
  <c r="I30" i="13"/>
  <c r="I40" i="38"/>
  <c r="I40" i="13"/>
  <c r="L20" i="16"/>
  <c r="L63" i="16" s="1"/>
  <c r="I9" i="13"/>
  <c r="I9" i="38"/>
  <c r="V53" i="13"/>
  <c r="V54" i="13"/>
  <c r="O30" i="15"/>
  <c r="I50" i="13"/>
  <c r="L61" i="16"/>
  <c r="I50" i="38"/>
  <c r="I13" i="13"/>
  <c r="I13" i="38"/>
  <c r="I38" i="38"/>
  <c r="I38" i="13"/>
  <c r="T58" i="38"/>
  <c r="I16" i="13"/>
  <c r="I16" i="38"/>
  <c r="O25" i="15"/>
  <c r="T57" i="13"/>
  <c r="O57" i="36" s="1"/>
  <c r="H57" i="36"/>
  <c r="N61" i="38"/>
  <c r="V50" i="38"/>
  <c r="V61" i="38" s="1"/>
  <c r="I14" i="38"/>
  <c r="I14" i="13"/>
  <c r="O28" i="15"/>
  <c r="AC61" i="14"/>
  <c r="AD61" i="14"/>
  <c r="I28" i="13"/>
  <c r="I28" i="38"/>
  <c r="V52" i="13"/>
  <c r="AJ23" i="14"/>
  <c r="AJ31" i="14"/>
  <c r="AJ30" i="14"/>
  <c r="AJ57" i="14"/>
  <c r="AJ58" i="14"/>
  <c r="AJ39" i="14"/>
  <c r="AJ26" i="14"/>
  <c r="AJ50" i="14"/>
  <c r="AJ24" i="14"/>
  <c r="AJ16" i="14"/>
  <c r="AJ15" i="14"/>
  <c r="AJ36" i="14"/>
  <c r="AJ18" i="14"/>
  <c r="AJ17" i="14"/>
  <c r="AJ42" i="14"/>
  <c r="AJ44" i="14"/>
  <c r="AJ41" i="14"/>
  <c r="AJ37" i="14"/>
  <c r="AJ52" i="14"/>
  <c r="AJ43" i="14"/>
  <c r="AJ10" i="14"/>
  <c r="AJ59" i="14"/>
  <c r="AJ29" i="14"/>
  <c r="AJ56" i="14"/>
  <c r="AJ25" i="14"/>
  <c r="AJ53" i="14"/>
  <c r="AJ28" i="14"/>
  <c r="AJ40" i="14"/>
  <c r="AJ14" i="14"/>
  <c r="AJ51" i="14"/>
  <c r="AJ38" i="14"/>
  <c r="AJ45" i="14"/>
  <c r="AJ11" i="14"/>
  <c r="AI42" i="14"/>
  <c r="AI38" i="14"/>
  <c r="AI53" i="14"/>
  <c r="AI41" i="14"/>
  <c r="AI28" i="14"/>
  <c r="AI56" i="14"/>
  <c r="AI55" i="14"/>
  <c r="AI23" i="14"/>
  <c r="AI59" i="14"/>
  <c r="AI27" i="14"/>
  <c r="AI57" i="14"/>
  <c r="AI26" i="14"/>
  <c r="AI29" i="14"/>
  <c r="AI51" i="14"/>
  <c r="AI45" i="14"/>
  <c r="AI43" i="14"/>
  <c r="AI40" i="14"/>
  <c r="AI54" i="14"/>
  <c r="AI25" i="14"/>
  <c r="AI24" i="14"/>
  <c r="AI52" i="14"/>
  <c r="AI39" i="14"/>
  <c r="AI36" i="14"/>
  <c r="AI37" i="14"/>
  <c r="AI50" i="14"/>
  <c r="O22" i="15" l="1"/>
  <c r="AJ20" i="14"/>
  <c r="AJ63" i="14" s="1"/>
  <c r="AI47" i="14"/>
  <c r="AD62" i="14"/>
  <c r="AD64" i="14" s="1"/>
  <c r="I52" i="36"/>
  <c r="Y52" i="13"/>
  <c r="AC52" i="13" s="1"/>
  <c r="AV49" i="15"/>
  <c r="AC52" i="38"/>
  <c r="I28" i="36"/>
  <c r="I44" i="36"/>
  <c r="I61" i="38"/>
  <c r="Y50" i="38"/>
  <c r="AJ33" i="14"/>
  <c r="I29" i="36"/>
  <c r="I14" i="36"/>
  <c r="I61" i="13"/>
  <c r="Y50" i="13"/>
  <c r="I56" i="36"/>
  <c r="Y56" i="13"/>
  <c r="AC56" i="13" s="1"/>
  <c r="AC54" i="38"/>
  <c r="AI61" i="14"/>
  <c r="AJ61" i="14"/>
  <c r="AC62" i="14"/>
  <c r="AC64" i="14" s="1"/>
  <c r="AO44" i="15"/>
  <c r="AO32" i="15"/>
  <c r="AO16" i="15"/>
  <c r="AO18" i="15"/>
  <c r="AO28" i="15"/>
  <c r="AO56" i="15"/>
  <c r="AO15" i="15"/>
  <c r="AO27" i="15"/>
  <c r="AO42" i="15"/>
  <c r="AO55" i="15"/>
  <c r="AO13" i="15"/>
  <c r="AO54" i="15"/>
  <c r="AO14" i="15"/>
  <c r="AO46" i="15"/>
  <c r="AO40" i="15"/>
  <c r="AO45" i="15"/>
  <c r="AO31" i="15"/>
  <c r="AO26" i="15"/>
  <c r="AO58" i="15"/>
  <c r="AO30" i="15"/>
  <c r="AO12" i="15"/>
  <c r="AO29" i="15"/>
  <c r="AO17" i="15"/>
  <c r="AO53" i="15"/>
  <c r="AO52" i="15"/>
  <c r="AO38" i="15"/>
  <c r="AO11" i="15"/>
  <c r="AO25" i="15"/>
  <c r="V61" i="13"/>
  <c r="M66" i="15"/>
  <c r="I33" i="38"/>
  <c r="AO43" i="15"/>
  <c r="AP63" i="15"/>
  <c r="AQ58" i="15" s="1"/>
  <c r="O35" i="15"/>
  <c r="I17" i="36"/>
  <c r="I20" i="38"/>
  <c r="I63" i="38" s="1"/>
  <c r="AC55" i="38"/>
  <c r="AV64" i="15"/>
  <c r="AV66" i="15" s="1"/>
  <c r="AW43" i="15" s="1"/>
  <c r="I47" i="38"/>
  <c r="I42" i="36"/>
  <c r="AX44" i="15"/>
  <c r="AX45" i="15"/>
  <c r="AX14" i="15"/>
  <c r="AX28" i="15"/>
  <c r="AX55" i="15"/>
  <c r="AX18" i="15"/>
  <c r="AX58" i="15"/>
  <c r="AX16" i="15"/>
  <c r="AX46" i="15"/>
  <c r="AX40" i="15"/>
  <c r="AX29" i="15"/>
  <c r="AX17" i="15"/>
  <c r="AX13" i="15"/>
  <c r="AX26" i="15"/>
  <c r="AX32" i="15"/>
  <c r="AX12" i="15"/>
  <c r="AX56" i="15"/>
  <c r="AX27" i="15"/>
  <c r="AX42" i="15"/>
  <c r="AX30" i="15"/>
  <c r="AX15" i="15"/>
  <c r="AX31" i="15"/>
  <c r="AX54" i="15"/>
  <c r="AX57" i="15"/>
  <c r="AX53" i="15"/>
  <c r="AX38" i="15"/>
  <c r="AX52" i="15"/>
  <c r="AX25" i="15"/>
  <c r="AX11" i="15"/>
  <c r="I27" i="36"/>
  <c r="I24" i="36"/>
  <c r="I33" i="13"/>
  <c r="AP49" i="15"/>
  <c r="AQ40" i="15" s="1"/>
  <c r="I20" i="13"/>
  <c r="I10" i="36"/>
  <c r="I31" i="36"/>
  <c r="I55" i="36"/>
  <c r="Y55" i="13"/>
  <c r="AC55" i="13" s="1"/>
  <c r="I13" i="36"/>
  <c r="I47" i="13"/>
  <c r="I25" i="36"/>
  <c r="L62" i="16"/>
  <c r="L64" i="16" s="1"/>
  <c r="AP22" i="15"/>
  <c r="AQ18" i="15" s="1"/>
  <c r="I26" i="36"/>
  <c r="I11" i="36"/>
  <c r="AI33" i="14"/>
  <c r="AI62" i="14" s="1"/>
  <c r="AI64" i="14" s="1"/>
  <c r="AP35" i="15"/>
  <c r="AQ27" i="15" s="1"/>
  <c r="I15" i="36"/>
  <c r="AC51" i="38"/>
  <c r="AJ47" i="14"/>
  <c r="I39" i="36"/>
  <c r="I41" i="36"/>
  <c r="I16" i="36"/>
  <c r="I51" i="36"/>
  <c r="Y51" i="13"/>
  <c r="AC51" i="13" s="1"/>
  <c r="I54" i="36"/>
  <c r="Y54" i="13"/>
  <c r="AC54" i="13" s="1"/>
  <c r="AQ54" i="15" l="1"/>
  <c r="AQ16" i="15"/>
  <c r="AQ53" i="15"/>
  <c r="AQ44" i="15"/>
  <c r="AO49" i="15"/>
  <c r="AQ13" i="15"/>
  <c r="AQ17" i="15"/>
  <c r="AQ52" i="15"/>
  <c r="J41" i="16"/>
  <c r="H41" i="16"/>
  <c r="AQ29" i="15"/>
  <c r="AQ46" i="15"/>
  <c r="AQ31" i="15"/>
  <c r="AX22" i="15"/>
  <c r="AY15" i="15" s="1"/>
  <c r="AQ56" i="15"/>
  <c r="AO63" i="15"/>
  <c r="Y61" i="13"/>
  <c r="AC50" i="13"/>
  <c r="AJ62" i="14"/>
  <c r="AJ64" i="14" s="1"/>
  <c r="AQ43" i="15"/>
  <c r="AQ30" i="15"/>
  <c r="AQ28" i="15"/>
  <c r="AX35" i="15"/>
  <c r="AY31" i="15" s="1"/>
  <c r="AQ32" i="15"/>
  <c r="AQ11" i="15"/>
  <c r="AQ14" i="15"/>
  <c r="AX63" i="15"/>
  <c r="AY56" i="15" s="1"/>
  <c r="AQ38" i="15"/>
  <c r="AX49" i="15"/>
  <c r="AY44" i="15" s="1"/>
  <c r="AQ45" i="15"/>
  <c r="I21" i="36"/>
  <c r="I64" i="36" s="1"/>
  <c r="I63" i="13"/>
  <c r="AQ26" i="15"/>
  <c r="AQ15" i="15"/>
  <c r="AC50" i="38"/>
  <c r="Y61" i="38"/>
  <c r="AW57" i="15"/>
  <c r="AW44" i="15"/>
  <c r="AW56" i="15"/>
  <c r="AW26" i="15"/>
  <c r="AW29" i="15"/>
  <c r="AW58" i="15"/>
  <c r="AW40" i="15"/>
  <c r="AW45" i="15"/>
  <c r="AW55" i="15"/>
  <c r="AW27" i="15"/>
  <c r="AW17" i="15"/>
  <c r="AW54" i="15"/>
  <c r="AW31" i="15"/>
  <c r="AW14" i="15"/>
  <c r="AW13" i="15"/>
  <c r="AW46" i="15"/>
  <c r="AW30" i="15"/>
  <c r="AW12" i="15"/>
  <c r="AW15" i="15"/>
  <c r="AW42" i="15"/>
  <c r="AW32" i="15"/>
  <c r="AW28" i="15"/>
  <c r="AW18" i="15"/>
  <c r="AW16" i="15"/>
  <c r="AW53" i="15"/>
  <c r="AW25" i="15"/>
  <c r="AW38" i="15"/>
  <c r="AW11" i="15"/>
  <c r="AW52" i="15"/>
  <c r="I62" i="38"/>
  <c r="I64" i="38" s="1"/>
  <c r="I67" i="38" s="1"/>
  <c r="AO35" i="15"/>
  <c r="AQ57" i="15"/>
  <c r="AQ25" i="15"/>
  <c r="I62" i="13"/>
  <c r="AY54" i="15"/>
  <c r="AQ12" i="15"/>
  <c r="AO22" i="15"/>
  <c r="AO65" i="15" s="1"/>
  <c r="AQ42" i="15"/>
  <c r="AQ55" i="15"/>
  <c r="AY12" i="15" l="1"/>
  <c r="AY32" i="15"/>
  <c r="AY26" i="15"/>
  <c r="AY27" i="15"/>
  <c r="AY29" i="15"/>
  <c r="AQ63" i="15"/>
  <c r="AY58" i="15"/>
  <c r="AY46" i="15"/>
  <c r="AY45" i="15"/>
  <c r="AY52" i="15"/>
  <c r="AY57" i="15"/>
  <c r="AY53" i="15"/>
  <c r="J26" i="16"/>
  <c r="H26" i="16"/>
  <c r="J12" i="16"/>
  <c r="H12" i="16"/>
  <c r="J56" i="16"/>
  <c r="H56" i="16"/>
  <c r="AY38" i="15"/>
  <c r="AY43" i="15"/>
  <c r="AY28" i="15"/>
  <c r="AW63" i="15"/>
  <c r="J50" i="16"/>
  <c r="H50" i="16"/>
  <c r="H30" i="16"/>
  <c r="J30" i="16"/>
  <c r="H29" i="16"/>
  <c r="J29" i="16"/>
  <c r="J27" i="16"/>
  <c r="H27" i="16"/>
  <c r="AQ49" i="15"/>
  <c r="AY17" i="15"/>
  <c r="J38" i="16"/>
  <c r="H38" i="16"/>
  <c r="J9" i="16"/>
  <c r="AW22" i="15"/>
  <c r="AW65" i="15" s="1"/>
  <c r="H9" i="16"/>
  <c r="H40" i="16"/>
  <c r="J40" i="16"/>
  <c r="H52" i="16"/>
  <c r="J52" i="16"/>
  <c r="J24" i="16"/>
  <c r="H24" i="16"/>
  <c r="AY14" i="15"/>
  <c r="AY30" i="15"/>
  <c r="H16" i="16"/>
  <c r="J16" i="16"/>
  <c r="J11" i="16"/>
  <c r="H11" i="16"/>
  <c r="J54" i="16"/>
  <c r="H54" i="16"/>
  <c r="AY25" i="15"/>
  <c r="H15" i="16"/>
  <c r="J15" i="16"/>
  <c r="AO64" i="15"/>
  <c r="AO66" i="15" s="1"/>
  <c r="H23" i="16"/>
  <c r="J23" i="16"/>
  <c r="AW35" i="15"/>
  <c r="H10" i="16"/>
  <c r="J10" i="16"/>
  <c r="H25" i="16"/>
  <c r="J25" i="16"/>
  <c r="J42" i="16"/>
  <c r="H42" i="16"/>
  <c r="AY42" i="15"/>
  <c r="AQ22" i="15"/>
  <c r="AY55" i="15"/>
  <c r="H36" i="16"/>
  <c r="J36" i="16"/>
  <c r="AW49" i="15"/>
  <c r="J13" i="16"/>
  <c r="H13" i="16"/>
  <c r="I62" i="36"/>
  <c r="I63" i="36" s="1"/>
  <c r="I65" i="36" s="1"/>
  <c r="I64" i="13"/>
  <c r="I67" i="13" s="1"/>
  <c r="J51" i="16"/>
  <c r="H51" i="16"/>
  <c r="J53" i="16"/>
  <c r="H53" i="16"/>
  <c r="J55" i="16"/>
  <c r="H55" i="16"/>
  <c r="AY18" i="15"/>
  <c r="AY13" i="15"/>
  <c r="H41" i="13"/>
  <c r="H41" i="38"/>
  <c r="H28" i="16"/>
  <c r="J28" i="16"/>
  <c r="AQ35" i="15"/>
  <c r="J14" i="16"/>
  <c r="H14" i="16"/>
  <c r="H44" i="16"/>
  <c r="J44" i="16"/>
  <c r="J43" i="16"/>
  <c r="H43" i="16"/>
  <c r="AY16" i="15"/>
  <c r="AY40" i="15"/>
  <c r="AY11" i="15"/>
  <c r="AY63" i="15" l="1"/>
  <c r="AY35" i="15"/>
  <c r="AW64" i="15"/>
  <c r="AW66" i="15" s="1"/>
  <c r="H43" i="13"/>
  <c r="H43" i="38"/>
  <c r="H51" i="13"/>
  <c r="H51" i="38"/>
  <c r="H10" i="38"/>
  <c r="H10" i="13"/>
  <c r="H40" i="38"/>
  <c r="H40" i="13"/>
  <c r="H50" i="13"/>
  <c r="H61" i="16"/>
  <c r="H50" i="38"/>
  <c r="AY49" i="15"/>
  <c r="H26" i="38"/>
  <c r="H26" i="13"/>
  <c r="H25" i="38"/>
  <c r="H25" i="13"/>
  <c r="H28" i="13"/>
  <c r="H28" i="38"/>
  <c r="J47" i="16"/>
  <c r="H20" i="16"/>
  <c r="H63" i="16" s="1"/>
  <c r="H9" i="38"/>
  <c r="H9" i="13"/>
  <c r="H38" i="13"/>
  <c r="H38" i="38"/>
  <c r="J61" i="16"/>
  <c r="H13" i="13"/>
  <c r="H13" i="38"/>
  <c r="AY22" i="15"/>
  <c r="H16" i="38"/>
  <c r="H16" i="13"/>
  <c r="H44" i="13"/>
  <c r="H44" i="38"/>
  <c r="T41" i="38"/>
  <c r="H47" i="16"/>
  <c r="H36" i="13"/>
  <c r="H36" i="38"/>
  <c r="J33" i="16"/>
  <c r="H54" i="13"/>
  <c r="H54" i="38"/>
  <c r="H27" i="38"/>
  <c r="H27" i="13"/>
  <c r="H53" i="13"/>
  <c r="H53" i="38"/>
  <c r="H30" i="13"/>
  <c r="H30" i="38"/>
  <c r="H14" i="13"/>
  <c r="H14" i="38"/>
  <c r="T41" i="13"/>
  <c r="H42" i="38"/>
  <c r="H42" i="13"/>
  <c r="H23" i="13"/>
  <c r="H33" i="16"/>
  <c r="H23" i="38"/>
  <c r="H24" i="38"/>
  <c r="H24" i="13"/>
  <c r="J20" i="16"/>
  <c r="J63" i="16" s="1"/>
  <c r="H11" i="13"/>
  <c r="H11" i="38"/>
  <c r="H56" i="13"/>
  <c r="H56" i="38"/>
  <c r="H55" i="38"/>
  <c r="H55" i="13"/>
  <c r="H29" i="13"/>
  <c r="H29" i="38"/>
  <c r="H15" i="13"/>
  <c r="H15" i="38"/>
  <c r="H52" i="13"/>
  <c r="H52" i="38"/>
  <c r="H12" i="13"/>
  <c r="H12" i="38"/>
  <c r="H62" i="16" l="1"/>
  <c r="H64" i="16" s="1"/>
  <c r="T54" i="38"/>
  <c r="H33" i="38"/>
  <c r="T23" i="38"/>
  <c r="H15" i="36"/>
  <c r="T14" i="13"/>
  <c r="O15" i="36" s="1"/>
  <c r="T54" i="13"/>
  <c r="O54" i="36" s="1"/>
  <c r="H54" i="36"/>
  <c r="T44" i="38"/>
  <c r="T28" i="38"/>
  <c r="T15" i="38"/>
  <c r="H55" i="36"/>
  <c r="T55" i="13"/>
  <c r="O55" i="36" s="1"/>
  <c r="T11" i="38"/>
  <c r="T30" i="38"/>
  <c r="H44" i="36"/>
  <c r="T44" i="13"/>
  <c r="O44" i="36" s="1"/>
  <c r="T28" i="13"/>
  <c r="O29" i="36" s="1"/>
  <c r="H29" i="36"/>
  <c r="H61" i="13"/>
  <c r="T50" i="13"/>
  <c r="T10" i="13"/>
  <c r="O11" i="36" s="1"/>
  <c r="H11" i="36"/>
  <c r="T55" i="38"/>
  <c r="H12" i="36"/>
  <c r="T11" i="13"/>
  <c r="O12" i="36" s="1"/>
  <c r="H33" i="13"/>
  <c r="H24" i="36"/>
  <c r="T23" i="13"/>
  <c r="T30" i="13"/>
  <c r="O31" i="36" s="1"/>
  <c r="H31" i="36"/>
  <c r="J62" i="16"/>
  <c r="J64" i="16" s="1"/>
  <c r="H17" i="36"/>
  <c r="T16" i="13"/>
  <c r="O17" i="36" s="1"/>
  <c r="T38" i="38"/>
  <c r="T25" i="13"/>
  <c r="O26" i="36" s="1"/>
  <c r="H26" i="36"/>
  <c r="H41" i="36"/>
  <c r="T40" i="13"/>
  <c r="O41" i="36" s="1"/>
  <c r="T10" i="38"/>
  <c r="T25" i="38"/>
  <c r="T40" i="38"/>
  <c r="T51" i="38"/>
  <c r="H52" i="36"/>
  <c r="T52" i="13"/>
  <c r="O52" i="36" s="1"/>
  <c r="T29" i="38"/>
  <c r="T56" i="38"/>
  <c r="H47" i="38"/>
  <c r="T36" i="38"/>
  <c r="T38" i="13"/>
  <c r="O39" i="36" s="1"/>
  <c r="H39" i="36"/>
  <c r="H30" i="36"/>
  <c r="T29" i="13"/>
  <c r="O30" i="36" s="1"/>
  <c r="T56" i="13"/>
  <c r="O56" i="36" s="1"/>
  <c r="H56" i="36"/>
  <c r="T24" i="13"/>
  <c r="O25" i="36" s="1"/>
  <c r="H25" i="36"/>
  <c r="T42" i="38"/>
  <c r="H53" i="36"/>
  <c r="T53" i="13"/>
  <c r="O53" i="36" s="1"/>
  <c r="H47" i="13"/>
  <c r="T36" i="13"/>
  <c r="H20" i="13"/>
  <c r="T9" i="13"/>
  <c r="H10" i="36"/>
  <c r="H27" i="36"/>
  <c r="T26" i="13"/>
  <c r="O27" i="36" s="1"/>
  <c r="H51" i="36"/>
  <c r="T51" i="13"/>
  <c r="O51" i="36" s="1"/>
  <c r="T52" i="38"/>
  <c r="T14" i="38"/>
  <c r="T53" i="38"/>
  <c r="T12" i="38"/>
  <c r="T24" i="38"/>
  <c r="T27" i="13"/>
  <c r="O28" i="36" s="1"/>
  <c r="H28" i="36"/>
  <c r="T13" i="38"/>
  <c r="T9" i="38"/>
  <c r="H20" i="38"/>
  <c r="H63" i="38" s="1"/>
  <c r="T26" i="38"/>
  <c r="T43" i="38"/>
  <c r="T50" i="38"/>
  <c r="H61" i="38"/>
  <c r="T15" i="13"/>
  <c r="O16" i="36" s="1"/>
  <c r="H16" i="36"/>
  <c r="H42" i="36"/>
  <c r="T42" i="13"/>
  <c r="O42" i="36" s="1"/>
  <c r="T16" i="38"/>
  <c r="T12" i="13"/>
  <c r="O13" i="36" s="1"/>
  <c r="H13" i="36"/>
  <c r="T27" i="38"/>
  <c r="T13" i="13"/>
  <c r="O14" i="36" s="1"/>
  <c r="H14" i="36"/>
  <c r="T43" i="13"/>
  <c r="O43" i="36" s="1"/>
  <c r="H43" i="36"/>
  <c r="H62" i="13" l="1"/>
  <c r="H62" i="36" s="1"/>
  <c r="H63" i="36" s="1"/>
  <c r="T47" i="38"/>
  <c r="T20" i="38"/>
  <c r="T63" i="38" s="1"/>
  <c r="O10" i="36"/>
  <c r="T20" i="13"/>
  <c r="O24" i="36"/>
  <c r="T33" i="13"/>
  <c r="T61" i="38"/>
  <c r="H63" i="13"/>
  <c r="H21" i="36"/>
  <c r="H64" i="36" s="1"/>
  <c r="T33" i="38"/>
  <c r="T47" i="13"/>
  <c r="H62" i="38"/>
  <c r="H64" i="38" s="1"/>
  <c r="H67" i="38" s="1"/>
  <c r="T61" i="13"/>
  <c r="H64" i="13" l="1"/>
  <c r="H67" i="13" s="1"/>
  <c r="H65" i="36"/>
  <c r="T62" i="38"/>
  <c r="T64" i="38" s="1"/>
  <c r="T68" i="38" s="1"/>
  <c r="T62" i="13"/>
  <c r="O62" i="36" s="1"/>
  <c r="O63" i="36" s="1"/>
  <c r="T63" i="13"/>
  <c r="O21" i="36"/>
  <c r="O64" i="36" s="1"/>
  <c r="T67" i="38" l="1"/>
  <c r="T64" i="13"/>
  <c r="T68" i="13" s="1"/>
  <c r="O65" i="36"/>
  <c r="T67" i="13" l="1"/>
  <c r="P13" i="24" l="1"/>
  <c r="H11" i="26" s="1"/>
  <c r="P16" i="24"/>
  <c r="H14" i="26" s="1"/>
  <c r="P46" i="24"/>
  <c r="H44" i="26" s="1"/>
  <c r="P56" i="24"/>
  <c r="P63" i="24" s="1"/>
  <c r="J9" i="22"/>
  <c r="P11" i="24" s="1"/>
  <c r="J10" i="22"/>
  <c r="P12" i="24" s="1"/>
  <c r="H10" i="26" s="1"/>
  <c r="J11" i="22"/>
  <c r="J12" i="22"/>
  <c r="P14" i="24" s="1"/>
  <c r="H12" i="26" s="1"/>
  <c r="J14" i="22"/>
  <c r="J15" i="22"/>
  <c r="P17" i="24" s="1"/>
  <c r="H15" i="26" s="1"/>
  <c r="J16" i="22"/>
  <c r="P18" i="24" s="1"/>
  <c r="H16" i="26" s="1"/>
  <c r="J20" i="22"/>
  <c r="J64" i="22" s="1"/>
  <c r="J39" i="22"/>
  <c r="P41" i="24" s="1"/>
  <c r="J43" i="22"/>
  <c r="J44" i="22"/>
  <c r="J54" i="22"/>
  <c r="J58" i="22"/>
  <c r="P60" i="24" s="1"/>
  <c r="H54" i="26"/>
  <c r="H58" i="26"/>
  <c r="H61" i="26"/>
  <c r="J11" i="1"/>
  <c r="P13" i="15" s="1"/>
  <c r="J20" i="1"/>
  <c r="J64" i="1" s="1"/>
  <c r="J65" i="1" s="1"/>
  <c r="P22" i="15" l="1"/>
  <c r="P65" i="15" s="1"/>
  <c r="H64" i="17"/>
  <c r="H73" i="17" s="1"/>
  <c r="P49" i="24"/>
  <c r="H39" i="26"/>
  <c r="H9" i="26"/>
  <c r="P22" i="24"/>
  <c r="J47" i="22"/>
  <c r="P45" i="24"/>
  <c r="H43" i="26" s="1"/>
  <c r="J61" i="22"/>
  <c r="J63" i="22" s="1"/>
  <c r="J65" i="22" s="1"/>
  <c r="J66" i="22" s="1"/>
  <c r="P66" i="15" l="1"/>
  <c r="H117" i="17" s="1"/>
  <c r="H116" i="17"/>
  <c r="P64" i="24"/>
  <c r="H47" i="26"/>
  <c r="P65" i="24"/>
  <c r="H63" i="26" s="1"/>
  <c r="H20" i="26"/>
  <c r="K79" i="17" l="1"/>
  <c r="M79" i="17" s="1"/>
  <c r="K110" i="17"/>
  <c r="M110" i="17" s="1"/>
  <c r="K103" i="17"/>
  <c r="K111" i="17"/>
  <c r="M111" i="17" s="1"/>
  <c r="K81" i="17"/>
  <c r="M81" i="17" s="1"/>
  <c r="K108" i="17"/>
  <c r="M108" i="17" s="1"/>
  <c r="K89" i="17"/>
  <c r="K96" i="17"/>
  <c r="M96" i="17" s="1"/>
  <c r="K82" i="17"/>
  <c r="M82" i="17" s="1"/>
  <c r="K92" i="17"/>
  <c r="M92" i="17" s="1"/>
  <c r="K104" i="17"/>
  <c r="M104" i="17" s="1"/>
  <c r="K112" i="17"/>
  <c r="M112" i="17" s="1"/>
  <c r="K93" i="17"/>
  <c r="M93" i="17" s="1"/>
  <c r="K106" i="17"/>
  <c r="M106" i="17" s="1"/>
  <c r="K78" i="17"/>
  <c r="M78" i="17" s="1"/>
  <c r="K107" i="17"/>
  <c r="M107" i="17" s="1"/>
  <c r="K97" i="17"/>
  <c r="M97" i="17" s="1"/>
  <c r="K91" i="17"/>
  <c r="M91" i="17" s="1"/>
  <c r="K83" i="17"/>
  <c r="M83" i="17" s="1"/>
  <c r="K109" i="17"/>
  <c r="M109" i="17" s="1"/>
  <c r="K84" i="17"/>
  <c r="M84" i="17" s="1"/>
  <c r="K76" i="17"/>
  <c r="K99" i="17"/>
  <c r="K105" i="17"/>
  <c r="M105" i="17" s="1"/>
  <c r="K80" i="17"/>
  <c r="M80" i="17" s="1"/>
  <c r="K98" i="17"/>
  <c r="M98" i="17" s="1"/>
  <c r="K95" i="17"/>
  <c r="M95" i="17" s="1"/>
  <c r="K77" i="17"/>
  <c r="M77" i="17" s="1"/>
  <c r="K94" i="17"/>
  <c r="M94" i="17" s="1"/>
  <c r="K90" i="17"/>
  <c r="M90" i="17" s="1"/>
  <c r="P66" i="24"/>
  <c r="H62" i="26"/>
  <c r="H45" i="17" l="1"/>
  <c r="K54" i="13"/>
  <c r="K54" i="38"/>
  <c r="K43" i="38"/>
  <c r="H36" i="17"/>
  <c r="K43" i="13"/>
  <c r="H31" i="17"/>
  <c r="K37" i="38"/>
  <c r="K37" i="13"/>
  <c r="M76" i="17"/>
  <c r="K86" i="17"/>
  <c r="M130" i="17" s="1"/>
  <c r="K55" i="13"/>
  <c r="H46" i="17"/>
  <c r="K55" i="38"/>
  <c r="K41" i="13"/>
  <c r="K41" i="38"/>
  <c r="K28" i="13"/>
  <c r="H24" i="17"/>
  <c r="K28" i="38"/>
  <c r="H20" i="17"/>
  <c r="K24" i="38"/>
  <c r="K24" i="13"/>
  <c r="K56" i="13"/>
  <c r="K56" i="38"/>
  <c r="H47" i="17"/>
  <c r="K59" i="13"/>
  <c r="K59" i="38"/>
  <c r="K58" i="13"/>
  <c r="K58" i="38"/>
  <c r="K42" i="13"/>
  <c r="K42" i="38"/>
  <c r="H35" i="17"/>
  <c r="K30" i="38"/>
  <c r="K30" i="13"/>
  <c r="K51" i="13"/>
  <c r="K51" i="38"/>
  <c r="H42" i="17"/>
  <c r="M103" i="17"/>
  <c r="K114" i="17"/>
  <c r="K25" i="13"/>
  <c r="K25" i="38"/>
  <c r="H21" i="17"/>
  <c r="K53" i="38"/>
  <c r="K53" i="13"/>
  <c r="H44" i="17"/>
  <c r="K40" i="13"/>
  <c r="K40" i="38"/>
  <c r="H34" i="17"/>
  <c r="K45" i="13"/>
  <c r="K45" i="38"/>
  <c r="K38" i="38"/>
  <c r="K38" i="13"/>
  <c r="H32" i="17"/>
  <c r="K39" i="38"/>
  <c r="K39" i="13"/>
  <c r="H33" i="17"/>
  <c r="K57" i="38"/>
  <c r="H48" i="17"/>
  <c r="K57" i="13"/>
  <c r="H43" i="17"/>
  <c r="K52" i="13"/>
  <c r="K52" i="38"/>
  <c r="M89" i="17"/>
  <c r="M100" i="17" s="1"/>
  <c r="K100" i="17"/>
  <c r="M131" i="17" s="1"/>
  <c r="K31" i="38"/>
  <c r="K31" i="13"/>
  <c r="K27" i="13"/>
  <c r="K27" i="38"/>
  <c r="H23" i="17"/>
  <c r="K44" i="13"/>
  <c r="K44" i="38"/>
  <c r="K29" i="13"/>
  <c r="K29" i="38"/>
  <c r="H25" i="17"/>
  <c r="K26" i="13"/>
  <c r="K26" i="38"/>
  <c r="H22" i="17"/>
  <c r="H64" i="26"/>
  <c r="P67" i="24"/>
  <c r="K115" i="17" l="1"/>
  <c r="K117" i="17" s="1"/>
  <c r="M132" i="17"/>
  <c r="U44" i="38"/>
  <c r="U39" i="13"/>
  <c r="P40" i="36" s="1"/>
  <c r="J40" i="36"/>
  <c r="U42" i="38"/>
  <c r="X56" i="13"/>
  <c r="U56" i="13"/>
  <c r="P56" i="36" s="1"/>
  <c r="J56" i="36"/>
  <c r="U39" i="38"/>
  <c r="U40" i="13"/>
  <c r="P41" i="36" s="1"/>
  <c r="J41" i="36"/>
  <c r="U42" i="13"/>
  <c r="P42" i="36" s="1"/>
  <c r="J42" i="36"/>
  <c r="X58" i="38"/>
  <c r="U58" i="38"/>
  <c r="U43" i="13"/>
  <c r="P43" i="36" s="1"/>
  <c r="J43" i="36"/>
  <c r="U38" i="13"/>
  <c r="P39" i="36" s="1"/>
  <c r="J39" i="36"/>
  <c r="X53" i="13"/>
  <c r="U53" i="13"/>
  <c r="P53" i="36" s="1"/>
  <c r="J53" i="36"/>
  <c r="U51" i="38"/>
  <c r="X51" i="38"/>
  <c r="J58" i="36"/>
  <c r="U58" i="13"/>
  <c r="P58" i="36" s="1"/>
  <c r="X58" i="13"/>
  <c r="U55" i="13"/>
  <c r="P55" i="36" s="1"/>
  <c r="J55" i="36"/>
  <c r="X55" i="13"/>
  <c r="J27" i="36"/>
  <c r="U26" i="13"/>
  <c r="P27" i="36" s="1"/>
  <c r="J28" i="36"/>
  <c r="U27" i="13"/>
  <c r="P28" i="36" s="1"/>
  <c r="U57" i="13"/>
  <c r="P57" i="36" s="1"/>
  <c r="J57" i="36"/>
  <c r="X57" i="13"/>
  <c r="U38" i="38"/>
  <c r="X53" i="38"/>
  <c r="U53" i="38"/>
  <c r="J51" i="36"/>
  <c r="U51" i="13"/>
  <c r="P51" i="36" s="1"/>
  <c r="X51" i="13"/>
  <c r="U59" i="38"/>
  <c r="X59" i="38"/>
  <c r="U28" i="38"/>
  <c r="U43" i="38"/>
  <c r="U52" i="38"/>
  <c r="X52" i="38"/>
  <c r="U26" i="38"/>
  <c r="J32" i="36"/>
  <c r="U31" i="13"/>
  <c r="P32" i="36" s="1"/>
  <c r="J31" i="36"/>
  <c r="U30" i="13"/>
  <c r="P31" i="36" s="1"/>
  <c r="J59" i="36"/>
  <c r="X59" i="13"/>
  <c r="U59" i="13"/>
  <c r="P59" i="36" s="1"/>
  <c r="X54" i="38"/>
  <c r="U54" i="38"/>
  <c r="U29" i="38"/>
  <c r="U31" i="38"/>
  <c r="X57" i="38"/>
  <c r="U57" i="38"/>
  <c r="U45" i="13"/>
  <c r="P45" i="36" s="1"/>
  <c r="J45" i="36"/>
  <c r="U25" i="38"/>
  <c r="U30" i="38"/>
  <c r="U28" i="13"/>
  <c r="P29" i="36" s="1"/>
  <c r="J29" i="36"/>
  <c r="U37" i="13"/>
  <c r="P38" i="36" s="1"/>
  <c r="J38" i="36"/>
  <c r="J54" i="36"/>
  <c r="U54" i="13"/>
  <c r="P54" i="36" s="1"/>
  <c r="X54" i="13"/>
  <c r="K36" i="13"/>
  <c r="H30" i="17"/>
  <c r="H38" i="17" s="1"/>
  <c r="K36" i="38"/>
  <c r="K47" i="38" s="1"/>
  <c r="U40" i="38"/>
  <c r="U41" i="13"/>
  <c r="J44" i="36"/>
  <c r="U44" i="13"/>
  <c r="P44" i="36" s="1"/>
  <c r="K50" i="13"/>
  <c r="M114" i="17"/>
  <c r="K50" i="38"/>
  <c r="H41" i="17"/>
  <c r="H50" i="17" s="1"/>
  <c r="J25" i="36"/>
  <c r="U24" i="13"/>
  <c r="P25" i="36" s="1"/>
  <c r="U55" i="38"/>
  <c r="X55" i="38"/>
  <c r="J52" i="36"/>
  <c r="U52" i="13"/>
  <c r="P52" i="36" s="1"/>
  <c r="X52" i="13"/>
  <c r="U24" i="38"/>
  <c r="U27" i="38"/>
  <c r="U45" i="38"/>
  <c r="K23" i="38"/>
  <c r="H19" i="17"/>
  <c r="H27" i="17" s="1"/>
  <c r="M86" i="17"/>
  <c r="K23" i="13"/>
  <c r="U29" i="13"/>
  <c r="P30" i="36" s="1"/>
  <c r="J30" i="36"/>
  <c r="J26" i="36"/>
  <c r="U25" i="13"/>
  <c r="P26" i="36" s="1"/>
  <c r="U56" i="38"/>
  <c r="X56" i="38"/>
  <c r="U41" i="38"/>
  <c r="U37" i="38"/>
  <c r="K30" i="26"/>
  <c r="M30" i="26" s="1"/>
  <c r="K30" i="21" s="1"/>
  <c r="K25" i="26"/>
  <c r="M25" i="26" s="1"/>
  <c r="K25" i="21" s="1"/>
  <c r="K41" i="26"/>
  <c r="M41" i="26" s="1"/>
  <c r="K41" i="21" s="1"/>
  <c r="K51" i="26"/>
  <c r="M51" i="26" s="1"/>
  <c r="K51" i="21" s="1"/>
  <c r="K56" i="26"/>
  <c r="M56" i="26" s="1"/>
  <c r="K56" i="21" s="1"/>
  <c r="K28" i="26"/>
  <c r="M28" i="26" s="1"/>
  <c r="K28" i="21" s="1"/>
  <c r="K23" i="26"/>
  <c r="K31" i="26"/>
  <c r="M31" i="26" s="1"/>
  <c r="K31" i="21" s="1"/>
  <c r="K59" i="26"/>
  <c r="M59" i="26" s="1"/>
  <c r="K59" i="21" s="1"/>
  <c r="K26" i="26"/>
  <c r="M26" i="26" s="1"/>
  <c r="K26" i="21" s="1"/>
  <c r="K37" i="26"/>
  <c r="K42" i="26"/>
  <c r="M42" i="26" s="1"/>
  <c r="K42" i="21" s="1"/>
  <c r="K52" i="26"/>
  <c r="M52" i="26" s="1"/>
  <c r="K52" i="21" s="1"/>
  <c r="K57" i="26"/>
  <c r="M57" i="26" s="1"/>
  <c r="K57" i="21" s="1"/>
  <c r="K29" i="26"/>
  <c r="M29" i="26" s="1"/>
  <c r="K29" i="21" s="1"/>
  <c r="K24" i="26"/>
  <c r="M24" i="26" s="1"/>
  <c r="K24" i="21" s="1"/>
  <c r="K32" i="26"/>
  <c r="M32" i="26" s="1"/>
  <c r="K32" i="21" s="1"/>
  <c r="K40" i="26"/>
  <c r="M40" i="26" s="1"/>
  <c r="K40" i="21" s="1"/>
  <c r="K50" i="26"/>
  <c r="K55" i="26"/>
  <c r="M55" i="26" s="1"/>
  <c r="K55" i="21" s="1"/>
  <c r="K38" i="26"/>
  <c r="M38" i="26" s="1"/>
  <c r="K38" i="21" s="1"/>
  <c r="K45" i="26"/>
  <c r="M45" i="26" s="1"/>
  <c r="K45" i="21" s="1"/>
  <c r="K27" i="26"/>
  <c r="M27" i="26" s="1"/>
  <c r="K27" i="21" s="1"/>
  <c r="K53" i="26"/>
  <c r="M53" i="26" s="1"/>
  <c r="K53" i="21" s="1"/>
  <c r="K58" i="26"/>
  <c r="M58" i="26" s="1"/>
  <c r="K58" i="21" s="1"/>
  <c r="K54" i="26"/>
  <c r="M54" i="26" s="1"/>
  <c r="K54" i="21" s="1"/>
  <c r="K44" i="26"/>
  <c r="M44" i="26" s="1"/>
  <c r="K44" i="21" s="1"/>
  <c r="K43" i="26"/>
  <c r="M43" i="26" s="1"/>
  <c r="K43" i="21" s="1"/>
  <c r="K39" i="26"/>
  <c r="M39" i="26" s="1"/>
  <c r="K39" i="21" s="1"/>
  <c r="AB55" i="38" l="1"/>
  <c r="AA55" i="38"/>
  <c r="AF55" i="38" s="1"/>
  <c r="X50" i="13"/>
  <c r="U50" i="13"/>
  <c r="U61" i="13" s="1"/>
  <c r="K61" i="13"/>
  <c r="U36" i="38"/>
  <c r="U47" i="38" s="1"/>
  <c r="AA53" i="13"/>
  <c r="AB53" i="13"/>
  <c r="AB58" i="13"/>
  <c r="AA58" i="13"/>
  <c r="AB58" i="38"/>
  <c r="AA58" i="38"/>
  <c r="AF58" i="38" s="1"/>
  <c r="K33" i="38"/>
  <c r="U23" i="38"/>
  <c r="U33" i="38" s="1"/>
  <c r="AB51" i="13"/>
  <c r="AA51" i="13"/>
  <c r="U36" i="13"/>
  <c r="U47" i="13" s="1"/>
  <c r="K47" i="13"/>
  <c r="AB54" i="38"/>
  <c r="AA54" i="38"/>
  <c r="AF54" i="38" s="1"/>
  <c r="AA53" i="38"/>
  <c r="AF53" i="38" s="1"/>
  <c r="AB53" i="38"/>
  <c r="U50" i="38"/>
  <c r="U61" i="38" s="1"/>
  <c r="X50" i="38"/>
  <c r="K61" i="38"/>
  <c r="AA52" i="38"/>
  <c r="AF52" i="38" s="1"/>
  <c r="AB52" i="38"/>
  <c r="U23" i="13"/>
  <c r="J24" i="36"/>
  <c r="K33" i="13"/>
  <c r="AB54" i="13"/>
  <c r="AA54" i="13"/>
  <c r="M115" i="17"/>
  <c r="AB57" i="38"/>
  <c r="AA57" i="38"/>
  <c r="AF57" i="38" s="1"/>
  <c r="AB59" i="13"/>
  <c r="AA59" i="13"/>
  <c r="AB59" i="38"/>
  <c r="AA59" i="38"/>
  <c r="AF59" i="38" s="1"/>
  <c r="AA51" i="38"/>
  <c r="AF51" i="38" s="1"/>
  <c r="AB51" i="38"/>
  <c r="AA56" i="13"/>
  <c r="AB56" i="13"/>
  <c r="M134" i="17"/>
  <c r="M133" i="17"/>
  <c r="K60" i="17" s="1"/>
  <c r="AA55" i="13"/>
  <c r="AB55" i="13"/>
  <c r="AB56" i="38"/>
  <c r="AA56" i="38"/>
  <c r="AF56" i="38" s="1"/>
  <c r="H51" i="17"/>
  <c r="AA52" i="13"/>
  <c r="AB52" i="13"/>
  <c r="AA57" i="13"/>
  <c r="AB57" i="13"/>
  <c r="X27" i="21"/>
  <c r="K28" i="35"/>
  <c r="N27" i="26"/>
  <c r="U27" i="21"/>
  <c r="Q28" i="35" s="1"/>
  <c r="U45" i="21"/>
  <c r="Q46" i="35" s="1"/>
  <c r="K46" i="35"/>
  <c r="N45" i="26"/>
  <c r="X45" i="21"/>
  <c r="K58" i="35"/>
  <c r="U57" i="21"/>
  <c r="Q58" i="35" s="1"/>
  <c r="X57" i="21"/>
  <c r="N57" i="26"/>
  <c r="K29" i="35"/>
  <c r="U28" i="21"/>
  <c r="Q29" i="35" s="1"/>
  <c r="X28" i="21"/>
  <c r="N28" i="26"/>
  <c r="K25" i="35"/>
  <c r="U24" i="21"/>
  <c r="Q25" i="35" s="1"/>
  <c r="X24" i="21"/>
  <c r="N24" i="26"/>
  <c r="K34" i="26"/>
  <c r="M78" i="26" s="1"/>
  <c r="M23" i="26"/>
  <c r="K40" i="35"/>
  <c r="U39" i="21"/>
  <c r="Q40" i="35" s="1"/>
  <c r="X39" i="21"/>
  <c r="N39" i="26"/>
  <c r="K39" i="35"/>
  <c r="U38" i="21"/>
  <c r="Q39" i="35" s="1"/>
  <c r="X38" i="21"/>
  <c r="N38" i="26"/>
  <c r="K53" i="35"/>
  <c r="X52" i="21"/>
  <c r="U52" i="21"/>
  <c r="Q53" i="35" s="1"/>
  <c r="N52" i="26"/>
  <c r="X56" i="21"/>
  <c r="K57" i="35"/>
  <c r="N56" i="26"/>
  <c r="U56" i="21"/>
  <c r="Q57" i="35" s="1"/>
  <c r="K54" i="35"/>
  <c r="U53" i="21"/>
  <c r="Q54" i="35" s="1"/>
  <c r="X53" i="21"/>
  <c r="N53" i="26"/>
  <c r="K30" i="35"/>
  <c r="U29" i="21"/>
  <c r="Q30" i="35" s="1"/>
  <c r="X29" i="21"/>
  <c r="N29" i="26"/>
  <c r="K44" i="35"/>
  <c r="U43" i="21"/>
  <c r="Q44" i="35" s="1"/>
  <c r="X43" i="21"/>
  <c r="N43" i="26"/>
  <c r="X55" i="21"/>
  <c r="K56" i="35"/>
  <c r="N55" i="26"/>
  <c r="U55" i="21"/>
  <c r="Q56" i="35" s="1"/>
  <c r="K43" i="35"/>
  <c r="U42" i="21"/>
  <c r="Q43" i="35" s="1"/>
  <c r="X42" i="21"/>
  <c r="N42" i="26"/>
  <c r="X51" i="21"/>
  <c r="K52" i="35"/>
  <c r="N51" i="26"/>
  <c r="U51" i="21"/>
  <c r="Q52" i="35" s="1"/>
  <c r="U41" i="21"/>
  <c r="Q42" i="35" s="1"/>
  <c r="K42" i="35"/>
  <c r="N41" i="26"/>
  <c r="X41" i="21"/>
  <c r="X31" i="21"/>
  <c r="K32" i="35"/>
  <c r="U31" i="21"/>
  <c r="Q32" i="35" s="1"/>
  <c r="N31" i="26"/>
  <c r="U44" i="21"/>
  <c r="Q45" i="35" s="1"/>
  <c r="X44" i="21"/>
  <c r="K45" i="35"/>
  <c r="N44" i="26"/>
  <c r="K61" i="26"/>
  <c r="M50" i="26"/>
  <c r="K47" i="26"/>
  <c r="M79" i="26" s="1"/>
  <c r="M37" i="26"/>
  <c r="U54" i="21"/>
  <c r="Q55" i="35" s="1"/>
  <c r="X54" i="21"/>
  <c r="K55" i="35"/>
  <c r="N54" i="26"/>
  <c r="U40" i="21"/>
  <c r="Q41" i="35" s="1"/>
  <c r="X40" i="21"/>
  <c r="K41" i="35"/>
  <c r="N40" i="26"/>
  <c r="K27" i="35"/>
  <c r="X26" i="21"/>
  <c r="U26" i="21"/>
  <c r="Q27" i="35" s="1"/>
  <c r="N26" i="26"/>
  <c r="K26" i="35"/>
  <c r="U25" i="21"/>
  <c r="Q26" i="35" s="1"/>
  <c r="X25" i="21"/>
  <c r="N25" i="26"/>
  <c r="U58" i="21"/>
  <c r="Q59" i="35" s="1"/>
  <c r="X58" i="21"/>
  <c r="K59" i="35"/>
  <c r="N58" i="26"/>
  <c r="K33" i="35"/>
  <c r="U32" i="21"/>
  <c r="Q33" i="35" s="1"/>
  <c r="X32" i="21"/>
  <c r="N32" i="26"/>
  <c r="X59" i="21"/>
  <c r="K60" i="35"/>
  <c r="U59" i="21"/>
  <c r="Q60" i="35" s="1"/>
  <c r="N59" i="26"/>
  <c r="X30" i="21"/>
  <c r="K31" i="35"/>
  <c r="U30" i="21"/>
  <c r="Q31" i="35" s="1"/>
  <c r="N30" i="26"/>
  <c r="K62" i="13" l="1"/>
  <c r="J62" i="36" s="1"/>
  <c r="J63" i="36" s="1"/>
  <c r="K62" i="38"/>
  <c r="AA50" i="13"/>
  <c r="AB50" i="13"/>
  <c r="X61" i="13"/>
  <c r="AF54" i="13"/>
  <c r="F49" i="39"/>
  <c r="F48" i="39"/>
  <c r="AF53" i="13"/>
  <c r="F50" i="39"/>
  <c r="AF55" i="13"/>
  <c r="F51" i="39"/>
  <c r="AF56" i="13"/>
  <c r="AF51" i="13"/>
  <c r="F46" i="39"/>
  <c r="AF52" i="13"/>
  <c r="F47" i="39"/>
  <c r="F54" i="39"/>
  <c r="AF59" i="13"/>
  <c r="P24" i="36"/>
  <c r="U33" i="13"/>
  <c r="U62" i="13" s="1"/>
  <c r="P62" i="36" s="1"/>
  <c r="P63" i="36" s="1"/>
  <c r="F53" i="39"/>
  <c r="AF58" i="13"/>
  <c r="L68" i="17"/>
  <c r="M68" i="17" s="1"/>
  <c r="L67" i="17"/>
  <c r="M67" i="17" s="1"/>
  <c r="L62" i="17"/>
  <c r="L70" i="17"/>
  <c r="M70" i="17" s="1"/>
  <c r="L60" i="17"/>
  <c r="L71" i="17"/>
  <c r="M71" i="17" s="1"/>
  <c r="L65" i="17"/>
  <c r="M65" i="17" s="1"/>
  <c r="L64" i="17"/>
  <c r="M64" i="17" s="1"/>
  <c r="L66" i="17"/>
  <c r="M66" i="17" s="1"/>
  <c r="L69" i="17"/>
  <c r="M69" i="17" s="1"/>
  <c r="L63" i="17"/>
  <c r="M63" i="17" s="1"/>
  <c r="AF57" i="13"/>
  <c r="F52" i="39"/>
  <c r="AB50" i="38"/>
  <c r="AA50" i="38"/>
  <c r="X61" i="38"/>
  <c r="U62" i="38"/>
  <c r="AA54" i="21"/>
  <c r="AB54" i="21"/>
  <c r="AA45" i="21"/>
  <c r="AB45" i="21"/>
  <c r="AA41" i="21"/>
  <c r="AB41" i="21"/>
  <c r="AA38" i="21"/>
  <c r="AB38" i="21"/>
  <c r="AB24" i="21"/>
  <c r="AA24" i="21"/>
  <c r="AB28" i="21"/>
  <c r="AA28" i="21"/>
  <c r="AA30" i="21"/>
  <c r="AB30" i="21"/>
  <c r="AB53" i="21"/>
  <c r="AA53" i="21"/>
  <c r="AB27" i="21"/>
  <c r="AA27" i="21"/>
  <c r="AB32" i="21"/>
  <c r="AA32" i="21"/>
  <c r="AA25" i="21"/>
  <c r="AB25" i="21"/>
  <c r="AA44" i="21"/>
  <c r="AB44" i="21"/>
  <c r="AA51" i="21"/>
  <c r="AB51" i="21"/>
  <c r="AA55" i="21"/>
  <c r="AB55" i="21"/>
  <c r="AB56" i="21"/>
  <c r="AA56" i="21"/>
  <c r="K23" i="21"/>
  <c r="M34" i="26"/>
  <c r="AA26" i="21"/>
  <c r="AB26" i="21"/>
  <c r="M80" i="26"/>
  <c r="M81" i="26" s="1"/>
  <c r="K7" i="26" s="1"/>
  <c r="K62" i="26"/>
  <c r="K64" i="26" s="1"/>
  <c r="AA40" i="21"/>
  <c r="AB40" i="21"/>
  <c r="K50" i="21"/>
  <c r="M61" i="26"/>
  <c r="AA58" i="21"/>
  <c r="AB58" i="21"/>
  <c r="M47" i="26"/>
  <c r="K37" i="21"/>
  <c r="AB31" i="21"/>
  <c r="AA31" i="21"/>
  <c r="AA42" i="21"/>
  <c r="AB42" i="21"/>
  <c r="AA43" i="21"/>
  <c r="AB43" i="21"/>
  <c r="AA39" i="21"/>
  <c r="AB39" i="21"/>
  <c r="AB57" i="21"/>
  <c r="AA57" i="21"/>
  <c r="AA59" i="21"/>
  <c r="AB59" i="21"/>
  <c r="AA29" i="21"/>
  <c r="AB29" i="21"/>
  <c r="AB52" i="21"/>
  <c r="AA52" i="21"/>
  <c r="H10" i="17" l="1"/>
  <c r="K12" i="13"/>
  <c r="K12" i="38"/>
  <c r="G50" i="39"/>
  <c r="B50" i="39"/>
  <c r="I50" i="39"/>
  <c r="H50" i="39"/>
  <c r="K17" i="13"/>
  <c r="K17" i="38"/>
  <c r="B46" i="39"/>
  <c r="G46" i="39"/>
  <c r="H46" i="39"/>
  <c r="I46" i="39"/>
  <c r="H8" i="17"/>
  <c r="K10" i="38"/>
  <c r="K10" i="13"/>
  <c r="L73" i="17"/>
  <c r="L116" i="17" s="1"/>
  <c r="L117" i="17" s="1"/>
  <c r="M62" i="17"/>
  <c r="G53" i="39"/>
  <c r="H53" i="39"/>
  <c r="I53" i="39"/>
  <c r="B53" i="39"/>
  <c r="K16" i="38"/>
  <c r="K16" i="13"/>
  <c r="H14" i="17"/>
  <c r="K14" i="38"/>
  <c r="K14" i="13"/>
  <c r="H12" i="17"/>
  <c r="B51" i="39"/>
  <c r="G51" i="39"/>
  <c r="H51" i="39"/>
  <c r="I51" i="39"/>
  <c r="H49" i="39"/>
  <c r="G49" i="39"/>
  <c r="I49" i="39"/>
  <c r="B49" i="39"/>
  <c r="B54" i="39"/>
  <c r="G54" i="39"/>
  <c r="H54" i="39"/>
  <c r="I54" i="39"/>
  <c r="B48" i="39"/>
  <c r="I48" i="39"/>
  <c r="H48" i="39"/>
  <c r="G48" i="39"/>
  <c r="K18" i="38"/>
  <c r="K18" i="13"/>
  <c r="AF50" i="38"/>
  <c r="AA61" i="38"/>
  <c r="AF61" i="38" s="1"/>
  <c r="H11" i="17"/>
  <c r="K13" i="38"/>
  <c r="K13" i="13"/>
  <c r="K15" i="38"/>
  <c r="K15" i="13"/>
  <c r="H13" i="17"/>
  <c r="AF50" i="13"/>
  <c r="F45" i="39"/>
  <c r="AA61" i="13"/>
  <c r="AF61" i="13" s="1"/>
  <c r="H52" i="39"/>
  <c r="G52" i="39"/>
  <c r="I52" i="39"/>
  <c r="B52" i="39"/>
  <c r="H47" i="39"/>
  <c r="G47" i="39"/>
  <c r="I47" i="39"/>
  <c r="B47" i="39"/>
  <c r="K11" i="13"/>
  <c r="H9" i="17"/>
  <c r="K11" i="38"/>
  <c r="F20" i="40"/>
  <c r="T26" i="35"/>
  <c r="V26" i="35" s="1"/>
  <c r="AF25" i="21"/>
  <c r="T33" i="35"/>
  <c r="F27" i="40"/>
  <c r="AF32" i="21"/>
  <c r="T46" i="35"/>
  <c r="F41" i="40"/>
  <c r="AF45" i="21"/>
  <c r="F39" i="40"/>
  <c r="AF43" i="21"/>
  <c r="T44" i="35"/>
  <c r="V44" i="35" s="1"/>
  <c r="F19" i="40"/>
  <c r="T25" i="35"/>
  <c r="AF24" i="21"/>
  <c r="W25" i="35" s="1"/>
  <c r="T28" i="35"/>
  <c r="V28" i="35" s="1"/>
  <c r="AF27" i="21"/>
  <c r="F22" i="40"/>
  <c r="F50" i="40"/>
  <c r="T55" i="35"/>
  <c r="V55" i="35" s="1"/>
  <c r="AF54" i="21"/>
  <c r="F47" i="40"/>
  <c r="AF51" i="21"/>
  <c r="W52" i="35" s="1"/>
  <c r="T52" i="35"/>
  <c r="F23" i="40"/>
  <c r="T29" i="35"/>
  <c r="V29" i="35" s="1"/>
  <c r="AF28" i="21"/>
  <c r="F54" i="40"/>
  <c r="AF59" i="21"/>
  <c r="T60" i="35"/>
  <c r="V60" i="35" s="1"/>
  <c r="F21" i="40"/>
  <c r="T27" i="35"/>
  <c r="V27" i="35" s="1"/>
  <c r="AF26" i="21"/>
  <c r="F25" i="40"/>
  <c r="T31" i="35"/>
  <c r="V31" i="35" s="1"/>
  <c r="AF30" i="21"/>
  <c r="F38" i="40"/>
  <c r="T43" i="35"/>
  <c r="V43" i="35" s="1"/>
  <c r="AF42" i="21"/>
  <c r="F53" i="40"/>
  <c r="T58" i="35"/>
  <c r="V58" i="35" s="1"/>
  <c r="AF57" i="21"/>
  <c r="F26" i="40"/>
  <c r="T32" i="35"/>
  <c r="V32" i="35" s="1"/>
  <c r="AF31" i="21"/>
  <c r="M82" i="26"/>
  <c r="F40" i="40"/>
  <c r="T45" i="35"/>
  <c r="V45" i="35" s="1"/>
  <c r="AF44" i="21"/>
  <c r="T54" i="35"/>
  <c r="F49" i="40"/>
  <c r="AF53" i="21"/>
  <c r="W54" i="35" s="1"/>
  <c r="F33" i="40"/>
  <c r="AF38" i="21"/>
  <c r="T39" i="35"/>
  <c r="V39" i="35" s="1"/>
  <c r="M62" i="26"/>
  <c r="T41" i="35"/>
  <c r="F35" i="40"/>
  <c r="AF40" i="21"/>
  <c r="W41" i="35" s="1"/>
  <c r="X23" i="21"/>
  <c r="K34" i="21"/>
  <c r="K24" i="35"/>
  <c r="N23" i="26"/>
  <c r="U23" i="21"/>
  <c r="T56" i="35"/>
  <c r="V56" i="35" s="1"/>
  <c r="AF55" i="21"/>
  <c r="F51" i="40"/>
  <c r="T40" i="35"/>
  <c r="V40" i="35" s="1"/>
  <c r="AF39" i="21"/>
  <c r="F34" i="40"/>
  <c r="F24" i="40"/>
  <c r="T30" i="35"/>
  <c r="V30" i="35" s="1"/>
  <c r="AF29" i="21"/>
  <c r="F48" i="40"/>
  <c r="AF52" i="21"/>
  <c r="T53" i="35"/>
  <c r="V53" i="35" s="1"/>
  <c r="K38" i="35"/>
  <c r="U37" i="21"/>
  <c r="K47" i="21"/>
  <c r="N37" i="26"/>
  <c r="X37" i="21"/>
  <c r="F55" i="40"/>
  <c r="AF58" i="21"/>
  <c r="T59" i="35"/>
  <c r="V59" i="35" s="1"/>
  <c r="K51" i="35"/>
  <c r="U50" i="21"/>
  <c r="X50" i="21"/>
  <c r="K61" i="21"/>
  <c r="N50" i="26"/>
  <c r="F52" i="40"/>
  <c r="T57" i="35"/>
  <c r="AF56" i="21"/>
  <c r="W57" i="35" s="1"/>
  <c r="F36" i="40"/>
  <c r="AF41" i="21"/>
  <c r="T42" i="35"/>
  <c r="V42" i="35" s="1"/>
  <c r="W39" i="35" l="1"/>
  <c r="W33" i="35"/>
  <c r="W46" i="35"/>
  <c r="W59" i="35"/>
  <c r="W53" i="35"/>
  <c r="W42" i="35"/>
  <c r="W26" i="35"/>
  <c r="W32" i="35"/>
  <c r="U15" i="38"/>
  <c r="U14" i="38"/>
  <c r="J18" i="36"/>
  <c r="U17" i="13"/>
  <c r="P18" i="36" s="1"/>
  <c r="W45" i="35"/>
  <c r="W29" i="35"/>
  <c r="U11" i="38"/>
  <c r="U13" i="13"/>
  <c r="P14" i="36" s="1"/>
  <c r="J14" i="36"/>
  <c r="U16" i="38"/>
  <c r="J11" i="36"/>
  <c r="U10" i="13"/>
  <c r="P11" i="36" s="1"/>
  <c r="K9" i="13"/>
  <c r="M73" i="17"/>
  <c r="M116" i="17" s="1"/>
  <c r="M117" i="17" s="1"/>
  <c r="H7" i="17"/>
  <c r="H16" i="17" s="1"/>
  <c r="H52" i="17" s="1"/>
  <c r="H53" i="17" s="1"/>
  <c r="K9" i="38"/>
  <c r="U13" i="38"/>
  <c r="J19" i="36"/>
  <c r="U18" i="13"/>
  <c r="P19" i="36" s="1"/>
  <c r="U10" i="38"/>
  <c r="J12" i="36"/>
  <c r="U11" i="13"/>
  <c r="P12" i="36" s="1"/>
  <c r="U18" i="38"/>
  <c r="U12" i="38"/>
  <c r="W40" i="35"/>
  <c r="J13" i="36"/>
  <c r="U12" i="13"/>
  <c r="P13" i="36" s="1"/>
  <c r="U15" i="13"/>
  <c r="P16" i="36" s="1"/>
  <c r="J16" i="36"/>
  <c r="U16" i="13"/>
  <c r="P17" i="36" s="1"/>
  <c r="J17" i="36"/>
  <c r="W56" i="35"/>
  <c r="W44" i="35"/>
  <c r="H45" i="39"/>
  <c r="H55" i="39" s="1"/>
  <c r="I45" i="39"/>
  <c r="I55" i="39" s="1"/>
  <c r="B45" i="39"/>
  <c r="A45" i="39" s="1"/>
  <c r="G45" i="39"/>
  <c r="G55" i="39" s="1"/>
  <c r="F55" i="39"/>
  <c r="J15" i="36"/>
  <c r="U14" i="13"/>
  <c r="P15" i="36" s="1"/>
  <c r="U17" i="38"/>
  <c r="Q51" i="35"/>
  <c r="U61" i="21"/>
  <c r="Q62" i="35" s="1"/>
  <c r="W27" i="35"/>
  <c r="B23" i="40"/>
  <c r="G23" i="40"/>
  <c r="H23" i="40"/>
  <c r="I23" i="40"/>
  <c r="H41" i="40"/>
  <c r="I41" i="40"/>
  <c r="B41" i="40"/>
  <c r="G41" i="40"/>
  <c r="Q38" i="35"/>
  <c r="U47" i="21"/>
  <c r="Q48" i="35" s="1"/>
  <c r="L13" i="26"/>
  <c r="M13" i="26" s="1"/>
  <c r="K13" i="21" s="1"/>
  <c r="L15" i="26"/>
  <c r="M15" i="26" s="1"/>
  <c r="K15" i="21" s="1"/>
  <c r="L14" i="26"/>
  <c r="M14" i="26" s="1"/>
  <c r="K14" i="21" s="1"/>
  <c r="L16" i="26"/>
  <c r="M16" i="26" s="1"/>
  <c r="K16" i="21" s="1"/>
  <c r="L10" i="26"/>
  <c r="M10" i="26" s="1"/>
  <c r="K10" i="21" s="1"/>
  <c r="L12" i="26"/>
  <c r="M12" i="26" s="1"/>
  <c r="K12" i="21" s="1"/>
  <c r="L7" i="26"/>
  <c r="L9" i="26"/>
  <c r="L17" i="26"/>
  <c r="M17" i="26" s="1"/>
  <c r="K17" i="21" s="1"/>
  <c r="L11" i="26"/>
  <c r="M11" i="26" s="1"/>
  <c r="K11" i="21" s="1"/>
  <c r="L18" i="26"/>
  <c r="M18" i="26" s="1"/>
  <c r="K18" i="21" s="1"/>
  <c r="B21" i="40"/>
  <c r="G21" i="40"/>
  <c r="H21" i="40"/>
  <c r="I21" i="40"/>
  <c r="W28" i="35"/>
  <c r="X61" i="21"/>
  <c r="AA50" i="21"/>
  <c r="AB50" i="21"/>
  <c r="B49" i="40"/>
  <c r="G49" i="40"/>
  <c r="H49" i="40"/>
  <c r="I49" i="40"/>
  <c r="B26" i="40"/>
  <c r="G26" i="40"/>
  <c r="H26" i="40"/>
  <c r="I26" i="40"/>
  <c r="B52" i="40"/>
  <c r="G52" i="40"/>
  <c r="H52" i="40"/>
  <c r="I52" i="40"/>
  <c r="K62" i="21"/>
  <c r="K35" i="35"/>
  <c r="N34" i="26"/>
  <c r="W58" i="35"/>
  <c r="K48" i="35"/>
  <c r="N47" i="26"/>
  <c r="H22" i="40"/>
  <c r="I22" i="40"/>
  <c r="B22" i="40"/>
  <c r="G22" i="40"/>
  <c r="H19" i="40"/>
  <c r="I19" i="40"/>
  <c r="B19" i="40"/>
  <c r="G19" i="40"/>
  <c r="W30" i="35"/>
  <c r="AB23" i="21"/>
  <c r="X34" i="21"/>
  <c r="AA23" i="21"/>
  <c r="G53" i="40"/>
  <c r="H53" i="40"/>
  <c r="I53" i="40"/>
  <c r="B53" i="40"/>
  <c r="W31" i="35"/>
  <c r="W60" i="35"/>
  <c r="G47" i="40"/>
  <c r="H47" i="40"/>
  <c r="I47" i="40"/>
  <c r="B47" i="40"/>
  <c r="H27" i="40"/>
  <c r="I27" i="40"/>
  <c r="B27" i="40"/>
  <c r="G27" i="40"/>
  <c r="Q24" i="35"/>
  <c r="U34" i="21"/>
  <c r="B20" i="40"/>
  <c r="G20" i="40"/>
  <c r="H20" i="40"/>
  <c r="I20" i="40"/>
  <c r="G36" i="40"/>
  <c r="H36" i="40"/>
  <c r="I36" i="40"/>
  <c r="B36" i="40"/>
  <c r="G24" i="40"/>
  <c r="H24" i="40"/>
  <c r="I24" i="40"/>
  <c r="B24" i="40"/>
  <c r="I51" i="40"/>
  <c r="B51" i="40"/>
  <c r="G51" i="40"/>
  <c r="H51" i="40"/>
  <c r="AA37" i="21"/>
  <c r="AB37" i="21"/>
  <c r="X47" i="21"/>
  <c r="B35" i="40"/>
  <c r="G35" i="40"/>
  <c r="H35" i="40"/>
  <c r="I35" i="40"/>
  <c r="W43" i="35"/>
  <c r="B54" i="40"/>
  <c r="G54" i="40"/>
  <c r="H54" i="40"/>
  <c r="I54" i="40"/>
  <c r="W55" i="35"/>
  <c r="G25" i="40"/>
  <c r="H25" i="40"/>
  <c r="I25" i="40"/>
  <c r="N61" i="26"/>
  <c r="K62" i="35"/>
  <c r="I48" i="40"/>
  <c r="B48" i="40"/>
  <c r="G48" i="40"/>
  <c r="H48" i="40"/>
  <c r="G33" i="40"/>
  <c r="H33" i="40"/>
  <c r="I33" i="40"/>
  <c r="B33" i="40"/>
  <c r="I38" i="40"/>
  <c r="B38" i="40"/>
  <c r="G38" i="40"/>
  <c r="H38" i="40"/>
  <c r="A46" i="39" l="1"/>
  <c r="A47" i="39" s="1"/>
  <c r="K63" i="35"/>
  <c r="K20" i="38"/>
  <c r="K63" i="38" s="1"/>
  <c r="K64" i="38" s="1"/>
  <c r="K67" i="38" s="1"/>
  <c r="U9" i="38"/>
  <c r="U20" i="38" s="1"/>
  <c r="U63" i="38" s="1"/>
  <c r="U64" i="38" s="1"/>
  <c r="U67" i="38" s="1"/>
  <c r="J10" i="36"/>
  <c r="U9" i="13"/>
  <c r="K20" i="13"/>
  <c r="U12" i="21"/>
  <c r="Q13" i="35" s="1"/>
  <c r="K13" i="35"/>
  <c r="X12" i="21"/>
  <c r="N12" i="26"/>
  <c r="K11" i="35"/>
  <c r="U10" i="21"/>
  <c r="Q11" i="35" s="1"/>
  <c r="X10" i="21"/>
  <c r="N10" i="26"/>
  <c r="Q35" i="35"/>
  <c r="Q63" i="35" s="1"/>
  <c r="U62" i="21"/>
  <c r="N62" i="26"/>
  <c r="U16" i="21"/>
  <c r="Q17" i="35" s="1"/>
  <c r="K17" i="35"/>
  <c r="N16" i="26"/>
  <c r="X16" i="21"/>
  <c r="X62" i="21"/>
  <c r="K19" i="35"/>
  <c r="U18" i="21"/>
  <c r="Q19" i="35" s="1"/>
  <c r="N18" i="26"/>
  <c r="X18" i="21"/>
  <c r="K15" i="35"/>
  <c r="U14" i="21"/>
  <c r="Q15" i="35" s="1"/>
  <c r="X14" i="21"/>
  <c r="N14" i="26"/>
  <c r="M9" i="26"/>
  <c r="L20" i="26"/>
  <c r="L63" i="26" s="1"/>
  <c r="L64" i="26" s="1"/>
  <c r="F32" i="40"/>
  <c r="AA47" i="21"/>
  <c r="T38" i="35"/>
  <c r="V38" i="35" s="1"/>
  <c r="AF37" i="21"/>
  <c r="F18" i="40"/>
  <c r="T24" i="35"/>
  <c r="V24" i="35" s="1"/>
  <c r="AF23" i="21"/>
  <c r="AA34" i="21"/>
  <c r="K12" i="35"/>
  <c r="U11" i="21"/>
  <c r="Q12" i="35" s="1"/>
  <c r="X11" i="21"/>
  <c r="N11" i="26"/>
  <c r="U15" i="21"/>
  <c r="Q16" i="35" s="1"/>
  <c r="K16" i="35"/>
  <c r="X15" i="21"/>
  <c r="N15" i="26"/>
  <c r="F46" i="40"/>
  <c r="T51" i="35"/>
  <c r="V51" i="35" s="1"/>
  <c r="AA61" i="21"/>
  <c r="AF50" i="21"/>
  <c r="U17" i="21"/>
  <c r="Q18" i="35" s="1"/>
  <c r="K18" i="35"/>
  <c r="X17" i="21"/>
  <c r="N17" i="26"/>
  <c r="K14" i="35"/>
  <c r="U13" i="21"/>
  <c r="Q14" i="35" s="1"/>
  <c r="N13" i="26"/>
  <c r="X13" i="21"/>
  <c r="W24" i="35" l="1"/>
  <c r="K63" i="13"/>
  <c r="K64" i="13" s="1"/>
  <c r="K67" i="13" s="1"/>
  <c r="J21" i="36"/>
  <c r="J64" i="36" s="1"/>
  <c r="J65" i="36" s="1"/>
  <c r="U20" i="13"/>
  <c r="P10" i="36"/>
  <c r="AF61" i="21"/>
  <c r="T62" i="35"/>
  <c r="V62" i="35" s="1"/>
  <c r="W51" i="35"/>
  <c r="B46" i="40"/>
  <c r="G46" i="40"/>
  <c r="H46" i="40"/>
  <c r="I46" i="40"/>
  <c r="F56" i="40"/>
  <c r="B32" i="40"/>
  <c r="G32" i="40"/>
  <c r="H32" i="40"/>
  <c r="F43" i="40"/>
  <c r="I32" i="40"/>
  <c r="AA11" i="21"/>
  <c r="AB11" i="21"/>
  <c r="T48" i="35"/>
  <c r="V48" i="35" s="1"/>
  <c r="AF47" i="21"/>
  <c r="AA18" i="21"/>
  <c r="AB18" i="21"/>
  <c r="AA12" i="21"/>
  <c r="AB12" i="21"/>
  <c r="T35" i="35"/>
  <c r="V35" i="35" s="1"/>
  <c r="AF34" i="21"/>
  <c r="AA62" i="21"/>
  <c r="AA16" i="21"/>
  <c r="AB16" i="21"/>
  <c r="AA13" i="21"/>
  <c r="AB13" i="21"/>
  <c r="AA15" i="21"/>
  <c r="AB15" i="21"/>
  <c r="K9" i="21"/>
  <c r="M20" i="26"/>
  <c r="M63" i="26" s="1"/>
  <c r="M64" i="26" s="1"/>
  <c r="AA10" i="21"/>
  <c r="AB10" i="21"/>
  <c r="W38" i="35"/>
  <c r="AA17" i="21"/>
  <c r="AB17" i="21"/>
  <c r="G18" i="40"/>
  <c r="G29" i="40" s="1"/>
  <c r="H18" i="40"/>
  <c r="H29" i="40" s="1"/>
  <c r="F29" i="40"/>
  <c r="E30" i="40" s="1"/>
  <c r="I18" i="40"/>
  <c r="I29" i="40" s="1"/>
  <c r="B18" i="40"/>
  <c r="AA14" i="21"/>
  <c r="AB14" i="21"/>
  <c r="W62" i="35" l="1"/>
  <c r="W35" i="35"/>
  <c r="U63" i="13"/>
  <c r="U64" i="13" s="1"/>
  <c r="U67" i="13" s="1"/>
  <c r="P21" i="36"/>
  <c r="P64" i="36" s="1"/>
  <c r="P65" i="36" s="1"/>
  <c r="N9" i="26"/>
  <c r="U9" i="21"/>
  <c r="K10" i="35"/>
  <c r="K20" i="21"/>
  <c r="X9" i="21"/>
  <c r="F11" i="40"/>
  <c r="T17" i="35"/>
  <c r="AF16" i="21"/>
  <c r="W17" i="35" s="1"/>
  <c r="T13" i="35"/>
  <c r="V13" i="35" s="1"/>
  <c r="AF12" i="21"/>
  <c r="F7" i="40"/>
  <c r="F9" i="40"/>
  <c r="AF14" i="21"/>
  <c r="T15" i="35"/>
  <c r="V15" i="35" s="1"/>
  <c r="T63" i="35"/>
  <c r="V63" i="35" s="1"/>
  <c r="AF62" i="21"/>
  <c r="W48" i="35"/>
  <c r="F10" i="40"/>
  <c r="T16" i="35"/>
  <c r="V16" i="35" s="1"/>
  <c r="AF15" i="21"/>
  <c r="F6" i="40"/>
  <c r="T12" i="35"/>
  <c r="V12" i="35" s="1"/>
  <c r="AF11" i="21"/>
  <c r="T18" i="35"/>
  <c r="V18" i="35" s="1"/>
  <c r="F12" i="40"/>
  <c r="AF17" i="21"/>
  <c r="F5" i="40"/>
  <c r="AF10" i="21"/>
  <c r="T11" i="35"/>
  <c r="V11" i="35" s="1"/>
  <c r="F8" i="40"/>
  <c r="AF13" i="21"/>
  <c r="T14" i="35"/>
  <c r="V14" i="35" s="1"/>
  <c r="A19" i="40"/>
  <c r="A18" i="40"/>
  <c r="F13" i="40"/>
  <c r="T19" i="35"/>
  <c r="AF18" i="21"/>
  <c r="W19" i="35" s="1"/>
  <c r="W11" i="35" l="1"/>
  <c r="W12" i="35"/>
  <c r="W15" i="35"/>
  <c r="K63" i="21"/>
  <c r="K21" i="35"/>
  <c r="K64" i="35" s="1"/>
  <c r="K65" i="35" s="1"/>
  <c r="N20" i="26"/>
  <c r="AA9" i="21"/>
  <c r="X20" i="21"/>
  <c r="X63" i="21" s="1"/>
  <c r="X64" i="21" s="1"/>
  <c r="AB9" i="21"/>
  <c r="W13" i="35"/>
  <c r="Q10" i="35"/>
  <c r="U20" i="21"/>
  <c r="B13" i="40"/>
  <c r="G13" i="40"/>
  <c r="H13" i="40"/>
  <c r="I13" i="40"/>
  <c r="W63" i="35"/>
  <c r="B8" i="40"/>
  <c r="G8" i="40"/>
  <c r="H8" i="40"/>
  <c r="I8" i="40"/>
  <c r="A20" i="40"/>
  <c r="W16" i="35"/>
  <c r="W14" i="35"/>
  <c r="I12" i="40"/>
  <c r="B12" i="40"/>
  <c r="G12" i="40"/>
  <c r="H12" i="40"/>
  <c r="F4" i="40" l="1"/>
  <c r="F15" i="40" s="1"/>
  <c r="F59" i="40" s="1"/>
  <c r="T10" i="35"/>
  <c r="V10" i="35" s="1"/>
  <c r="AF9" i="21"/>
  <c r="AA20" i="21"/>
  <c r="Q21" i="35"/>
  <c r="Q64" i="35" s="1"/>
  <c r="Q65" i="35" s="1"/>
  <c r="U63" i="21"/>
  <c r="U64" i="21" s="1"/>
  <c r="N63" i="26"/>
  <c r="K64" i="21"/>
  <c r="W65" i="21" l="1"/>
  <c r="U67" i="21"/>
  <c r="T21" i="35"/>
  <c r="V21" i="35" s="1"/>
  <c r="AA63" i="21"/>
  <c r="AF20" i="21"/>
  <c r="AF63" i="21" s="1"/>
  <c r="W10" i="35"/>
  <c r="S65" i="21"/>
  <c r="K67" i="21"/>
  <c r="N64" i="26"/>
  <c r="W21" i="35" l="1"/>
  <c r="T64" i="35"/>
  <c r="V64" i="35" s="1"/>
  <c r="W64" i="35" s="1"/>
  <c r="AA64" i="21"/>
  <c r="T65" i="35" l="1"/>
  <c r="V65" i="35" s="1"/>
  <c r="AA7" i="21"/>
  <c r="AF64" i="21"/>
  <c r="AF7" i="21" s="1"/>
  <c r="W65" i="35" l="1"/>
  <c r="E4" i="40" l="1"/>
  <c r="B4" i="40" s="1"/>
  <c r="E5" i="40"/>
  <c r="B5" i="40" s="1"/>
  <c r="E6" i="40"/>
  <c r="G6" i="40" s="1"/>
  <c r="E7" i="40"/>
  <c r="B7" i="40" s="1"/>
  <c r="E9" i="40"/>
  <c r="B9" i="40" s="1"/>
  <c r="E10" i="40"/>
  <c r="G10" i="40" s="1"/>
  <c r="E11" i="40"/>
  <c r="I11" i="40" s="1"/>
  <c r="H11" i="40"/>
  <c r="E34" i="40"/>
  <c r="G34" i="40" s="1"/>
  <c r="H34" i="40"/>
  <c r="I34" i="40"/>
  <c r="E39" i="40"/>
  <c r="G39" i="40" s="1"/>
  <c r="E40" i="40"/>
  <c r="H40" i="40" s="1"/>
  <c r="E50" i="40"/>
  <c r="B50" i="40" s="1"/>
  <c r="E55" i="40"/>
  <c r="G55" i="40" s="1"/>
  <c r="E6" i="39"/>
  <c r="B10" i="40" l="1"/>
  <c r="I5" i="40"/>
  <c r="I55" i="40"/>
  <c r="H9" i="40"/>
  <c r="B39" i="40"/>
  <c r="I39" i="40"/>
  <c r="G40" i="40"/>
  <c r="G43" i="40" s="1"/>
  <c r="B55" i="40"/>
  <c r="A47" i="40" s="1"/>
  <c r="H50" i="40"/>
  <c r="I9" i="40"/>
  <c r="E43" i="40"/>
  <c r="E45" i="40" s="1"/>
  <c r="G9" i="40"/>
  <c r="H5" i="40"/>
  <c r="H39" i="40"/>
  <c r="H43" i="40" s="1"/>
  <c r="G11" i="40"/>
  <c r="I7" i="40"/>
  <c r="I4" i="40"/>
  <c r="H7" i="40"/>
  <c r="H4" i="40"/>
  <c r="I50" i="40"/>
  <c r="I56" i="40" s="1"/>
  <c r="G7" i="40"/>
  <c r="A46" i="40"/>
  <c r="B6" i="40"/>
  <c r="A5" i="40" s="1"/>
  <c r="B40" i="40"/>
  <c r="E15" i="39"/>
  <c r="E56" i="40"/>
  <c r="G50" i="40"/>
  <c r="G56" i="40" s="1"/>
  <c r="B11" i="40"/>
  <c r="B34" i="40"/>
  <c r="I10" i="40"/>
  <c r="G5" i="40"/>
  <c r="G4" i="40"/>
  <c r="H55" i="40"/>
  <c r="H56" i="40" s="1"/>
  <c r="E15" i="40"/>
  <c r="H10" i="40"/>
  <c r="I6" i="40"/>
  <c r="I40" i="40"/>
  <c r="I43" i="40" s="1"/>
  <c r="H6" i="40"/>
  <c r="A48" i="40" l="1"/>
  <c r="I15" i="40"/>
  <c r="I59" i="40" s="1"/>
  <c r="I61" i="40" s="1"/>
  <c r="A4" i="40"/>
  <c r="E59" i="40"/>
  <c r="F61" i="40" s="1"/>
  <c r="G15" i="40"/>
  <c r="G59" i="40" s="1"/>
  <c r="E58" i="39"/>
  <c r="E62" i="39"/>
  <c r="A32" i="40"/>
  <c r="A33" i="40"/>
  <c r="A16" i="40" s="1"/>
  <c r="H15" i="40"/>
  <c r="H59" i="40" s="1"/>
  <c r="I62" i="40" l="1"/>
  <c r="J8" i="40"/>
  <c r="K8" i="40" s="1"/>
  <c r="J4" i="40"/>
  <c r="A15" i="40"/>
  <c r="A34" i="40"/>
  <c r="K4" i="40" l="1"/>
  <c r="J15" i="40"/>
  <c r="J59" i="40" s="1"/>
  <c r="K59" i="40" l="1"/>
  <c r="G41" i="11" l="1"/>
  <c r="G132" i="15" s="1"/>
  <c r="G42" i="11"/>
  <c r="G133" i="15" s="1"/>
  <c r="G43" i="11"/>
  <c r="G134" i="15" s="1"/>
  <c r="G40" i="11"/>
  <c r="G131" i="15" l="1"/>
  <c r="G39" i="11"/>
  <c r="H130" i="18"/>
  <c r="AE133" i="15"/>
  <c r="H119" i="18"/>
  <c r="AE132" i="15"/>
  <c r="H141" i="18"/>
  <c r="AE134" i="15"/>
  <c r="H146" i="18" l="1"/>
  <c r="H147" i="18"/>
  <c r="K147" i="18" s="1"/>
  <c r="K148" i="18" s="1"/>
  <c r="H144" i="18"/>
  <c r="H145" i="18"/>
  <c r="H124" i="18"/>
  <c r="H125" i="18"/>
  <c r="K125" i="18" s="1"/>
  <c r="K126" i="18" s="1"/>
  <c r="H122" i="18"/>
  <c r="H123" i="18"/>
  <c r="AP132" i="15"/>
  <c r="I8" i="18" s="1"/>
  <c r="AZ132" i="15"/>
  <c r="Q8" i="18" s="1"/>
  <c r="AQ132" i="15"/>
  <c r="M8" i="18" s="1"/>
  <c r="AX132" i="15"/>
  <c r="AY132" i="15"/>
  <c r="AZ134" i="15"/>
  <c r="S8" i="18" s="1"/>
  <c r="AP134" i="15"/>
  <c r="AQ134" i="15"/>
  <c r="H135" i="18"/>
  <c r="H136" i="18"/>
  <c r="K136" i="18" s="1"/>
  <c r="K137" i="18" s="1"/>
  <c r="H134" i="18"/>
  <c r="H133" i="18"/>
  <c r="H137" i="18" s="1"/>
  <c r="AQ133" i="15"/>
  <c r="N8" i="18" s="1"/>
  <c r="AP133" i="15"/>
  <c r="J8" i="18" s="1"/>
  <c r="AZ133" i="15"/>
  <c r="R8" i="18" s="1"/>
  <c r="G130" i="15"/>
  <c r="G51" i="11"/>
  <c r="G142" i="15" s="1"/>
  <c r="H107" i="18"/>
  <c r="AE131" i="15"/>
  <c r="AX133" i="15" l="1"/>
  <c r="AY134" i="15"/>
  <c r="O8" i="18"/>
  <c r="I123" i="18"/>
  <c r="I124" i="18"/>
  <c r="L124" i="18" s="1"/>
  <c r="I125" i="18"/>
  <c r="L125" i="18" s="1"/>
  <c r="AX134" i="15"/>
  <c r="K8" i="18"/>
  <c r="H126" i="18"/>
  <c r="J125" i="18"/>
  <c r="J124" i="18"/>
  <c r="J126" i="18" s="1"/>
  <c r="I147" i="18"/>
  <c r="I145" i="18"/>
  <c r="I146" i="18"/>
  <c r="I136" i="18"/>
  <c r="I134" i="18"/>
  <c r="I135" i="18"/>
  <c r="H148" i="18"/>
  <c r="AZ131" i="15"/>
  <c r="AQ131" i="15"/>
  <c r="AP131" i="15"/>
  <c r="AX131" i="15" s="1"/>
  <c r="AY131" i="15"/>
  <c r="AE142" i="15"/>
  <c r="H165" i="15" s="1"/>
  <c r="H167" i="15"/>
  <c r="H166" i="15"/>
  <c r="H168" i="15"/>
  <c r="H112" i="18"/>
  <c r="H110" i="18"/>
  <c r="H113" i="18"/>
  <c r="K113" i="18" s="1"/>
  <c r="K114" i="18" s="1"/>
  <c r="H111" i="18"/>
  <c r="AY133" i="15"/>
  <c r="J135" i="18"/>
  <c r="J137" i="18" s="1"/>
  <c r="J136" i="18"/>
  <c r="J146" i="18"/>
  <c r="J147" i="18"/>
  <c r="J148" i="18" l="1"/>
  <c r="L136" i="18"/>
  <c r="O136" i="18" s="1"/>
  <c r="R12" i="18" s="1"/>
  <c r="I113" i="18"/>
  <c r="I112" i="18"/>
  <c r="I111" i="18"/>
  <c r="J12" i="18"/>
  <c r="N136" i="18"/>
  <c r="N12" i="18" s="1"/>
  <c r="M136" i="18"/>
  <c r="AX142" i="15"/>
  <c r="L146" i="18"/>
  <c r="O125" i="18"/>
  <c r="Q12" i="18" s="1"/>
  <c r="M125" i="18"/>
  <c r="N125" i="18"/>
  <c r="M12" i="18" s="1"/>
  <c r="I12" i="18"/>
  <c r="O7" i="38"/>
  <c r="Y7" i="38" s="1"/>
  <c r="O7" i="13"/>
  <c r="Y7" i="13" s="1"/>
  <c r="H114" i="18"/>
  <c r="H8" i="18"/>
  <c r="AP142" i="15"/>
  <c r="L145" i="18"/>
  <c r="I148" i="18"/>
  <c r="O124" i="18"/>
  <c r="Q11" i="18" s="1"/>
  <c r="N124" i="18"/>
  <c r="M11" i="18" s="1"/>
  <c r="M124" i="18"/>
  <c r="I11" i="18"/>
  <c r="L135" i="18"/>
  <c r="I137" i="18"/>
  <c r="L134" i="18"/>
  <c r="J112" i="18"/>
  <c r="J113" i="18"/>
  <c r="L8" i="18"/>
  <c r="AQ142" i="15"/>
  <c r="L147" i="18"/>
  <c r="I126" i="18"/>
  <c r="L123" i="18"/>
  <c r="H169" i="15"/>
  <c r="P7" i="13"/>
  <c r="P7" i="38"/>
  <c r="Z7" i="38" s="1"/>
  <c r="P8" i="18"/>
  <c r="AZ142" i="15"/>
  <c r="N7" i="13"/>
  <c r="N7" i="38"/>
  <c r="AY142" i="15"/>
  <c r="R20" i="18" l="1"/>
  <c r="R14" i="18"/>
  <c r="R18" i="18"/>
  <c r="R19" i="18"/>
  <c r="R17" i="18"/>
  <c r="R16" i="18"/>
  <c r="R21" i="18"/>
  <c r="R15" i="18"/>
  <c r="R22" i="18"/>
  <c r="R23" i="18"/>
  <c r="I35" i="18"/>
  <c r="I36" i="18"/>
  <c r="I31" i="18"/>
  <c r="I30" i="18"/>
  <c r="I34" i="18"/>
  <c r="I29" i="18"/>
  <c r="I32" i="18"/>
  <c r="I28" i="18"/>
  <c r="I33" i="18"/>
  <c r="M29" i="18"/>
  <c r="M34" i="18"/>
  <c r="M31" i="18"/>
  <c r="M32" i="18"/>
  <c r="M35" i="18"/>
  <c r="M33" i="18"/>
  <c r="M28" i="18"/>
  <c r="M30" i="18"/>
  <c r="M36" i="18"/>
  <c r="Q36" i="18"/>
  <c r="Q30" i="18"/>
  <c r="Q35" i="18"/>
  <c r="Q29" i="18"/>
  <c r="Q34" i="18"/>
  <c r="Q33" i="18"/>
  <c r="Q28" i="18"/>
  <c r="Q31" i="18"/>
  <c r="Q32" i="18"/>
  <c r="N20" i="18"/>
  <c r="N18" i="18"/>
  <c r="N22" i="18"/>
  <c r="N17" i="18"/>
  <c r="N14" i="18"/>
  <c r="N16" i="18"/>
  <c r="N21" i="18"/>
  <c r="N15" i="18"/>
  <c r="N19" i="18"/>
  <c r="N23" i="18"/>
  <c r="I18" i="18"/>
  <c r="I17" i="18"/>
  <c r="I20" i="18"/>
  <c r="I16" i="18"/>
  <c r="I14" i="18"/>
  <c r="I15" i="18"/>
  <c r="I22" i="18"/>
  <c r="I21" i="18"/>
  <c r="I19" i="18"/>
  <c r="I23" i="18"/>
  <c r="L53" i="36"/>
  <c r="L35" i="36"/>
  <c r="L60" i="36"/>
  <c r="L51" i="36"/>
  <c r="L57" i="36"/>
  <c r="L48" i="36"/>
  <c r="L8" i="36"/>
  <c r="L46" i="36"/>
  <c r="L56" i="36"/>
  <c r="L52" i="36"/>
  <c r="L55" i="36"/>
  <c r="L54" i="36"/>
  <c r="L58" i="36"/>
  <c r="L33" i="36"/>
  <c r="L59" i="36"/>
  <c r="Z7" i="13"/>
  <c r="J114" i="18"/>
  <c r="M20" i="18"/>
  <c r="M17" i="18"/>
  <c r="M22" i="18"/>
  <c r="M19" i="18"/>
  <c r="M15" i="18"/>
  <c r="M14" i="18"/>
  <c r="M16" i="18"/>
  <c r="M23" i="18"/>
  <c r="M18" i="18"/>
  <c r="M21" i="18"/>
  <c r="J21" i="18"/>
  <c r="J19" i="18"/>
  <c r="J20" i="18"/>
  <c r="J15" i="18"/>
  <c r="J18" i="18"/>
  <c r="J22" i="18"/>
  <c r="J14" i="18"/>
  <c r="J23" i="18"/>
  <c r="J16" i="18"/>
  <c r="J17" i="18"/>
  <c r="M147" i="18"/>
  <c r="N147" i="18"/>
  <c r="O12" i="18" s="1"/>
  <c r="O147" i="18"/>
  <c r="S12" i="18" s="1"/>
  <c r="K12" i="18"/>
  <c r="N134" i="18"/>
  <c r="J10" i="18"/>
  <c r="M134" i="18"/>
  <c r="L137" i="18"/>
  <c r="O134" i="18"/>
  <c r="M145" i="18"/>
  <c r="N145" i="18"/>
  <c r="O145" i="18"/>
  <c r="K10" i="18"/>
  <c r="L148" i="18"/>
  <c r="I114" i="18"/>
  <c r="L111" i="18"/>
  <c r="Q22" i="18"/>
  <c r="Q23" i="18"/>
  <c r="Q14" i="18"/>
  <c r="Q19" i="18"/>
  <c r="Q17" i="18"/>
  <c r="Q18" i="18"/>
  <c r="Q21" i="18"/>
  <c r="Q15" i="18"/>
  <c r="Q20" i="18"/>
  <c r="Q16" i="18"/>
  <c r="L112" i="18"/>
  <c r="V7" i="13"/>
  <c r="K48" i="36"/>
  <c r="K8" i="36"/>
  <c r="K46" i="36"/>
  <c r="K33" i="36"/>
  <c r="K35" i="36"/>
  <c r="K59" i="36"/>
  <c r="K60" i="36"/>
  <c r="X7" i="13"/>
  <c r="K58" i="36"/>
  <c r="K57" i="36"/>
  <c r="K55" i="36"/>
  <c r="K56" i="36"/>
  <c r="K54" i="36"/>
  <c r="K52" i="36"/>
  <c r="K53" i="36"/>
  <c r="K51" i="36"/>
  <c r="M123" i="18"/>
  <c r="M126" i="18" s="1"/>
  <c r="I10" i="18"/>
  <c r="O123" i="18"/>
  <c r="L126" i="18"/>
  <c r="N123" i="18"/>
  <c r="V7" i="38"/>
  <c r="X7" i="38"/>
  <c r="J11" i="18"/>
  <c r="N135" i="18"/>
  <c r="N11" i="18" s="1"/>
  <c r="O135" i="18"/>
  <c r="R11" i="18" s="1"/>
  <c r="M135" i="18"/>
  <c r="K11" i="18"/>
  <c r="M146" i="18"/>
  <c r="O146" i="18"/>
  <c r="S11" i="18" s="1"/>
  <c r="N146" i="18"/>
  <c r="O11" i="18" s="1"/>
  <c r="L113" i="18"/>
  <c r="AA7" i="13" l="1"/>
  <c r="J25" i="18"/>
  <c r="J68" i="18" s="1"/>
  <c r="M38" i="18"/>
  <c r="I38" i="18"/>
  <c r="M10" i="18"/>
  <c r="N126" i="18"/>
  <c r="O137" i="18"/>
  <c r="R10" i="18"/>
  <c r="S29" i="18"/>
  <c r="S33" i="18"/>
  <c r="S35" i="18"/>
  <c r="S36" i="18"/>
  <c r="S32" i="18"/>
  <c r="S30" i="18"/>
  <c r="S28" i="18"/>
  <c r="S31" i="18"/>
  <c r="S34" i="18"/>
  <c r="K34" i="18"/>
  <c r="K29" i="18"/>
  <c r="K33" i="18"/>
  <c r="K30" i="18"/>
  <c r="K28" i="18"/>
  <c r="K32" i="18"/>
  <c r="K31" i="18"/>
  <c r="K36" i="18"/>
  <c r="K35" i="18"/>
  <c r="H10" i="18"/>
  <c r="M111" i="18"/>
  <c r="N111" i="18"/>
  <c r="O111" i="18"/>
  <c r="L114" i="18"/>
  <c r="O126" i="18"/>
  <c r="Q10" i="18"/>
  <c r="M137" i="18"/>
  <c r="R29" i="18"/>
  <c r="R28" i="18"/>
  <c r="R31" i="18"/>
  <c r="R32" i="18"/>
  <c r="R34" i="18"/>
  <c r="R33" i="18"/>
  <c r="R36" i="18"/>
  <c r="R30" i="18"/>
  <c r="R35" i="18"/>
  <c r="I50" i="18"/>
  <c r="I44" i="18"/>
  <c r="I43" i="18"/>
  <c r="I42" i="18"/>
  <c r="I45" i="18"/>
  <c r="I41" i="18"/>
  <c r="I47" i="18"/>
  <c r="I46" i="18"/>
  <c r="I48" i="18"/>
  <c r="I49" i="18"/>
  <c r="J41" i="18"/>
  <c r="J43" i="18"/>
  <c r="J47" i="18"/>
  <c r="J48" i="18"/>
  <c r="J42" i="18"/>
  <c r="J50" i="18"/>
  <c r="J46" i="18"/>
  <c r="J49" i="18"/>
  <c r="J45" i="18"/>
  <c r="J44" i="18"/>
  <c r="I25" i="18"/>
  <c r="I68" i="18" s="1"/>
  <c r="N34" i="18"/>
  <c r="N35" i="18"/>
  <c r="N30" i="18"/>
  <c r="N28" i="18"/>
  <c r="N33" i="18"/>
  <c r="N36" i="18"/>
  <c r="N29" i="18"/>
  <c r="N31" i="18"/>
  <c r="N32" i="18"/>
  <c r="K44" i="18"/>
  <c r="K43" i="18"/>
  <c r="K41" i="18"/>
  <c r="K50" i="18"/>
  <c r="K45" i="18"/>
  <c r="K48" i="18"/>
  <c r="K42" i="18"/>
  <c r="K47" i="18"/>
  <c r="K46" i="18"/>
  <c r="K49" i="18"/>
  <c r="N10" i="18"/>
  <c r="N137" i="18"/>
  <c r="O113" i="18"/>
  <c r="P12" i="18" s="1"/>
  <c r="N113" i="18"/>
  <c r="L12" i="18" s="1"/>
  <c r="M113" i="18"/>
  <c r="H12" i="18" s="1"/>
  <c r="J33" i="18"/>
  <c r="J28" i="18"/>
  <c r="J36" i="18"/>
  <c r="J34" i="18"/>
  <c r="J30" i="18"/>
  <c r="J32" i="18"/>
  <c r="J29" i="18"/>
  <c r="J35" i="18"/>
  <c r="J31" i="18"/>
  <c r="Q35" i="36"/>
  <c r="Q60" i="36"/>
  <c r="Q33" i="36"/>
  <c r="Q59" i="36"/>
  <c r="Q48" i="36"/>
  <c r="Q46" i="36"/>
  <c r="Q8" i="36"/>
  <c r="S8" i="36" s="1"/>
  <c r="Q57" i="36"/>
  <c r="Q58" i="36"/>
  <c r="Q55" i="36"/>
  <c r="Q54" i="36"/>
  <c r="Q52" i="36"/>
  <c r="Q53" i="36"/>
  <c r="Q51" i="36"/>
  <c r="Q56" i="36"/>
  <c r="S10" i="18"/>
  <c r="O148" i="18"/>
  <c r="K22" i="18"/>
  <c r="K19" i="18"/>
  <c r="K17" i="18"/>
  <c r="K21" i="18"/>
  <c r="K18" i="18"/>
  <c r="K14" i="18"/>
  <c r="K20" i="18"/>
  <c r="K16" i="18"/>
  <c r="K15" i="18"/>
  <c r="K23" i="18"/>
  <c r="Q38" i="18"/>
  <c r="O32" i="18"/>
  <c r="O34" i="18"/>
  <c r="O28" i="18"/>
  <c r="O31" i="18"/>
  <c r="O30" i="18"/>
  <c r="O35" i="18"/>
  <c r="O36" i="18"/>
  <c r="O33" i="18"/>
  <c r="O29" i="18"/>
  <c r="AA7" i="38"/>
  <c r="X84" i="38" s="1"/>
  <c r="O112" i="18"/>
  <c r="P11" i="18" s="1"/>
  <c r="M112" i="18"/>
  <c r="H11" i="18" s="1"/>
  <c r="N112" i="18"/>
  <c r="L11" i="18" s="1"/>
  <c r="Q25" i="18"/>
  <c r="Q68" i="18" s="1"/>
  <c r="N148" i="18"/>
  <c r="O10" i="18"/>
  <c r="S16" i="18"/>
  <c r="S18" i="18"/>
  <c r="S19" i="18"/>
  <c r="S21" i="18"/>
  <c r="S14" i="18"/>
  <c r="S15" i="18"/>
  <c r="S22" i="18"/>
  <c r="S23" i="18"/>
  <c r="S17" i="18"/>
  <c r="S20" i="18"/>
  <c r="N25" i="18"/>
  <c r="N68" i="18" s="1"/>
  <c r="R25" i="18"/>
  <c r="R68" i="18" s="1"/>
  <c r="M148" i="18"/>
  <c r="O22" i="18"/>
  <c r="O17" i="18"/>
  <c r="O20" i="18"/>
  <c r="O19" i="18"/>
  <c r="O15" i="18"/>
  <c r="O21" i="18"/>
  <c r="O23" i="18"/>
  <c r="O14" i="18"/>
  <c r="O16" i="18"/>
  <c r="O18" i="18"/>
  <c r="M25" i="18"/>
  <c r="M68" i="18" s="1"/>
  <c r="K52" i="18" l="1"/>
  <c r="N38" i="18"/>
  <c r="R38" i="18"/>
  <c r="N44" i="18"/>
  <c r="N48" i="18"/>
  <c r="N45" i="18"/>
  <c r="N49" i="18"/>
  <c r="N46" i="18"/>
  <c r="N50" i="18"/>
  <c r="N42" i="18"/>
  <c r="N43" i="18"/>
  <c r="N41" i="18"/>
  <c r="N47" i="18"/>
  <c r="P28" i="18"/>
  <c r="P33" i="18"/>
  <c r="P32" i="18"/>
  <c r="P35" i="18"/>
  <c r="P30" i="18"/>
  <c r="P36" i="18"/>
  <c r="P29" i="18"/>
  <c r="P31" i="18"/>
  <c r="P34" i="18"/>
  <c r="S49" i="18"/>
  <c r="S50" i="18"/>
  <c r="S47" i="18"/>
  <c r="S44" i="18"/>
  <c r="S41" i="18"/>
  <c r="S43" i="18"/>
  <c r="S45" i="18"/>
  <c r="S46" i="18"/>
  <c r="S42" i="18"/>
  <c r="S48" i="18"/>
  <c r="H42" i="18"/>
  <c r="H47" i="18"/>
  <c r="H41" i="18"/>
  <c r="H44" i="18"/>
  <c r="H43" i="18"/>
  <c r="H45" i="18"/>
  <c r="H49" i="18"/>
  <c r="H50" i="18"/>
  <c r="H48" i="18"/>
  <c r="H46" i="18"/>
  <c r="M114" i="18"/>
  <c r="O38" i="18"/>
  <c r="K25" i="18"/>
  <c r="K68" i="18" s="1"/>
  <c r="J38" i="18"/>
  <c r="Y84" i="38"/>
  <c r="S33" i="36"/>
  <c r="S66" i="36"/>
  <c r="S58" i="36"/>
  <c r="S56" i="36"/>
  <c r="S54" i="36"/>
  <c r="S60" i="36"/>
  <c r="S55" i="36"/>
  <c r="S52" i="36"/>
  <c r="S57" i="36"/>
  <c r="S53" i="36"/>
  <c r="S59" i="36"/>
  <c r="S51" i="36"/>
  <c r="I52" i="18"/>
  <c r="I67" i="18" s="1"/>
  <c r="I69" i="18" s="1"/>
  <c r="Q48" i="18"/>
  <c r="Q50" i="18"/>
  <c r="Q42" i="18"/>
  <c r="Q49" i="18"/>
  <c r="Q44" i="18"/>
  <c r="Q47" i="18"/>
  <c r="Q43" i="18"/>
  <c r="Q46" i="18"/>
  <c r="Q45" i="18"/>
  <c r="Q41" i="18"/>
  <c r="O47" i="18"/>
  <c r="O42" i="18"/>
  <c r="O50" i="18"/>
  <c r="O49" i="18"/>
  <c r="O45" i="18"/>
  <c r="O46" i="18"/>
  <c r="O43" i="18"/>
  <c r="O44" i="18"/>
  <c r="O48" i="18"/>
  <c r="O41" i="18"/>
  <c r="H15" i="18"/>
  <c r="H16" i="18"/>
  <c r="H19" i="18"/>
  <c r="H23" i="18"/>
  <c r="H22" i="18"/>
  <c r="H20" i="18"/>
  <c r="H17" i="18"/>
  <c r="H14" i="18"/>
  <c r="H18" i="18"/>
  <c r="H21" i="18"/>
  <c r="R49" i="18"/>
  <c r="R45" i="18"/>
  <c r="R48" i="18"/>
  <c r="R46" i="18"/>
  <c r="R42" i="18"/>
  <c r="R41" i="18"/>
  <c r="R50" i="18"/>
  <c r="R43" i="18"/>
  <c r="R44" i="18"/>
  <c r="R47" i="18"/>
  <c r="L19" i="18"/>
  <c r="L21" i="18"/>
  <c r="L17" i="18"/>
  <c r="L16" i="18"/>
  <c r="L15" i="18"/>
  <c r="L14" i="18"/>
  <c r="L22" i="18"/>
  <c r="L18" i="18"/>
  <c r="L23" i="18"/>
  <c r="L20" i="18"/>
  <c r="S38" i="18"/>
  <c r="H29" i="18"/>
  <c r="H36" i="18"/>
  <c r="H31" i="18"/>
  <c r="H32" i="18"/>
  <c r="H30" i="18"/>
  <c r="H33" i="18"/>
  <c r="H28" i="18"/>
  <c r="H35" i="18"/>
  <c r="H34" i="18"/>
  <c r="O25" i="18"/>
  <c r="O68" i="18" s="1"/>
  <c r="P21" i="18"/>
  <c r="P15" i="18"/>
  <c r="P16" i="18"/>
  <c r="P20" i="18"/>
  <c r="P17" i="18"/>
  <c r="P19" i="18"/>
  <c r="P23" i="18"/>
  <c r="P22" i="18"/>
  <c r="P14" i="18"/>
  <c r="P18" i="18"/>
  <c r="J52" i="18"/>
  <c r="O114" i="18"/>
  <c r="P10" i="18"/>
  <c r="K38" i="18"/>
  <c r="K67" i="18" s="1"/>
  <c r="K69" i="18" s="1"/>
  <c r="S25" i="18"/>
  <c r="S68" i="18" s="1"/>
  <c r="L30" i="18"/>
  <c r="L34" i="18"/>
  <c r="L35" i="18"/>
  <c r="L32" i="18"/>
  <c r="L29" i="18"/>
  <c r="L33" i="18"/>
  <c r="L36" i="18"/>
  <c r="L28" i="18"/>
  <c r="L31" i="18"/>
  <c r="N114" i="18"/>
  <c r="L10" i="18"/>
  <c r="M46" i="18"/>
  <c r="M41" i="18"/>
  <c r="M43" i="18"/>
  <c r="M47" i="18"/>
  <c r="M45" i="18"/>
  <c r="M42" i="18"/>
  <c r="M44" i="18"/>
  <c r="M49" i="18"/>
  <c r="M48" i="18"/>
  <c r="M50" i="18"/>
  <c r="J67" i="18" l="1"/>
  <c r="J69" i="18" s="1"/>
  <c r="S52" i="18"/>
  <c r="S67" i="18" s="1"/>
  <c r="S69" i="18" s="1"/>
  <c r="N31" i="38"/>
  <c r="N31" i="13"/>
  <c r="N36" i="13"/>
  <c r="H52" i="18"/>
  <c r="N36" i="38"/>
  <c r="P31" i="13"/>
  <c r="P31" i="38"/>
  <c r="Z31" i="38" s="1"/>
  <c r="AD31" i="38" s="1"/>
  <c r="N24" i="13"/>
  <c r="N24" i="38"/>
  <c r="L38" i="18"/>
  <c r="O23" i="13"/>
  <c r="O23" i="38"/>
  <c r="O31" i="38"/>
  <c r="Y31" i="38" s="1"/>
  <c r="O31" i="13"/>
  <c r="Y31" i="13" s="1"/>
  <c r="AC31" i="13" s="1"/>
  <c r="P14" i="38"/>
  <c r="Z14" i="38" s="1"/>
  <c r="AD14" i="38" s="1"/>
  <c r="P14" i="13"/>
  <c r="N30" i="13"/>
  <c r="N30" i="38"/>
  <c r="O12" i="38"/>
  <c r="Y12" i="38" s="1"/>
  <c r="O12" i="13"/>
  <c r="Y12" i="13" s="1"/>
  <c r="AC12" i="13" s="1"/>
  <c r="N12" i="38"/>
  <c r="N12" i="13"/>
  <c r="N43" i="13"/>
  <c r="N43" i="38"/>
  <c r="N37" i="13"/>
  <c r="N37" i="38"/>
  <c r="P30" i="13"/>
  <c r="P30" i="38"/>
  <c r="Z30" i="38" s="1"/>
  <c r="AD30" i="38" s="1"/>
  <c r="N10" i="13"/>
  <c r="N10" i="38"/>
  <c r="O52" i="18"/>
  <c r="O67" i="18" s="1"/>
  <c r="O69" i="18" s="1"/>
  <c r="P25" i="13"/>
  <c r="P25" i="38"/>
  <c r="Z25" i="38" s="1"/>
  <c r="AD25" i="38" s="1"/>
  <c r="O28" i="13"/>
  <c r="Y28" i="13" s="1"/>
  <c r="AC28" i="13" s="1"/>
  <c r="O28" i="38"/>
  <c r="Y28" i="38" s="1"/>
  <c r="AC28" i="38" s="1"/>
  <c r="P48" i="18"/>
  <c r="P42" i="18"/>
  <c r="P45" i="18"/>
  <c r="P50" i="18"/>
  <c r="P47" i="18"/>
  <c r="P46" i="18"/>
  <c r="P43" i="18"/>
  <c r="P44" i="18"/>
  <c r="P41" i="18"/>
  <c r="P49" i="18"/>
  <c r="P12" i="13"/>
  <c r="P12" i="38"/>
  <c r="Z12" i="38" s="1"/>
  <c r="AD12" i="38" s="1"/>
  <c r="H38" i="18"/>
  <c r="N23" i="13"/>
  <c r="N23" i="38"/>
  <c r="O15" i="13"/>
  <c r="Y15" i="13" s="1"/>
  <c r="AC15" i="13" s="1"/>
  <c r="O15" i="38"/>
  <c r="Y15" i="38" s="1"/>
  <c r="O16" i="13"/>
  <c r="Y16" i="13" s="1"/>
  <c r="AC16" i="13" s="1"/>
  <c r="O16" i="38"/>
  <c r="Y16" i="38" s="1"/>
  <c r="N15" i="38"/>
  <c r="N15" i="13"/>
  <c r="N45" i="13"/>
  <c r="N45" i="38"/>
  <c r="P27" i="13"/>
  <c r="P27" i="38"/>
  <c r="Z27" i="38" s="1"/>
  <c r="AD27" i="38" s="1"/>
  <c r="P17" i="38"/>
  <c r="Z17" i="38" s="1"/>
  <c r="AD17" i="38" s="1"/>
  <c r="P17" i="13"/>
  <c r="O10" i="38"/>
  <c r="Y10" i="38" s="1"/>
  <c r="O10" i="13"/>
  <c r="Y10" i="13" s="1"/>
  <c r="AC10" i="13" s="1"/>
  <c r="P18" i="38"/>
  <c r="Z18" i="38" s="1"/>
  <c r="AD18" i="38" s="1"/>
  <c r="P18" i="13"/>
  <c r="O11" i="13"/>
  <c r="Y11" i="13" s="1"/>
  <c r="AC11" i="13" s="1"/>
  <c r="O11" i="38"/>
  <c r="Y11" i="38" s="1"/>
  <c r="M52" i="18"/>
  <c r="M67" i="18" s="1"/>
  <c r="M69" i="18" s="1"/>
  <c r="O24" i="38"/>
  <c r="Y24" i="38" s="1"/>
  <c r="AC24" i="38" s="1"/>
  <c r="O24" i="13"/>
  <c r="Y24" i="13" s="1"/>
  <c r="AC24" i="13" s="1"/>
  <c r="P15" i="38"/>
  <c r="Z15" i="38" s="1"/>
  <c r="AD15" i="38" s="1"/>
  <c r="P15" i="13"/>
  <c r="N28" i="13"/>
  <c r="N28" i="38"/>
  <c r="O18" i="13"/>
  <c r="Y18" i="13" s="1"/>
  <c r="AC18" i="13" s="1"/>
  <c r="O18" i="38"/>
  <c r="Y18" i="38" s="1"/>
  <c r="AC18" i="38" s="1"/>
  <c r="O14" i="38"/>
  <c r="Y14" i="38" s="1"/>
  <c r="O14" i="13"/>
  <c r="Y14" i="13" s="1"/>
  <c r="AC14" i="13" s="1"/>
  <c r="N17" i="38"/>
  <c r="N17" i="13"/>
  <c r="Q52" i="18"/>
  <c r="Q67" i="18" s="1"/>
  <c r="Q69" i="18" s="1"/>
  <c r="N44" i="38"/>
  <c r="N44" i="13"/>
  <c r="P28" i="38"/>
  <c r="Z28" i="38" s="1"/>
  <c r="AD28" i="38" s="1"/>
  <c r="P28" i="13"/>
  <c r="O26" i="38"/>
  <c r="Y26" i="38" s="1"/>
  <c r="AC26" i="38" s="1"/>
  <c r="O26" i="13"/>
  <c r="Y26" i="13" s="1"/>
  <c r="AC26" i="13" s="1"/>
  <c r="O27" i="38"/>
  <c r="Y27" i="38" s="1"/>
  <c r="AC27" i="38" s="1"/>
  <c r="O27" i="13"/>
  <c r="Y27" i="13" s="1"/>
  <c r="AC27" i="13" s="1"/>
  <c r="P11" i="13"/>
  <c r="P11" i="38"/>
  <c r="Z11" i="38" s="1"/>
  <c r="AD11" i="38" s="1"/>
  <c r="N25" i="13"/>
  <c r="N25" i="38"/>
  <c r="O13" i="13"/>
  <c r="Y13" i="13" s="1"/>
  <c r="AC13" i="13" s="1"/>
  <c r="O13" i="38"/>
  <c r="Y13" i="38" s="1"/>
  <c r="N18" i="13"/>
  <c r="N18" i="38"/>
  <c r="N40" i="13"/>
  <c r="N40" i="38"/>
  <c r="P29" i="13"/>
  <c r="P29" i="38"/>
  <c r="Z29" i="38" s="1"/>
  <c r="AD29" i="38" s="1"/>
  <c r="P23" i="38"/>
  <c r="P23" i="13"/>
  <c r="P38" i="18"/>
  <c r="O25" i="38"/>
  <c r="Y25" i="38" s="1"/>
  <c r="AC25" i="38" s="1"/>
  <c r="O25" i="13"/>
  <c r="Y25" i="13" s="1"/>
  <c r="AC25" i="13" s="1"/>
  <c r="N13" i="13"/>
  <c r="N13" i="38"/>
  <c r="R52" i="18"/>
  <c r="R67" i="18" s="1"/>
  <c r="R69" i="18" s="1"/>
  <c r="N41" i="13"/>
  <c r="N41" i="38"/>
  <c r="L42" i="18"/>
  <c r="L49" i="18"/>
  <c r="L48" i="18"/>
  <c r="L44" i="18"/>
  <c r="L47" i="18"/>
  <c r="L46" i="18"/>
  <c r="L50" i="18"/>
  <c r="L45" i="18"/>
  <c r="L43" i="18"/>
  <c r="L41" i="18"/>
  <c r="O30" i="13"/>
  <c r="Y30" i="13" s="1"/>
  <c r="AC30" i="13" s="1"/>
  <c r="O30" i="38"/>
  <c r="Y30" i="38" s="1"/>
  <c r="AC30" i="38" s="1"/>
  <c r="P13" i="13"/>
  <c r="P13" i="38"/>
  <c r="Z13" i="38" s="1"/>
  <c r="AD13" i="38" s="1"/>
  <c r="P10" i="38"/>
  <c r="Z10" i="38" s="1"/>
  <c r="AD10" i="38" s="1"/>
  <c r="P10" i="13"/>
  <c r="N27" i="13"/>
  <c r="N27" i="38"/>
  <c r="O17" i="38"/>
  <c r="Y17" i="38" s="1"/>
  <c r="AC17" i="38" s="1"/>
  <c r="O17" i="13"/>
  <c r="Y17" i="13" s="1"/>
  <c r="AC17" i="13" s="1"/>
  <c r="N14" i="38"/>
  <c r="N14" i="13"/>
  <c r="N38" i="38"/>
  <c r="N38" i="13"/>
  <c r="P26" i="13"/>
  <c r="P26" i="38"/>
  <c r="Z26" i="38" s="1"/>
  <c r="AD26" i="38" s="1"/>
  <c r="N29" i="38"/>
  <c r="N29" i="13"/>
  <c r="H25" i="18"/>
  <c r="H68" i="18" s="1"/>
  <c r="N9" i="13"/>
  <c r="N9" i="38"/>
  <c r="N42" i="38"/>
  <c r="N42" i="13"/>
  <c r="O29" i="38"/>
  <c r="Y29" i="38" s="1"/>
  <c r="AC29" i="38" s="1"/>
  <c r="O29" i="13"/>
  <c r="Y29" i="13" s="1"/>
  <c r="AC29" i="13" s="1"/>
  <c r="P25" i="18"/>
  <c r="P68" i="18" s="1"/>
  <c r="P9" i="13"/>
  <c r="P9" i="38"/>
  <c r="P16" i="38"/>
  <c r="Z16" i="38" s="1"/>
  <c r="AD16" i="38" s="1"/>
  <c r="P16" i="13"/>
  <c r="N26" i="13"/>
  <c r="N26" i="38"/>
  <c r="L25" i="18"/>
  <c r="L68" i="18" s="1"/>
  <c r="O9" i="13"/>
  <c r="O9" i="38"/>
  <c r="N16" i="38"/>
  <c r="N16" i="13"/>
  <c r="N11" i="13"/>
  <c r="N11" i="38"/>
  <c r="S62" i="36"/>
  <c r="N39" i="38"/>
  <c r="N39" i="13"/>
  <c r="P24" i="38"/>
  <c r="Z24" i="38" s="1"/>
  <c r="AD24" i="38" s="1"/>
  <c r="P24" i="13"/>
  <c r="N52" i="18"/>
  <c r="N67" i="18" s="1"/>
  <c r="N69" i="18" s="1"/>
  <c r="L17" i="36" l="1"/>
  <c r="Z16" i="13"/>
  <c r="AD16" i="13" s="1"/>
  <c r="X41" i="38"/>
  <c r="AC13" i="38"/>
  <c r="V24" i="13"/>
  <c r="Q25" i="36" s="1"/>
  <c r="K25" i="36"/>
  <c r="X24" i="13"/>
  <c r="V16" i="13"/>
  <c r="Q17" i="36" s="1"/>
  <c r="K17" i="36"/>
  <c r="X16" i="13"/>
  <c r="V9" i="38"/>
  <c r="N20" i="38"/>
  <c r="N63" i="38" s="1"/>
  <c r="X9" i="38"/>
  <c r="X38" i="38"/>
  <c r="O45" i="13"/>
  <c r="Y45" i="13" s="1"/>
  <c r="AC45" i="13" s="1"/>
  <c r="O45" i="38"/>
  <c r="Y45" i="38" s="1"/>
  <c r="AC45" i="38" s="1"/>
  <c r="X41" i="13"/>
  <c r="P33" i="38"/>
  <c r="Z23" i="38"/>
  <c r="AC10" i="38"/>
  <c r="V15" i="38"/>
  <c r="X15" i="38"/>
  <c r="P45" i="38"/>
  <c r="Z45" i="38" s="1"/>
  <c r="AD45" i="38" s="1"/>
  <c r="P45" i="13"/>
  <c r="V45" i="13" s="1"/>
  <c r="Q45" i="36" s="1"/>
  <c r="K43" i="36"/>
  <c r="X43" i="13"/>
  <c r="V11" i="13"/>
  <c r="Q12" i="36" s="1"/>
  <c r="K12" i="36"/>
  <c r="X11" i="13"/>
  <c r="K39" i="36"/>
  <c r="X38" i="13"/>
  <c r="P33" i="13"/>
  <c r="Z23" i="13"/>
  <c r="L24" i="36"/>
  <c r="K16" i="36"/>
  <c r="V15" i="13"/>
  <c r="Q16" i="36" s="1"/>
  <c r="X15" i="13"/>
  <c r="X43" i="38"/>
  <c r="L15" i="36"/>
  <c r="Z14" i="13"/>
  <c r="AD14" i="13" s="1"/>
  <c r="Z24" i="13"/>
  <c r="AD24" i="13" s="1"/>
  <c r="L25" i="36"/>
  <c r="V16" i="38"/>
  <c r="X16" i="38"/>
  <c r="P20" i="38"/>
  <c r="P63" i="38" s="1"/>
  <c r="Z9" i="38"/>
  <c r="N20" i="13"/>
  <c r="K10" i="36"/>
  <c r="V9" i="13"/>
  <c r="X9" i="13"/>
  <c r="K15" i="36"/>
  <c r="V14" i="13"/>
  <c r="Q15" i="36" s="1"/>
  <c r="X14" i="13"/>
  <c r="O41" i="38"/>
  <c r="Y41" i="38" s="1"/>
  <c r="O41" i="13"/>
  <c r="Y41" i="13" s="1"/>
  <c r="AC41" i="13" s="1"/>
  <c r="V25" i="38"/>
  <c r="X25" i="38"/>
  <c r="L29" i="36"/>
  <c r="Z28" i="13"/>
  <c r="AD28" i="13" s="1"/>
  <c r="AC14" i="38"/>
  <c r="L18" i="36"/>
  <c r="Z17" i="13"/>
  <c r="AD17" i="13" s="1"/>
  <c r="AC16" i="38"/>
  <c r="Z12" i="13"/>
  <c r="AD12" i="13" s="1"/>
  <c r="L13" i="36"/>
  <c r="P40" i="13"/>
  <c r="P40" i="38"/>
  <c r="Z40" i="38" s="1"/>
  <c r="AD40" i="38" s="1"/>
  <c r="V10" i="38"/>
  <c r="X10" i="38"/>
  <c r="K13" i="36"/>
  <c r="V12" i="13"/>
  <c r="Q13" i="36" s="1"/>
  <c r="X12" i="13"/>
  <c r="L32" i="36"/>
  <c r="Z31" i="13"/>
  <c r="AD31" i="13" s="1"/>
  <c r="Y9" i="38"/>
  <c r="O20" i="38"/>
  <c r="O63" i="38" s="1"/>
  <c r="P44" i="38"/>
  <c r="Z44" i="38" s="1"/>
  <c r="AD44" i="38" s="1"/>
  <c r="P44" i="13"/>
  <c r="P37" i="13"/>
  <c r="P37" i="38"/>
  <c r="Z37" i="38" s="1"/>
  <c r="AD37" i="38" s="1"/>
  <c r="K11" i="36"/>
  <c r="V10" i="13"/>
  <c r="Q11" i="36" s="1"/>
  <c r="X10" i="13"/>
  <c r="V12" i="38"/>
  <c r="X12" i="38"/>
  <c r="Y82" i="38"/>
  <c r="AC31" i="38"/>
  <c r="N47" i="38"/>
  <c r="X36" i="38"/>
  <c r="L11" i="36"/>
  <c r="Z10" i="13"/>
  <c r="AD10" i="13" s="1"/>
  <c r="P42" i="38"/>
  <c r="Z42" i="38" s="1"/>
  <c r="AD42" i="38" s="1"/>
  <c r="P42" i="13"/>
  <c r="P20" i="13"/>
  <c r="Z9" i="13"/>
  <c r="L10" i="36"/>
  <c r="V14" i="38"/>
  <c r="X14" i="38"/>
  <c r="L14" i="36"/>
  <c r="Z13" i="13"/>
  <c r="AD13" i="13" s="1"/>
  <c r="O39" i="13"/>
  <c r="Y39" i="13" s="1"/>
  <c r="AC39" i="13" s="1"/>
  <c r="O39" i="38"/>
  <c r="Y39" i="38" s="1"/>
  <c r="V13" i="13"/>
  <c r="Q14" i="36" s="1"/>
  <c r="K14" i="36"/>
  <c r="X13" i="13"/>
  <c r="X40" i="38"/>
  <c r="K44" i="36"/>
  <c r="X44" i="13"/>
  <c r="AC11" i="38"/>
  <c r="AC15" i="38"/>
  <c r="P52" i="18"/>
  <c r="P67" i="18" s="1"/>
  <c r="P69" i="18" s="1"/>
  <c r="P36" i="13"/>
  <c r="P36" i="38"/>
  <c r="P43" i="38"/>
  <c r="Z43" i="38" s="1"/>
  <c r="AD43" i="38" s="1"/>
  <c r="P43" i="13"/>
  <c r="Y23" i="38"/>
  <c r="O33" i="38"/>
  <c r="H67" i="18"/>
  <c r="H69" i="18" s="1"/>
  <c r="O43" i="13"/>
  <c r="Y43" i="13" s="1"/>
  <c r="AC43" i="13" s="1"/>
  <c r="O43" i="38"/>
  <c r="Y43" i="38" s="1"/>
  <c r="K41" i="36"/>
  <c r="X40" i="13"/>
  <c r="L12" i="36"/>
  <c r="Z11" i="13"/>
  <c r="AD11" i="13" s="1"/>
  <c r="X44" i="38"/>
  <c r="V28" i="38"/>
  <c r="X28" i="38"/>
  <c r="L28" i="36"/>
  <c r="Z27" i="13"/>
  <c r="AD27" i="13" s="1"/>
  <c r="P39" i="13"/>
  <c r="P39" i="38"/>
  <c r="Z39" i="38" s="1"/>
  <c r="AD39" i="38" s="1"/>
  <c r="L31" i="36"/>
  <c r="Z30" i="13"/>
  <c r="AD30" i="13" s="1"/>
  <c r="AC12" i="38"/>
  <c r="Y23" i="13"/>
  <c r="O33" i="13"/>
  <c r="N47" i="13"/>
  <c r="X36" i="13"/>
  <c r="X42" i="38"/>
  <c r="V13" i="38"/>
  <c r="X13" i="38"/>
  <c r="K26" i="36"/>
  <c r="V25" i="13"/>
  <c r="Q26" i="36" s="1"/>
  <c r="X25" i="13"/>
  <c r="Y9" i="13"/>
  <c r="O20" i="13"/>
  <c r="O63" i="13" s="1"/>
  <c r="K30" i="36"/>
  <c r="V29" i="13"/>
  <c r="Q30" i="36" s="1"/>
  <c r="X29" i="13"/>
  <c r="X39" i="38"/>
  <c r="V29" i="38"/>
  <c r="X29" i="38"/>
  <c r="V26" i="38"/>
  <c r="X26" i="38"/>
  <c r="V27" i="38"/>
  <c r="X27" i="38"/>
  <c r="O44" i="38"/>
  <c r="Y44" i="38" s="1"/>
  <c r="O44" i="13"/>
  <c r="Y44" i="13" s="1"/>
  <c r="AC44" i="13" s="1"/>
  <c r="V18" i="38"/>
  <c r="X18" i="38"/>
  <c r="K29" i="36"/>
  <c r="V28" i="13"/>
  <c r="Q29" i="36" s="1"/>
  <c r="X28" i="13"/>
  <c r="Z18" i="13"/>
  <c r="AD18" i="13" s="1"/>
  <c r="L19" i="36"/>
  <c r="X45" i="38"/>
  <c r="N33" i="38"/>
  <c r="V23" i="38"/>
  <c r="X23" i="38"/>
  <c r="P38" i="38"/>
  <c r="Z38" i="38" s="1"/>
  <c r="AD38" i="38" s="1"/>
  <c r="P38" i="13"/>
  <c r="X37" i="38"/>
  <c r="V30" i="38"/>
  <c r="X30" i="38"/>
  <c r="V31" i="13"/>
  <c r="Q32" i="36" s="1"/>
  <c r="K32" i="36"/>
  <c r="X31" i="13"/>
  <c r="O40" i="13"/>
  <c r="Y40" i="13" s="1"/>
  <c r="AC40" i="13" s="1"/>
  <c r="O40" i="38"/>
  <c r="Y40" i="38" s="1"/>
  <c r="V17" i="38"/>
  <c r="X17" i="38"/>
  <c r="L26" i="36"/>
  <c r="Z25" i="13"/>
  <c r="AD25" i="13" s="1"/>
  <c r="O42" i="13"/>
  <c r="Y42" i="13" s="1"/>
  <c r="AC42" i="13" s="1"/>
  <c r="O42" i="38"/>
  <c r="Y42" i="38" s="1"/>
  <c r="L30" i="36"/>
  <c r="Z29" i="13"/>
  <c r="AD29" i="13" s="1"/>
  <c r="K40" i="36"/>
  <c r="X39" i="13"/>
  <c r="L52" i="18"/>
  <c r="L67" i="18" s="1"/>
  <c r="L69" i="18" s="1"/>
  <c r="O36" i="13"/>
  <c r="O36" i="38"/>
  <c r="V11" i="38"/>
  <c r="X11" i="38"/>
  <c r="V26" i="13"/>
  <c r="Q27" i="36" s="1"/>
  <c r="K27" i="36"/>
  <c r="X26" i="13"/>
  <c r="K42" i="36"/>
  <c r="X42" i="13"/>
  <c r="L27" i="36"/>
  <c r="Z26" i="13"/>
  <c r="AD26" i="13" s="1"/>
  <c r="K28" i="36"/>
  <c r="V27" i="13"/>
  <c r="Q28" i="36" s="1"/>
  <c r="X27" i="13"/>
  <c r="O38" i="13"/>
  <c r="Y38" i="13" s="1"/>
  <c r="AC38" i="13" s="1"/>
  <c r="O38" i="38"/>
  <c r="Y38" i="38" s="1"/>
  <c r="O37" i="13"/>
  <c r="Y37" i="13" s="1"/>
  <c r="AC37" i="13" s="1"/>
  <c r="O37" i="38"/>
  <c r="Y37" i="38" s="1"/>
  <c r="K19" i="36"/>
  <c r="V18" i="13"/>
  <c r="Q19" i="36" s="1"/>
  <c r="X18" i="13"/>
  <c r="V17" i="13"/>
  <c r="Q18" i="36" s="1"/>
  <c r="K18" i="36"/>
  <c r="X17" i="13"/>
  <c r="L16" i="36"/>
  <c r="Z15" i="13"/>
  <c r="AD15" i="13" s="1"/>
  <c r="K45" i="36"/>
  <c r="X45" i="13"/>
  <c r="K24" i="36"/>
  <c r="V23" i="13"/>
  <c r="N33" i="13"/>
  <c r="X23" i="13"/>
  <c r="P41" i="13"/>
  <c r="Z41" i="13" s="1"/>
  <c r="AD41" i="13" s="1"/>
  <c r="P41" i="38"/>
  <c r="Z41" i="38" s="1"/>
  <c r="AD41" i="38" s="1"/>
  <c r="K38" i="36"/>
  <c r="X37" i="13"/>
  <c r="V30" i="13"/>
  <c r="Q31" i="36" s="1"/>
  <c r="K31" i="36"/>
  <c r="X30" i="13"/>
  <c r="V24" i="38"/>
  <c r="X24" i="38"/>
  <c r="V31" i="38"/>
  <c r="X31" i="38"/>
  <c r="V45" i="38" l="1"/>
  <c r="N62" i="38"/>
  <c r="N64" i="38" s="1"/>
  <c r="N67" i="38" s="1"/>
  <c r="AB43" i="13"/>
  <c r="AB16" i="13"/>
  <c r="AA16" i="13"/>
  <c r="O47" i="38"/>
  <c r="O62" i="38" s="1"/>
  <c r="O64" i="38" s="1"/>
  <c r="O67" i="38" s="1"/>
  <c r="Y36" i="38"/>
  <c r="AC41" i="38"/>
  <c r="AA26" i="13"/>
  <c r="AB26" i="13"/>
  <c r="O47" i="13"/>
  <c r="O62" i="13" s="1"/>
  <c r="O64" i="13" s="1"/>
  <c r="O67" i="13" s="1"/>
  <c r="Y36" i="13"/>
  <c r="AB37" i="38"/>
  <c r="AA37" i="38"/>
  <c r="AF37" i="38" s="1"/>
  <c r="AB18" i="38"/>
  <c r="AA18" i="38"/>
  <c r="AF18" i="38" s="1"/>
  <c r="AB29" i="38"/>
  <c r="AA29" i="38"/>
  <c r="AA13" i="38"/>
  <c r="AB13" i="38"/>
  <c r="L40" i="36"/>
  <c r="Z39" i="13"/>
  <c r="AD39" i="13" s="1"/>
  <c r="AC39" i="38"/>
  <c r="L21" i="36"/>
  <c r="L64" i="36" s="1"/>
  <c r="P63" i="13"/>
  <c r="AB14" i="13"/>
  <c r="AA14" i="13"/>
  <c r="N63" i="13"/>
  <c r="K21" i="36"/>
  <c r="K64" i="36" s="1"/>
  <c r="V43" i="13"/>
  <c r="Q43" i="36" s="1"/>
  <c r="AA45" i="38"/>
  <c r="AF45" i="38" s="1"/>
  <c r="AB45" i="38"/>
  <c r="AC37" i="38"/>
  <c r="X82" i="38"/>
  <c r="AB31" i="38"/>
  <c r="AA31" i="38"/>
  <c r="AF31" i="38" s="1"/>
  <c r="AA23" i="13"/>
  <c r="X33" i="13"/>
  <c r="AB23" i="13"/>
  <c r="AC42" i="38"/>
  <c r="AA31" i="13"/>
  <c r="AB31" i="13"/>
  <c r="V37" i="38"/>
  <c r="AB40" i="13"/>
  <c r="AA40" i="38"/>
  <c r="AF40" i="38" s="1"/>
  <c r="AB40" i="38"/>
  <c r="Z42" i="13"/>
  <c r="AD42" i="13" s="1"/>
  <c r="L42" i="36"/>
  <c r="AB12" i="13"/>
  <c r="AA12" i="13"/>
  <c r="L41" i="36"/>
  <c r="Z40" i="13"/>
  <c r="AD40" i="13" s="1"/>
  <c r="AA42" i="38"/>
  <c r="AF42" i="38" s="1"/>
  <c r="AB42" i="38"/>
  <c r="AC23" i="13"/>
  <c r="Y33" i="13"/>
  <c r="V40" i="13"/>
  <c r="Q41" i="36" s="1"/>
  <c r="Y33" i="38"/>
  <c r="AC23" i="38"/>
  <c r="V40" i="38"/>
  <c r="AA12" i="38"/>
  <c r="AG12" i="38" s="1"/>
  <c r="AB12" i="38"/>
  <c r="L38" i="36"/>
  <c r="Z37" i="13"/>
  <c r="AD37" i="13" s="1"/>
  <c r="AB11" i="13"/>
  <c r="AA11" i="13"/>
  <c r="AD23" i="38"/>
  <c r="Z33" i="38"/>
  <c r="AB38" i="38"/>
  <c r="AA38" i="38"/>
  <c r="AF38" i="38" s="1"/>
  <c r="AB45" i="13"/>
  <c r="AA39" i="38"/>
  <c r="AF39" i="38" s="1"/>
  <c r="AB39" i="38"/>
  <c r="AC9" i="13"/>
  <c r="Y20" i="13"/>
  <c r="Y63" i="13" s="1"/>
  <c r="AA24" i="38"/>
  <c r="AB24" i="38"/>
  <c r="V37" i="13"/>
  <c r="Q38" i="36" s="1"/>
  <c r="Q24" i="36"/>
  <c r="V33" i="13"/>
  <c r="AA18" i="13"/>
  <c r="AB18" i="13"/>
  <c r="AA42" i="13"/>
  <c r="AB42" i="13"/>
  <c r="V39" i="13"/>
  <c r="Q40" i="36" s="1"/>
  <c r="AB28" i="13"/>
  <c r="AA28" i="13"/>
  <c r="AC44" i="38"/>
  <c r="V39" i="38"/>
  <c r="AA25" i="13"/>
  <c r="AB25" i="13"/>
  <c r="V42" i="38"/>
  <c r="AA28" i="38"/>
  <c r="AF28" i="38" s="1"/>
  <c r="AB28" i="38"/>
  <c r="L43" i="36"/>
  <c r="Z43" i="13"/>
  <c r="AD43" i="13" s="1"/>
  <c r="AB13" i="13"/>
  <c r="AA13" i="13"/>
  <c r="L44" i="36"/>
  <c r="Z44" i="13"/>
  <c r="AD44" i="13" s="1"/>
  <c r="Z20" i="38"/>
  <c r="Z63" i="38" s="1"/>
  <c r="AD9" i="38"/>
  <c r="AB43" i="38"/>
  <c r="AA43" i="38"/>
  <c r="AF43" i="38" s="1"/>
  <c r="Z33" i="13"/>
  <c r="AD23" i="13"/>
  <c r="V38" i="38"/>
  <c r="AB41" i="38"/>
  <c r="AA41" i="38"/>
  <c r="AF41" i="38" s="1"/>
  <c r="AB39" i="13"/>
  <c r="AB27" i="13"/>
  <c r="AA27" i="13"/>
  <c r="V42" i="13"/>
  <c r="Q42" i="36" s="1"/>
  <c r="AA23" i="38"/>
  <c r="AB23" i="38"/>
  <c r="X33" i="38"/>
  <c r="AB27" i="38"/>
  <c r="AA27" i="38"/>
  <c r="AF27" i="38" s="1"/>
  <c r="AA29" i="13"/>
  <c r="AB29" i="13"/>
  <c r="AB36" i="13"/>
  <c r="X47" i="13"/>
  <c r="AB44" i="13"/>
  <c r="AB14" i="38"/>
  <c r="AA14" i="38"/>
  <c r="AG14" i="38" s="1"/>
  <c r="AB10" i="13"/>
  <c r="AA10" i="13"/>
  <c r="AB25" i="38"/>
  <c r="AA25" i="38"/>
  <c r="AF25" i="38" s="1"/>
  <c r="V43" i="38"/>
  <c r="L45" i="36"/>
  <c r="Z45" i="13"/>
  <c r="AD45" i="13" s="1"/>
  <c r="AB41" i="13"/>
  <c r="AA41" i="13"/>
  <c r="X20" i="38"/>
  <c r="AA9" i="38"/>
  <c r="AG9" i="38" s="1"/>
  <c r="AB9" i="38"/>
  <c r="AA24" i="13"/>
  <c r="AB24" i="13"/>
  <c r="V41" i="38"/>
  <c r="AC38" i="38"/>
  <c r="L39" i="36"/>
  <c r="Z38" i="13"/>
  <c r="AD38" i="13" s="1"/>
  <c r="AA30" i="13"/>
  <c r="AB30" i="13"/>
  <c r="AA11" i="38"/>
  <c r="AG11" i="38" s="1"/>
  <c r="AB11" i="38"/>
  <c r="AB17" i="38"/>
  <c r="AA17" i="38"/>
  <c r="AF17" i="38" s="1"/>
  <c r="V33" i="38"/>
  <c r="V36" i="13"/>
  <c r="AB44" i="38"/>
  <c r="AA44" i="38"/>
  <c r="AF44" i="38" s="1"/>
  <c r="P47" i="38"/>
  <c r="P62" i="38" s="1"/>
  <c r="P64" i="38" s="1"/>
  <c r="P67" i="38" s="1"/>
  <c r="Z36" i="38"/>
  <c r="AA36" i="38" s="1"/>
  <c r="V44" i="13"/>
  <c r="Q44" i="36" s="1"/>
  <c r="AB36" i="38"/>
  <c r="X47" i="38"/>
  <c r="AA9" i="13"/>
  <c r="AB9" i="13"/>
  <c r="X20" i="13"/>
  <c r="X63" i="13" s="1"/>
  <c r="AB16" i="38"/>
  <c r="AA16" i="38"/>
  <c r="AG16" i="38" s="1"/>
  <c r="AB15" i="13"/>
  <c r="AA15" i="13"/>
  <c r="AB38" i="13"/>
  <c r="V41" i="13"/>
  <c r="AC40" i="38"/>
  <c r="Z20" i="13"/>
  <c r="Z63" i="13" s="1"/>
  <c r="AD9" i="13"/>
  <c r="AB37" i="13"/>
  <c r="AB17" i="13"/>
  <c r="AA17" i="13"/>
  <c r="AB30" i="38"/>
  <c r="AA30" i="38"/>
  <c r="AF30" i="38" s="1"/>
  <c r="AB26" i="38"/>
  <c r="AA26" i="38"/>
  <c r="AF26" i="38" s="1"/>
  <c r="N62" i="13"/>
  <c r="V44" i="38"/>
  <c r="AC43" i="38"/>
  <c r="P47" i="13"/>
  <c r="P62" i="13" s="1"/>
  <c r="Z36" i="13"/>
  <c r="V36" i="38"/>
  <c r="Y20" i="38"/>
  <c r="AC9" i="38"/>
  <c r="AB10" i="38"/>
  <c r="AA10" i="38"/>
  <c r="AG10" i="38" s="1"/>
  <c r="Q10" i="36"/>
  <c r="V20" i="13"/>
  <c r="V38" i="13"/>
  <c r="Q39" i="36" s="1"/>
  <c r="AB15" i="38"/>
  <c r="AA15" i="38"/>
  <c r="AG15" i="38"/>
  <c r="V20" i="38"/>
  <c r="V63" i="38" s="1"/>
  <c r="AA39" i="13" l="1"/>
  <c r="AA37" i="13"/>
  <c r="Y72" i="38"/>
  <c r="V47" i="38"/>
  <c r="V62" i="38" s="1"/>
  <c r="V64" i="38" s="1"/>
  <c r="X79" i="38"/>
  <c r="X71" i="38"/>
  <c r="AA44" i="13"/>
  <c r="AF44" i="13" s="1"/>
  <c r="Y77" i="38"/>
  <c r="Y80" i="38"/>
  <c r="Y74" i="38"/>
  <c r="K62" i="36"/>
  <c r="K63" i="36" s="1"/>
  <c r="K65" i="36" s="1"/>
  <c r="N64" i="13"/>
  <c r="N67" i="13" s="1"/>
  <c r="F19" i="39"/>
  <c r="S25" i="36"/>
  <c r="AF24" i="13"/>
  <c r="F22" i="39"/>
  <c r="S28" i="36"/>
  <c r="AF27" i="13"/>
  <c r="Y75" i="38"/>
  <c r="AF42" i="13"/>
  <c r="S43" i="36"/>
  <c r="F37" i="39"/>
  <c r="AC36" i="13"/>
  <c r="Y47" i="13"/>
  <c r="Y62" i="13" s="1"/>
  <c r="Y64" i="13" s="1"/>
  <c r="Y67" i="13" s="1"/>
  <c r="Y47" i="38"/>
  <c r="Y62" i="38" s="1"/>
  <c r="AC36" i="38"/>
  <c r="Y71" i="38"/>
  <c r="F39" i="39"/>
  <c r="AA45" i="13"/>
  <c r="X62" i="13"/>
  <c r="X64" i="13" s="1"/>
  <c r="X67" i="13" s="1"/>
  <c r="AF13" i="38"/>
  <c r="AH13" i="38"/>
  <c r="F10" i="39"/>
  <c r="S16" i="36"/>
  <c r="AF15" i="13"/>
  <c r="Q21" i="36"/>
  <c r="Q64" i="36" s="1"/>
  <c r="V63" i="13"/>
  <c r="Z47" i="13"/>
  <c r="Z62" i="13" s="1"/>
  <c r="Z64" i="13" s="1"/>
  <c r="Z67" i="13" s="1"/>
  <c r="AD36" i="13"/>
  <c r="AF16" i="38"/>
  <c r="AH16" i="38"/>
  <c r="X75" i="38"/>
  <c r="X62" i="38"/>
  <c r="S41" i="36"/>
  <c r="F34" i="39"/>
  <c r="AF39" i="13"/>
  <c r="S29" i="36"/>
  <c r="AF28" i="13"/>
  <c r="F23" i="39"/>
  <c r="F13" i="39"/>
  <c r="AF18" i="13"/>
  <c r="X76" i="38"/>
  <c r="F6" i="39"/>
  <c r="S12" i="36"/>
  <c r="AF11" i="13"/>
  <c r="F7" i="39"/>
  <c r="AF12" i="13"/>
  <c r="S13" i="36"/>
  <c r="AA40" i="13"/>
  <c r="F18" i="39"/>
  <c r="AF23" i="13"/>
  <c r="S24" i="36"/>
  <c r="AA33" i="13"/>
  <c r="X80" i="38"/>
  <c r="AF29" i="38"/>
  <c r="AF16" i="13"/>
  <c r="F11" i="39"/>
  <c r="S17" i="36"/>
  <c r="X74" i="38"/>
  <c r="AF12" i="38"/>
  <c r="AH12" i="38"/>
  <c r="Y76" i="38"/>
  <c r="AF26" i="13"/>
  <c r="F21" i="39"/>
  <c r="S27" i="36"/>
  <c r="F32" i="39"/>
  <c r="S39" i="36"/>
  <c r="AF37" i="13"/>
  <c r="X63" i="38"/>
  <c r="AF10" i="13"/>
  <c r="S11" i="36"/>
  <c r="F5" i="39"/>
  <c r="AA36" i="13"/>
  <c r="AF23" i="38"/>
  <c r="AA33" i="38"/>
  <c r="AF10" i="38"/>
  <c r="AH10" i="38"/>
  <c r="F12" i="39"/>
  <c r="AF17" i="13"/>
  <c r="S18" i="36"/>
  <c r="AA38" i="13"/>
  <c r="AF31" i="13"/>
  <c r="S32" i="36"/>
  <c r="F26" i="39"/>
  <c r="F9" i="39"/>
  <c r="AF14" i="13"/>
  <c r="S15" i="36"/>
  <c r="Y63" i="38"/>
  <c r="P64" i="13"/>
  <c r="P67" i="13" s="1"/>
  <c r="L62" i="36"/>
  <c r="L63" i="36" s="1"/>
  <c r="L65" i="36" s="1"/>
  <c r="AF36" i="38"/>
  <c r="AA47" i="38"/>
  <c r="AF47" i="38" s="1"/>
  <c r="AF11" i="38"/>
  <c r="AH11" i="38"/>
  <c r="AA20" i="38"/>
  <c r="AH20" i="38" s="1"/>
  <c r="AF9" i="38"/>
  <c r="V47" i="13"/>
  <c r="V62" i="13" s="1"/>
  <c r="AF41" i="13"/>
  <c r="F36" i="39"/>
  <c r="AF15" i="38"/>
  <c r="AH15" i="38"/>
  <c r="AH9" i="38"/>
  <c r="S10" i="36"/>
  <c r="AA20" i="13"/>
  <c r="AF9" i="13"/>
  <c r="F4" i="39"/>
  <c r="AD36" i="38"/>
  <c r="Z47" i="38"/>
  <c r="Z62" i="38" s="1"/>
  <c r="Z64" i="38" s="1"/>
  <c r="Z67" i="38" s="1"/>
  <c r="X78" i="38"/>
  <c r="F8" i="39"/>
  <c r="S14" i="36"/>
  <c r="AF13" i="13"/>
  <c r="AF25" i="13"/>
  <c r="F20" i="39"/>
  <c r="S26" i="36"/>
  <c r="X77" i="38"/>
  <c r="Y79" i="38"/>
  <c r="Y78" i="38"/>
  <c r="F25" i="39"/>
  <c r="S31" i="36"/>
  <c r="AF30" i="13"/>
  <c r="AF14" i="38"/>
  <c r="AH14" i="38"/>
  <c r="AF29" i="13"/>
  <c r="F24" i="39"/>
  <c r="S30" i="36"/>
  <c r="X72" i="38"/>
  <c r="AF24" i="38"/>
  <c r="AG13" i="38"/>
  <c r="AA43" i="13"/>
  <c r="V68" i="38" l="1"/>
  <c r="V67" i="38"/>
  <c r="S45" i="36"/>
  <c r="X64" i="38"/>
  <c r="X67" i="38" s="1"/>
  <c r="Y64" i="38"/>
  <c r="Y67" i="38" s="1"/>
  <c r="AF33" i="38"/>
  <c r="AA62" i="38"/>
  <c r="H25" i="39"/>
  <c r="B25" i="39"/>
  <c r="I25" i="39"/>
  <c r="G25" i="39"/>
  <c r="Q62" i="36"/>
  <c r="Q63" i="36" s="1"/>
  <c r="Q65" i="36" s="1"/>
  <c r="V64" i="13"/>
  <c r="AF20" i="13"/>
  <c r="S21" i="36"/>
  <c r="S64" i="36" s="1"/>
  <c r="AA63" i="13"/>
  <c r="AF63" i="13" s="1"/>
  <c r="S38" i="36"/>
  <c r="AF36" i="13"/>
  <c r="F31" i="39"/>
  <c r="AA47" i="13"/>
  <c r="AF47" i="13" s="1"/>
  <c r="H22" i="39"/>
  <c r="G22" i="39"/>
  <c r="I22" i="39"/>
  <c r="B22" i="39"/>
  <c r="G6" i="39"/>
  <c r="I6" i="39"/>
  <c r="H6" i="39"/>
  <c r="B6" i="39"/>
  <c r="B34" i="39"/>
  <c r="G34" i="39"/>
  <c r="H34" i="39"/>
  <c r="I34" i="39"/>
  <c r="AA63" i="38"/>
  <c r="AF63" i="38" s="1"/>
  <c r="AF20" i="38"/>
  <c r="G5" i="39"/>
  <c r="H5" i="39"/>
  <c r="I5" i="39"/>
  <c r="B5" i="39"/>
  <c r="I32" i="39"/>
  <c r="G32" i="39"/>
  <c r="B32" i="39"/>
  <c r="H32" i="39"/>
  <c r="H18" i="39"/>
  <c r="G18" i="39"/>
  <c r="I18" i="39"/>
  <c r="B18" i="39"/>
  <c r="F28" i="39"/>
  <c r="G8" i="39"/>
  <c r="I8" i="39"/>
  <c r="H8" i="39"/>
  <c r="B8" i="39"/>
  <c r="G11" i="39"/>
  <c r="I11" i="39"/>
  <c r="H11" i="39"/>
  <c r="B11" i="39"/>
  <c r="F35" i="39"/>
  <c r="S42" i="36"/>
  <c r="AF40" i="13"/>
  <c r="AF45" i="13"/>
  <c r="S46" i="36"/>
  <c r="F40" i="39"/>
  <c r="F15" i="39"/>
  <c r="H4" i="39"/>
  <c r="I4" i="39"/>
  <c r="B4" i="39"/>
  <c r="G4" i="39"/>
  <c r="H24" i="39"/>
  <c r="I24" i="39"/>
  <c r="B24" i="39"/>
  <c r="G24" i="39"/>
  <c r="F38" i="39"/>
  <c r="AF43" i="13"/>
  <c r="S44" i="36"/>
  <c r="I12" i="39"/>
  <c r="H12" i="39"/>
  <c r="G12" i="39"/>
  <c r="B12" i="39"/>
  <c r="B21" i="39"/>
  <c r="G21" i="39"/>
  <c r="H21" i="39"/>
  <c r="I21" i="39"/>
  <c r="G13" i="39"/>
  <c r="B13" i="39"/>
  <c r="H13" i="39"/>
  <c r="I13" i="39"/>
  <c r="B39" i="39"/>
  <c r="H39" i="39"/>
  <c r="G39" i="39"/>
  <c r="I39" i="39"/>
  <c r="G37" i="39"/>
  <c r="B37" i="39"/>
  <c r="I37" i="39"/>
  <c r="H37" i="39"/>
  <c r="I20" i="39"/>
  <c r="B20" i="39"/>
  <c r="H20" i="39"/>
  <c r="G20" i="39"/>
  <c r="S40" i="36"/>
  <c r="AF38" i="13"/>
  <c r="F33" i="39"/>
  <c r="I9" i="39"/>
  <c r="B9" i="39"/>
  <c r="G9" i="39"/>
  <c r="H9" i="39"/>
  <c r="AG20" i="38"/>
  <c r="B23" i="39"/>
  <c r="G23" i="39"/>
  <c r="H23" i="39"/>
  <c r="I23" i="39"/>
  <c r="B19" i="39"/>
  <c r="G19" i="39"/>
  <c r="H19" i="39"/>
  <c r="I19" i="39"/>
  <c r="G36" i="39"/>
  <c r="H36" i="39"/>
  <c r="B36" i="39"/>
  <c r="I36" i="39"/>
  <c r="H26" i="39"/>
  <c r="I26" i="39"/>
  <c r="B26" i="39"/>
  <c r="G26" i="39"/>
  <c r="G7" i="39"/>
  <c r="B7" i="39"/>
  <c r="H7" i="39"/>
  <c r="I7" i="39"/>
  <c r="S35" i="36"/>
  <c r="AF33" i="13"/>
  <c r="B10" i="39"/>
  <c r="H10" i="39"/>
  <c r="G10" i="39"/>
  <c r="I10" i="39"/>
  <c r="I28" i="39" l="1"/>
  <c r="A4" i="39"/>
  <c r="H28" i="39"/>
  <c r="H15" i="39"/>
  <c r="H31" i="39"/>
  <c r="I31" i="39"/>
  <c r="F42" i="39"/>
  <c r="F58" i="39" s="1"/>
  <c r="F60" i="39" s="1"/>
  <c r="B31" i="39"/>
  <c r="G31" i="39"/>
  <c r="I15" i="39"/>
  <c r="G28" i="39"/>
  <c r="A5" i="39"/>
  <c r="G15" i="39"/>
  <c r="S48" i="36"/>
  <c r="S63" i="36" s="1"/>
  <c r="S65" i="36" s="1"/>
  <c r="AA62" i="13"/>
  <c r="H35" i="39"/>
  <c r="G35" i="39"/>
  <c r="I35" i="39"/>
  <c r="B35" i="39"/>
  <c r="B38" i="39"/>
  <c r="H38" i="39"/>
  <c r="I38" i="39"/>
  <c r="G38" i="39"/>
  <c r="AF62" i="38"/>
  <c r="AA64" i="38"/>
  <c r="B40" i="39"/>
  <c r="H40" i="39"/>
  <c r="G40" i="39"/>
  <c r="I40" i="39"/>
  <c r="V68" i="13"/>
  <c r="V67" i="13"/>
  <c r="B33" i="39"/>
  <c r="I33" i="39"/>
  <c r="H33" i="39"/>
  <c r="G33" i="39"/>
  <c r="A19" i="39"/>
  <c r="A18" i="39"/>
  <c r="I42" i="39" l="1"/>
  <c r="H42" i="39"/>
  <c r="H58" i="39" s="1"/>
  <c r="I58" i="39"/>
  <c r="I60" i="39" s="1"/>
  <c r="AF64" i="38"/>
  <c r="AF66" i="38" s="1"/>
  <c r="AA8" i="38"/>
  <c r="AA67" i="38"/>
  <c r="G42" i="39"/>
  <c r="G58" i="39" s="1"/>
  <c r="A20" i="39"/>
  <c r="AF62" i="13"/>
  <c r="AA64" i="13"/>
  <c r="A31" i="39"/>
  <c r="A15" i="39" s="1"/>
  <c r="A32" i="39"/>
  <c r="A16" i="39" s="1"/>
  <c r="AA8" i="13" l="1"/>
  <c r="AF64" i="13"/>
  <c r="AE70" i="21"/>
  <c r="AA67" i="13"/>
  <c r="I61" i="39"/>
  <c r="A33" i="39"/>
  <c r="J8" i="39" l="1"/>
  <c r="K8" i="39" s="1"/>
  <c r="J4" i="39"/>
  <c r="K4" i="39" l="1"/>
  <c r="J15" i="39"/>
  <c r="J58" i="39" s="1"/>
  <c r="K58" i="39" l="1"/>
  <c r="Q17" i="16" l="1"/>
  <c r="R17" i="16"/>
  <c r="S17" i="16"/>
  <c r="T17" i="16"/>
  <c r="U17" i="16"/>
  <c r="V17" i="16"/>
  <c r="W17" i="16"/>
  <c r="X17" i="16"/>
  <c r="Y17" i="16"/>
  <c r="Z17" i="16"/>
  <c r="AA17" i="16"/>
  <c r="AB17" i="16"/>
  <c r="AC17" i="16"/>
  <c r="AD17" i="16"/>
  <c r="AE17" i="16"/>
  <c r="AF17" i="16"/>
  <c r="Y17" i="1"/>
  <c r="Z17" i="1"/>
  <c r="AA17" i="1"/>
  <c r="AB17" i="1"/>
  <c r="AC17" i="1"/>
  <c r="AD17" i="1"/>
  <c r="AE17" i="1"/>
  <c r="AF17" i="1"/>
  <c r="AG17" i="1"/>
  <c r="AH17" i="1"/>
  <c r="R17" i="19"/>
  <c r="S17" i="19"/>
  <c r="T17" i="19"/>
  <c r="U17" i="19"/>
  <c r="V17" i="19"/>
  <c r="W17" i="19"/>
  <c r="X17" i="19"/>
  <c r="Y17" i="19"/>
  <c r="Z17" i="19"/>
  <c r="AA17" i="19"/>
  <c r="AB17" i="19"/>
  <c r="AC17" i="19"/>
  <c r="AD17" i="19"/>
  <c r="AE17" i="19"/>
  <c r="AF17"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tc={A916DB53-E16B-4AC2-997C-1DDBD1216FE9}</author>
    <author>tc={9D466267-3FC5-4FBC-AEF5-D2D46A2EDD6C}</author>
  </authors>
  <commentList>
    <comment ref="E41" authorId="0" shapeId="0" xr:uid="{A916DB53-E16B-4AC2-997C-1DDBD1216FE9}">
      <text>
        <t>[Threaded comment]
Your version of Excel allows you to read this threaded comment; however, any edits to it will get removed if the file is opened in a newer version of Excel. Learn more: https://go.microsoft.com/fwlink/?linkid=870924
Comment:
    EVs</t>
      </text>
    </comment>
    <comment ref="E55" authorId="1" shapeId="0" xr:uid="{9D466267-3FC5-4FBC-AEF5-D2D46A2EDD6C}">
      <text>
        <t>[Threaded comment]
Your version of Excel allows you to read this threaded comment; however, any edits to it will get removed if the file is opened in a newer version of Excel. Learn more: https://go.microsoft.com/fwlink/?linkid=870924
Comment:
    Temporary supply</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GDC</author>
  </authors>
  <commentList>
    <comment ref="G57" authorId="0" shapeId="0" xr:uid="{60953279-FC31-4C06-BC38-40A2A3A6E892}">
      <text>
        <r>
          <rPr>
            <b/>
            <sz val="9"/>
            <color indexed="81"/>
            <rFont val="Tahoma"/>
            <family val="2"/>
          </rPr>
          <t>GDC:</t>
        </r>
        <r>
          <rPr>
            <sz val="9"/>
            <color indexed="81"/>
            <rFont val="Tahoma"/>
            <family val="2"/>
          </rPr>
          <t xml:space="preserve">
</t>
        </r>
      </text>
    </comment>
  </commentList>
</comments>
</file>

<file path=xl/sharedStrings.xml><?xml version="1.0" encoding="utf-8"?>
<sst xmlns="http://schemas.openxmlformats.org/spreadsheetml/2006/main" count="3662" uniqueCount="463">
  <si>
    <t xml:space="preserve">Category Name </t>
  </si>
  <si>
    <t xml:space="preserve"> TOTAL COSTS </t>
  </si>
  <si>
    <t xml:space="preserve"> Total Sales </t>
  </si>
  <si>
    <t xml:space="preserve"> INR / kWh </t>
  </si>
  <si>
    <t>LT</t>
  </si>
  <si>
    <t xml:space="preserve"> Domestic </t>
  </si>
  <si>
    <t xml:space="preserve"> Non-Domestic/Commercial </t>
  </si>
  <si>
    <t xml:space="preserve"> Industry </t>
  </si>
  <si>
    <t xml:space="preserve"> Cottage Industries &amp; Dhobighats </t>
  </si>
  <si>
    <t xml:space="preserve"> Irrigation &amp; Agriculture </t>
  </si>
  <si>
    <t xml:space="preserve"> Local Bodies, Street Lighting &amp; PWS </t>
  </si>
  <si>
    <t xml:space="preserve"> General </t>
  </si>
  <si>
    <t xml:space="preserve"> Evs </t>
  </si>
  <si>
    <t xml:space="preserve"> CPWS  (Carved out of LT -VI CPWS sales &amp; LT: III Industry Category)  </t>
  </si>
  <si>
    <t xml:space="preserve"> Total LT </t>
  </si>
  <si>
    <t>HT</t>
  </si>
  <si>
    <t>11 kV</t>
  </si>
  <si>
    <t xml:space="preserve"> Industry General </t>
  </si>
  <si>
    <t xml:space="preserve"> Ferro Alloy Units </t>
  </si>
  <si>
    <t xml:space="preserve"> Others </t>
  </si>
  <si>
    <t xml:space="preserve"> Airports, Bus Stations and Railways Stations </t>
  </si>
  <si>
    <t xml:space="preserve"> Lift Irrigation &amp; Agriculture </t>
  </si>
  <si>
    <t xml:space="preserve"> HT VI: Townships &amp; Residential Colonies </t>
  </si>
  <si>
    <t xml:space="preserve"> HT VII: Temporary </t>
  </si>
  <si>
    <t xml:space="preserve"> Wholly Religious Places </t>
  </si>
  <si>
    <t xml:space="preserve"> Total HT 11 kV </t>
  </si>
  <si>
    <t>33kV</t>
  </si>
  <si>
    <t xml:space="preserve"> Townships &amp; Residential Colonies </t>
  </si>
  <si>
    <t xml:space="preserve"> Temporary </t>
  </si>
  <si>
    <t xml:space="preserve"> Total HT 33 kV </t>
  </si>
  <si>
    <t>132 kV</t>
  </si>
  <si>
    <t xml:space="preserve"> Railway Traction  </t>
  </si>
  <si>
    <t xml:space="preserve"> HMR Traction  </t>
  </si>
  <si>
    <t>Townships &amp; Residential Colonies</t>
  </si>
  <si>
    <t xml:space="preserve"> Total 132 kV </t>
  </si>
  <si>
    <t xml:space="preserve"> Total HT  </t>
  </si>
  <si>
    <t xml:space="preserve"> Total LT  </t>
  </si>
  <si>
    <t xml:space="preserve"> Total </t>
  </si>
  <si>
    <t>Note - Cells highlighted in" brown accent 4" have the option to Select</t>
  </si>
  <si>
    <t>STAGE 1</t>
  </si>
  <si>
    <t>STAGE 2</t>
  </si>
  <si>
    <t>STAGE 3</t>
  </si>
  <si>
    <t>Retail Supply ARR  Component</t>
  </si>
  <si>
    <t>Based on Functionalisation of Costs</t>
  </si>
  <si>
    <t>Based on Classification of Costs</t>
  </si>
  <si>
    <t>Based on Costs allocation factors</t>
  </si>
  <si>
    <t>Whether G, T, D, RS</t>
  </si>
  <si>
    <t>Whether D, E, C, M</t>
  </si>
  <si>
    <t>Whether (for cost allocation factors refer to * STAGE 3 of Abbreviations)</t>
  </si>
  <si>
    <t>Abbreviations for "Dropdown" selection</t>
  </si>
  <si>
    <t>1. Power Purchase Cost (incl. Interstate Transmission Charges)</t>
  </si>
  <si>
    <t>*STAGE 3</t>
  </si>
  <si>
    <r>
      <t xml:space="preserve">Power purchase expenses – </t>
    </r>
    <r>
      <rPr>
        <b/>
        <i/>
        <sz val="8"/>
        <color theme="1"/>
        <rFont val="Arial"/>
        <family val="2"/>
      </rPr>
      <t>Fixed Cost</t>
    </r>
  </si>
  <si>
    <t>G</t>
  </si>
  <si>
    <t>D</t>
  </si>
  <si>
    <t>CPA (TD)</t>
  </si>
  <si>
    <t>G - Generation cost</t>
  </si>
  <si>
    <t>D - Demand costs</t>
  </si>
  <si>
    <t xml:space="preserve">Demand </t>
  </si>
  <si>
    <t>Power purchase expenses – Variable Cost</t>
  </si>
  <si>
    <t>E</t>
  </si>
  <si>
    <t>Energy Input</t>
  </si>
  <si>
    <t>T - Transmission Cost</t>
  </si>
  <si>
    <t>E- Energy costs</t>
  </si>
  <si>
    <t>NCP - Non Coincident Peak Demand</t>
  </si>
  <si>
    <t>Power purchase expenses – Other Cost</t>
  </si>
  <si>
    <t>D - Distribution Cost</t>
  </si>
  <si>
    <t>C - Consumer costs</t>
  </si>
  <si>
    <t>CPM - Coincident Peak (Morning)</t>
  </si>
  <si>
    <t>2. Distribution cost</t>
  </si>
  <si>
    <t>Demand cost of O&amp;M</t>
  </si>
  <si>
    <t>Consumer cost</t>
  </si>
  <si>
    <t>RS - Retail Supply Cost</t>
  </si>
  <si>
    <t>M - Mixed costs</t>
  </si>
  <si>
    <t>CPE - Coincident Peak Evening</t>
  </si>
  <si>
    <t>O&amp;M (net of capitalisation)</t>
  </si>
  <si>
    <t>M</t>
  </si>
  <si>
    <t>Volt wise NCP (D)</t>
  </si>
  <si>
    <t>Volt wise Consumers</t>
  </si>
  <si>
    <t>CPA - Coincident Peak Average</t>
  </si>
  <si>
    <t>RoCE (including expenditure on taxes)</t>
  </si>
  <si>
    <t>Volt wise NCP - Voltage wise Non Coincident Demand</t>
  </si>
  <si>
    <t>Depreciation (net of NTI)</t>
  </si>
  <si>
    <t>Volt wise CPM - Voltage wise Coincident Peak Demand (Morning)</t>
  </si>
  <si>
    <t>Other costs</t>
  </si>
  <si>
    <t>Volt wise CPE - Voltage wise Coincident Peak Demand (Evening)</t>
  </si>
  <si>
    <t>*3. Transmission cost (Applicable only to the discom should be given as input)</t>
  </si>
  <si>
    <t>Volt wise CPA - Voltage wise Coincident Peak Demand (Average)</t>
  </si>
  <si>
    <t>Transmission cost</t>
  </si>
  <si>
    <t>T</t>
  </si>
  <si>
    <t>Category allocation</t>
  </si>
  <si>
    <t>PGCIL &amp; POSOCO charges</t>
  </si>
  <si>
    <t>HT Category</t>
  </si>
  <si>
    <t>Contract Demand</t>
  </si>
  <si>
    <t>Energy</t>
  </si>
  <si>
    <t>SLDC charges</t>
  </si>
  <si>
    <t>LT Category</t>
  </si>
  <si>
    <t>NCP (TD)</t>
  </si>
  <si>
    <t>Energy Sales</t>
  </si>
  <si>
    <t>6. Interest on Consumer Security Deposit</t>
  </si>
  <si>
    <t>RS</t>
  </si>
  <si>
    <t>7. Supply Margin</t>
  </si>
  <si>
    <t>C</t>
  </si>
  <si>
    <t>No of Consumers</t>
  </si>
  <si>
    <t>Volt wise Energy Sales - Voltage wise Energy Sales</t>
  </si>
  <si>
    <t>8. Other cost</t>
  </si>
  <si>
    <t>Volt wise Energy Input - Voltage wise Energy Input</t>
  </si>
  <si>
    <t>Consumer</t>
  </si>
  <si>
    <t>No of Consmuers</t>
  </si>
  <si>
    <t>Volt wise Consumers - Voltage wise No of Consumers</t>
  </si>
  <si>
    <t xml:space="preserve">CCoS Classification </t>
  </si>
  <si>
    <t>Voltage Wise Distribution costs - Selection</t>
  </si>
  <si>
    <t>Amount ( INR Cr)</t>
  </si>
  <si>
    <t>Distribution cost components-wise selection</t>
  </si>
  <si>
    <t>0 = Asset Base, 1 = Non - Coincident demand</t>
  </si>
  <si>
    <t>Power purchase expenses – Fixed Cost</t>
  </si>
  <si>
    <t>3. Transmission cost (Applicable only to the discom should be given as input)</t>
  </si>
  <si>
    <t>4. Interest on Consumer Security Deposit</t>
  </si>
  <si>
    <t>5. Supply Margin</t>
  </si>
  <si>
    <t>6. Other cost</t>
  </si>
  <si>
    <t>Total</t>
  </si>
  <si>
    <t xml:space="preserve">Check </t>
  </si>
  <si>
    <t>Transmission Losses - Input (%)</t>
  </si>
  <si>
    <t>Generation</t>
  </si>
  <si>
    <t>Transmission</t>
  </si>
  <si>
    <t>Distribution</t>
  </si>
  <si>
    <t>Retail Supply</t>
  </si>
  <si>
    <t>Cost Allocation- Functionalisation (INR Cr)</t>
  </si>
  <si>
    <t>Cost Allocation- Classification (INR Cr)</t>
  </si>
  <si>
    <t>Cost per unit ( INR / KWh)</t>
  </si>
  <si>
    <t>Sales (MUs)</t>
  </si>
  <si>
    <t>CCoS</t>
  </si>
  <si>
    <t xml:space="preserve">Voltage </t>
  </si>
  <si>
    <t>Category</t>
  </si>
  <si>
    <t>Category Name</t>
  </si>
  <si>
    <t>Total D</t>
  </si>
  <si>
    <t>Total E</t>
  </si>
  <si>
    <t>Total C</t>
  </si>
  <si>
    <t>Allocated Costs</t>
  </si>
  <si>
    <t>Total Sales</t>
  </si>
  <si>
    <t>CoS</t>
  </si>
  <si>
    <t>Demand</t>
  </si>
  <si>
    <t>Rs. In Crs.</t>
  </si>
  <si>
    <t>MU</t>
  </si>
  <si>
    <t>Rs. /kWh</t>
  </si>
  <si>
    <t>LT category</t>
  </si>
  <si>
    <t xml:space="preserve">LT- I </t>
  </si>
  <si>
    <t>Domestic</t>
  </si>
  <si>
    <t xml:space="preserve">LT- II </t>
  </si>
  <si>
    <t>Non-Domestic/Commercial</t>
  </si>
  <si>
    <t>LT- III</t>
  </si>
  <si>
    <t>Industry</t>
  </si>
  <si>
    <t xml:space="preserve">LT- IV </t>
  </si>
  <si>
    <t>Cottage Industries &amp; Dhobighats</t>
  </si>
  <si>
    <t>LT- V</t>
  </si>
  <si>
    <t>Irrigation &amp; Agriculture</t>
  </si>
  <si>
    <t>LT- VI</t>
  </si>
  <si>
    <t>Local Bodies, Street Lighting &amp; PWS</t>
  </si>
  <si>
    <t>LT- VII  and LT- VIII</t>
  </si>
  <si>
    <t>General and Temporary</t>
  </si>
  <si>
    <t>LT- IX</t>
  </si>
  <si>
    <t>Evs</t>
  </si>
  <si>
    <t>LT - X</t>
  </si>
  <si>
    <t>CPWS  (Carved out of LT -VI CPWS sales &amp; LT: III Industry Category) </t>
  </si>
  <si>
    <t>LT - XI</t>
  </si>
  <si>
    <t>Others 2</t>
  </si>
  <si>
    <t>Total LT</t>
  </si>
  <si>
    <t>HT category 11 kV</t>
  </si>
  <si>
    <t>HT 11kV- I-A</t>
  </si>
  <si>
    <t>Industry General</t>
  </si>
  <si>
    <t>HT 11kV- I-B</t>
  </si>
  <si>
    <t>Ferro Alloy Units</t>
  </si>
  <si>
    <t>HT 11kV- II</t>
  </si>
  <si>
    <t>Others</t>
  </si>
  <si>
    <t>HT 11kV- III</t>
  </si>
  <si>
    <t>Airports, Bus Stations and Railways Stations</t>
  </si>
  <si>
    <t>HT 11kV- IV-A</t>
  </si>
  <si>
    <t>Lift Irrigation &amp; Agriculture</t>
  </si>
  <si>
    <t>HT 11kV- V-A</t>
  </si>
  <si>
    <t>HT VI: Townships &amp; Residential Colonies</t>
  </si>
  <si>
    <t>HT 11kV- V-B</t>
  </si>
  <si>
    <t>HT VII: Temporary</t>
  </si>
  <si>
    <t xml:space="preserve"> </t>
  </si>
  <si>
    <t>HT 11kV- II B</t>
  </si>
  <si>
    <t>Wholly Religious Places</t>
  </si>
  <si>
    <t>HT 11kV - IX</t>
  </si>
  <si>
    <t>Total HT 11 kV</t>
  </si>
  <si>
    <t>HT category 33 kV</t>
  </si>
  <si>
    <t>HT 33kV- I-A</t>
  </si>
  <si>
    <t>HT 33kV- I-B</t>
  </si>
  <si>
    <t>HT 33kV- II</t>
  </si>
  <si>
    <t>HT 33kV- III</t>
  </si>
  <si>
    <t>HT 33kV- IV-A</t>
  </si>
  <si>
    <t>HT 33kV- V</t>
  </si>
  <si>
    <t>Railway Traction - Cat V  (33KV)</t>
  </si>
  <si>
    <t>HT 33kV- VI</t>
  </si>
  <si>
    <t>HT 33kV- VII</t>
  </si>
  <si>
    <t>Temporary</t>
  </si>
  <si>
    <t>HT 33kV- II B</t>
  </si>
  <si>
    <t>HT 33kV - X</t>
  </si>
  <si>
    <t>33 kV</t>
  </si>
  <si>
    <t>Total HT 33 kV</t>
  </si>
  <si>
    <t>HT category 132 kV</t>
  </si>
  <si>
    <t>HT 132kV- I-A</t>
  </si>
  <si>
    <t>HT 132kV- I-B</t>
  </si>
  <si>
    <t>HT 132kV- II</t>
  </si>
  <si>
    <t>HT 132kV- III</t>
  </si>
  <si>
    <t>HT 132kV- IV-A-i</t>
  </si>
  <si>
    <t>HT 132kV- V-A-i</t>
  </si>
  <si>
    <t xml:space="preserve">Railway Traction </t>
  </si>
  <si>
    <t>HT 132kV- V-B-i</t>
  </si>
  <si>
    <t xml:space="preserve">HMR Traction </t>
  </si>
  <si>
    <t>HT 132kV- VI</t>
  </si>
  <si>
    <t>HT 132kV- II B</t>
  </si>
  <si>
    <t>HT 132kV - IX</t>
  </si>
  <si>
    <t>Total 132 kV</t>
  </si>
  <si>
    <t xml:space="preserve">Total HT </t>
  </si>
  <si>
    <t xml:space="preserve">Total LT </t>
  </si>
  <si>
    <t>Should be Zero</t>
  </si>
  <si>
    <t>Check</t>
  </si>
  <si>
    <t xml:space="preserve">Volatage </t>
  </si>
  <si>
    <t>ENERGY DATA</t>
  </si>
  <si>
    <t>LOAD DATA</t>
  </si>
  <si>
    <t>CONSUMER DATA</t>
  </si>
  <si>
    <t>Energy Sales (Mus)</t>
  </si>
  <si>
    <t>Energy Input (Mus)</t>
  </si>
  <si>
    <t>Non Coincedent Peak Demand (NCP)</t>
  </si>
  <si>
    <t>Coincident Peak (CP)</t>
  </si>
  <si>
    <t>Connected Load</t>
  </si>
  <si>
    <t>Class Load</t>
  </si>
  <si>
    <t>Non Coincident Peak
 (NCP)</t>
  </si>
  <si>
    <t>Class coincident - factor CPM</t>
  </si>
  <si>
    <t>CP Morning (CPM)</t>
  </si>
  <si>
    <t>Class coincident - factor CPE</t>
  </si>
  <si>
    <t>CP Evening (CPE)</t>
  </si>
  <si>
    <t>Class coincident - factor CPA</t>
  </si>
  <si>
    <t>CP Average (CPA)</t>
  </si>
  <si>
    <t>MW/MVA</t>
  </si>
  <si>
    <t>%</t>
  </si>
  <si>
    <t>MW</t>
  </si>
  <si>
    <t>LT- I (A&amp;B)</t>
  </si>
  <si>
    <t>LT- II (A,B,C&amp;D)</t>
  </si>
  <si>
    <t>LT- IV (A&amp;B)</t>
  </si>
  <si>
    <t>LT- V (A&amp;B)</t>
  </si>
  <si>
    <t>LT- VI (A&amp;B)</t>
  </si>
  <si>
    <t>LT- VII (A&amp;B)</t>
  </si>
  <si>
    <t xml:space="preserve">Others( General Purpose &amp; Temporary) </t>
  </si>
  <si>
    <t>Spare (Evs)</t>
  </si>
  <si>
    <t>HT 11kV- IX</t>
  </si>
  <si>
    <t>Energy Losses</t>
  </si>
  <si>
    <t>Demand Losses</t>
  </si>
  <si>
    <t>Demand losses</t>
  </si>
  <si>
    <t>Coincident Peak Demand - Morning (CPM)</t>
  </si>
  <si>
    <t>Coincident Peak Demand - Evening (CPE)</t>
  </si>
  <si>
    <t>Coincident Peak Demand - Average (CPA)</t>
  </si>
  <si>
    <t>Voltage</t>
  </si>
  <si>
    <t>Category name</t>
  </si>
  <si>
    <t>MUs</t>
  </si>
  <si>
    <t>Technical
 Loss</t>
  </si>
  <si>
    <t>Commercial 
Loss</t>
  </si>
  <si>
    <t>Commercial
 Loss</t>
  </si>
  <si>
    <t>General</t>
  </si>
  <si>
    <t>HT 33kV-V</t>
  </si>
  <si>
    <t>Railway Traction &amp; HMR</t>
  </si>
  <si>
    <t>Total HT loss</t>
  </si>
  <si>
    <t>Total LT loss</t>
  </si>
  <si>
    <t>Total Loss</t>
  </si>
  <si>
    <t>Non Coincident Peak Demand</t>
  </si>
  <si>
    <t xml:space="preserve">Coincident Peak Demand </t>
  </si>
  <si>
    <t>Coincident Peak Demand (Morning)</t>
  </si>
  <si>
    <t>Coincident Peak Demand (Evening)</t>
  </si>
  <si>
    <t>Coincident Peak Demand (Average)</t>
  </si>
  <si>
    <t>Voltage (Volt)</t>
  </si>
  <si>
    <t>Energy Sales Mus</t>
  </si>
  <si>
    <t xml:space="preserve">Technical Loss </t>
  </si>
  <si>
    <t xml:space="preserve">Commercial Loss </t>
  </si>
  <si>
    <t>Energy Input Mus</t>
  </si>
  <si>
    <t>Volt wise Energy Sales</t>
  </si>
  <si>
    <t>Volt wise Energy Input</t>
  </si>
  <si>
    <t>Class Load factor</t>
  </si>
  <si>
    <t>Non Coincident Demand</t>
  </si>
  <si>
    <t>Technical Loss - NCP</t>
  </si>
  <si>
    <t>Commercial Loss - NCP</t>
  </si>
  <si>
    <t>Non Coincident Demand- Input</t>
  </si>
  <si>
    <t>Non Coincident Demand- Input (TD)</t>
  </si>
  <si>
    <t>NCP (D)</t>
  </si>
  <si>
    <t>Volt wise NCP (TD)</t>
  </si>
  <si>
    <t xml:space="preserve">Class Coincident factor </t>
  </si>
  <si>
    <t>Technical Loss - CPM</t>
  </si>
  <si>
    <t>Commercial Loss - CPM</t>
  </si>
  <si>
    <t>CP Morning (CPM)- input</t>
  </si>
  <si>
    <t>CP Morning (CPM)- input (TD)</t>
  </si>
  <si>
    <t>CPM (TD)</t>
  </si>
  <si>
    <t>CPM (D)</t>
  </si>
  <si>
    <t>Volt wise CPM (D)</t>
  </si>
  <si>
    <t>Technical Loss - CPE</t>
  </si>
  <si>
    <t>Commercial Loss - CPE</t>
  </si>
  <si>
    <t>CP Evening (CPM)- input</t>
  </si>
  <si>
    <t>CP Evening (CPE)- input (TD)</t>
  </si>
  <si>
    <t>CPE (TD)</t>
  </si>
  <si>
    <t>CPE (D)</t>
  </si>
  <si>
    <t>Volt wise CPE (D)</t>
  </si>
  <si>
    <t>Technical Loss - CPA</t>
  </si>
  <si>
    <t>Commercial Loss - CPA</t>
  </si>
  <si>
    <t>CP Average (CPA)- input</t>
  </si>
  <si>
    <t>CP Average (CPA)- input (TD)</t>
  </si>
  <si>
    <t>CPA (D)</t>
  </si>
  <si>
    <t>Volt wise CPA (D)</t>
  </si>
  <si>
    <t>No of Consumers- No</t>
  </si>
  <si>
    <t xml:space="preserve">No </t>
  </si>
  <si>
    <t>LT -XI</t>
  </si>
  <si>
    <t xml:space="preserve">Total </t>
  </si>
  <si>
    <t>MIXED COSTS - INPUT</t>
  </si>
  <si>
    <t>Mixed Costs- %</t>
  </si>
  <si>
    <t>SWITCH SELECTION</t>
  </si>
  <si>
    <t>Switch- Selection</t>
  </si>
  <si>
    <t>Stage 1</t>
  </si>
  <si>
    <t>Stage 2</t>
  </si>
  <si>
    <t>Stage 3</t>
  </si>
  <si>
    <t>CLASSIFICATION OF COSTS</t>
  </si>
  <si>
    <t>Amount</t>
  </si>
  <si>
    <t>Classification of Costs</t>
  </si>
  <si>
    <t>Basis of allocation - factor</t>
  </si>
  <si>
    <t>Costs (INR)</t>
  </si>
  <si>
    <t>Costs ( INR CR)</t>
  </si>
  <si>
    <t>Checks</t>
  </si>
  <si>
    <t>Total Generation costs</t>
  </si>
  <si>
    <t>(If "ERROR" - The sum doesn't match)</t>
  </si>
  <si>
    <t>Total Transmission costs</t>
  </si>
  <si>
    <t xml:space="preserve">Distribution </t>
  </si>
  <si>
    <t>Total Distribution costs</t>
  </si>
  <si>
    <t>Total Retail Supply costs</t>
  </si>
  <si>
    <t>Power Purchase Cost (incl. Interstate Transmission Charges)/ Generation Cost</t>
  </si>
  <si>
    <t xml:space="preserve">LT - XI </t>
  </si>
  <si>
    <t>`</t>
  </si>
  <si>
    <t>Transmission Costs</t>
  </si>
  <si>
    <t>Allocation factors</t>
  </si>
  <si>
    <t>Costs</t>
  </si>
  <si>
    <t>Transmission Costs allocation</t>
  </si>
  <si>
    <t>INR Cr</t>
  </si>
  <si>
    <t>Basis of allocation - as per "Switch Selection"</t>
  </si>
  <si>
    <t>HT category</t>
  </si>
  <si>
    <t>allocation factor</t>
  </si>
  <si>
    <t>Total Transmission cost ( including  PGCIL, POSOCO &amp; SLDC charges</t>
  </si>
  <si>
    <t>Transmission costs Allocation ( INR Cr)</t>
  </si>
  <si>
    <t>HT Category- 11 KV</t>
  </si>
  <si>
    <t>HT Category- 33 KV</t>
  </si>
  <si>
    <t>HT Category- 132 KV</t>
  </si>
  <si>
    <t>HT - Total</t>
  </si>
  <si>
    <t>Distribution cost</t>
  </si>
  <si>
    <t>HT 132 kV</t>
  </si>
  <si>
    <t>HT 33 kV</t>
  </si>
  <si>
    <t>HT 11 kV</t>
  </si>
  <si>
    <t>DISTRIBUTION COST ALLOCATION</t>
  </si>
  <si>
    <t>Level 1</t>
  </si>
  <si>
    <t>Level 2</t>
  </si>
  <si>
    <t>Switch Selection ( STAGE 2)</t>
  </si>
  <si>
    <t>D - Demand, E - Energy, C - Consumer, M - Mixed</t>
  </si>
  <si>
    <t>Asset Group</t>
  </si>
  <si>
    <t>Voltage wise classification of assets (Rs. Crore)</t>
  </si>
  <si>
    <t>Voltage System</t>
  </si>
  <si>
    <t>Non Coincident Demand (NCP) MW</t>
  </si>
  <si>
    <t>Asset base INR Cr</t>
  </si>
  <si>
    <t>Voltage System %- NCP</t>
  </si>
  <si>
    <t>Voltage System %- Asset base</t>
  </si>
  <si>
    <t>Distribution ARR component- wise allocation</t>
  </si>
  <si>
    <t>Mixed %</t>
  </si>
  <si>
    <t>FY 2019- 2020</t>
  </si>
  <si>
    <t>DD</t>
  </si>
  <si>
    <t>DE</t>
  </si>
  <si>
    <t>DC</t>
  </si>
  <si>
    <t>Basis of thrid level allocation of consumer costs - as per "Switch Selection"</t>
  </si>
  <si>
    <t>Flowing from "Switch selection"</t>
  </si>
  <si>
    <t>Retail Supply Cost</t>
  </si>
  <si>
    <t>SPDCL</t>
  </si>
  <si>
    <t>Retail</t>
  </si>
  <si>
    <t>Total cost</t>
  </si>
  <si>
    <t>CPA TD</t>
  </si>
  <si>
    <t>Energy input</t>
  </si>
  <si>
    <t>Voltage wise NCP Td</t>
  </si>
  <si>
    <t>Number of consuemrs</t>
  </si>
  <si>
    <t>Contract demand</t>
  </si>
  <si>
    <t>HT 11kV- VI</t>
  </si>
  <si>
    <t>RESCOS</t>
  </si>
  <si>
    <t>HT 11kV - VII</t>
  </si>
  <si>
    <t>HT 11kV - VIII</t>
  </si>
  <si>
    <t>HT 33kV - IX</t>
  </si>
  <si>
    <t>HT 132kV - VIII</t>
  </si>
  <si>
    <t>Spare</t>
  </si>
  <si>
    <t>Amount (INR Cr)</t>
  </si>
  <si>
    <t>TOTAL COSTS</t>
  </si>
  <si>
    <t>INR / kWh</t>
  </si>
  <si>
    <t>D, E, C</t>
  </si>
  <si>
    <t>HT 132kV- VII</t>
  </si>
  <si>
    <t>Class coincident - factor for CPA</t>
  </si>
  <si>
    <t>CPA Average (CPA)</t>
  </si>
  <si>
    <t>HT 132kV - VI</t>
  </si>
  <si>
    <t>CP Evening (CPE)- input</t>
  </si>
  <si>
    <t>CCoS Classification</t>
  </si>
  <si>
    <t>ARR Component</t>
  </si>
  <si>
    <t>Option 1</t>
  </si>
  <si>
    <t>HT categoty</t>
  </si>
  <si>
    <t>Transmission costs Allocation</t>
  </si>
  <si>
    <t>NPDCL</t>
  </si>
  <si>
    <t>Retail supply</t>
  </si>
  <si>
    <t>Total Energy</t>
  </si>
  <si>
    <t>Sales</t>
  </si>
  <si>
    <t>Voltage wise NCP</t>
  </si>
  <si>
    <t>Number of consumers</t>
  </si>
  <si>
    <t>Voltage wise NCP TD</t>
  </si>
  <si>
    <t>Non Coincident Peak Demand (NCP)</t>
  </si>
  <si>
    <t>RoE (including expenditure on taxes)</t>
  </si>
  <si>
    <t>FC</t>
  </si>
  <si>
    <t>VC</t>
  </si>
  <si>
    <t xml:space="preserve"> HT-I I(A) industry Segregated </t>
  </si>
  <si>
    <t xml:space="preserve"> HT-I(B) Ferro Alloys </t>
  </si>
  <si>
    <t xml:space="preserve">    HT I(E) :HMWS &amp;SB</t>
  </si>
  <si>
    <t xml:space="preserve"> HT-II Others </t>
  </si>
  <si>
    <t xml:space="preserve"> HT-II Wholly Religious places</t>
  </si>
  <si>
    <t xml:space="preserve"> HT-III Airports, Railways and Bus Stations </t>
  </si>
  <si>
    <t xml:space="preserve"> HT-IV(A) Lift Irrigation &amp; Agriculture </t>
  </si>
  <si>
    <t xml:space="preserve"> HT -V  Railway Traction &amp; HMR</t>
  </si>
  <si>
    <t xml:space="preserve"> HT-VI Townships and Residential Colonies </t>
  </si>
  <si>
    <t xml:space="preserve"> HT VII: Temporary Supply </t>
  </si>
  <si>
    <t>HT VIII: RESCO</t>
  </si>
  <si>
    <t xml:space="preserve"> HT IX EVs </t>
  </si>
  <si>
    <t xml:space="preserve"> HT-X  CP Water Supply Schemes </t>
  </si>
  <si>
    <t>Total HT</t>
  </si>
  <si>
    <t>Revenue</t>
  </si>
  <si>
    <t>Cost</t>
  </si>
  <si>
    <t>Revenue defecit or surplus</t>
  </si>
  <si>
    <t>Only Surplus</t>
  </si>
  <si>
    <t>Only defict</t>
  </si>
  <si>
    <t>Excluding LT-1 &amp; LT-5</t>
  </si>
  <si>
    <t>Net surplus avaiable</t>
  </si>
  <si>
    <t>Final deficit after allocation</t>
  </si>
  <si>
    <t>LT- I</t>
  </si>
  <si>
    <t>Total HT 132 kV</t>
  </si>
  <si>
    <t>Incremental Energy charge (Rs/unit)</t>
  </si>
  <si>
    <t>CSS</t>
  </si>
  <si>
    <t>AS</t>
  </si>
  <si>
    <t>Depreciation</t>
  </si>
  <si>
    <t>Other costs (net of NTI)</t>
  </si>
  <si>
    <t>Inter state transmission factor</t>
  </si>
  <si>
    <t>Intra state transmission factor</t>
  </si>
  <si>
    <t>Revenue from CSS&amp;AS</t>
  </si>
  <si>
    <t>EVs</t>
  </si>
  <si>
    <t>HT 33kV- IV</t>
  </si>
  <si>
    <t>Lift Irrigation &amp; Agriculture&amp;CPWS</t>
  </si>
  <si>
    <t>Temporary supply</t>
  </si>
  <si>
    <t>RESCO</t>
  </si>
  <si>
    <t>HT VII &amp; HT-IX: Temporary and EVs</t>
  </si>
  <si>
    <t>Spare (temporary)</t>
  </si>
  <si>
    <t>Others 2 (Electric Vehicles)</t>
  </si>
  <si>
    <t>HT 11kV VI</t>
  </si>
  <si>
    <t>HT 11kV VII &amp; IX</t>
  </si>
  <si>
    <t>Others 2 (EVs)</t>
  </si>
  <si>
    <t>HT 11kV- II A</t>
  </si>
  <si>
    <t>HT 11kV - II B</t>
  </si>
  <si>
    <t>Generation (INR Cr)</t>
  </si>
  <si>
    <t>2. Distribution cost &amp; Distribution portion of retail supply business</t>
  </si>
  <si>
    <t>2. Distribution cost &amp; distribution portion of retail supply business</t>
  </si>
  <si>
    <t>2. Distribution cost and distribution portion of retail suppky business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</si>
</sst>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4" formatCode="_(&quot;$&quot;* #,##0.00_);_(&quot;$&quot;* \(#,##0.00\);_(&quot;$&quot;* &quot;-&quot;??_);_(@_)"/>
    <numFmt numFmtId="43" formatCode="_(* #,##0.00_);_(* \(#,##0.00\);_(* &quot;-&quot;??_);_(@_)"/>
    <numFmt numFmtId="164" formatCode="_(* #,##0_);_(* \(#,##0\);_(* &quot;-&quot;_);@_)"/>
    <numFmt numFmtId="165" formatCode="0%_);\(0%\)"/>
    <numFmt numFmtId="166" formatCode="0.0%"/>
    <numFmt numFmtId="167" formatCode="_(* #,##0.0_);_(* \(#,##0.0\);_(* &quot;-&quot;_);@_)"/>
    <numFmt numFmtId="168" formatCode="_(* #,##0.00_);_(* \(#,##0.00\);_(* &quot;-&quot;_);@_)"/>
    <numFmt numFmtId="169" formatCode="_(* #,##0.000_);_(* \(#,##0.000\);_(* &quot;-&quot;_);@_)"/>
    <numFmt numFmtId="170" formatCode="#,##0_);\(#,##0\);&quot;-  &quot;;&quot; &quot;@&quot; &quot;"/>
    <numFmt numFmtId="171" formatCode="0.00%_);\-0.00%_);&quot;-  &quot;;&quot; &quot;@&quot; &quot;"/>
    <numFmt numFmtId="172" formatCode="#,##0.0000_);\(#,##0.0000\);&quot;-  &quot;;&quot; &quot;@&quot; &quot;"/>
    <numFmt numFmtId="173" formatCode="dd\ mmm\ yyyy_);\(###0\);&quot;-  &quot;;&quot; &quot;@&quot; &quot;"/>
    <numFmt numFmtId="174" formatCode="dd\ mmm\ yy_);\(###0\);&quot;-  &quot;;&quot; &quot;@&quot; &quot;"/>
    <numFmt numFmtId="175" formatCode="###0_);\(###0\);&quot;-  &quot;;&quot; &quot;@&quot; &quot;"/>
    <numFmt numFmtId="176" formatCode="0.0000%_);\-0.0000%_);&quot;-  &quot;;&quot; &quot;@&quot; &quot;"/>
    <numFmt numFmtId="177" formatCode="#,##0.000_);\(#,##0.000\);&quot;-  &quot;;&quot; &quot;@&quot; &quot;"/>
    <numFmt numFmtId="178" formatCode="0%_);\-0%_);&quot;-  &quot;;&quot; &quot;@&quot; &quot;"/>
    <numFmt numFmtId="179" formatCode="#,##0.0000000_);\(#,##0.0000000\);&quot;-  &quot;;&quot; &quot;@&quot; &quot;"/>
    <numFmt numFmtId="180" formatCode="#,##0.0000000000_);\(#,##0.0000000000\);&quot;-  &quot;;&quot; &quot;@&quot; &quot;"/>
    <numFmt numFmtId="181" formatCode="#,##0.00_);\(#,##0.00\);&quot;-  &quot;;&quot; &quot;@&quot; &quot;"/>
    <numFmt numFmtId="182" formatCode="#,##0.00000_);\(#,##0.00000\);&quot;-  &quot;;&quot; &quot;@&quot; &quot;"/>
    <numFmt numFmtId="183" formatCode="#,##0.0_);\(#,##0.0\);&quot;-  &quot;;&quot; &quot;@&quot; &quot;"/>
    <numFmt numFmtId="184" formatCode="_(* #,##0.0000_);_(* \(#,##0.0000\);_(* &quot;-&quot;_);@_)"/>
    <numFmt numFmtId="185" formatCode="#,##0.000000_);\(#,##0.000000\);&quot;-  &quot;;&quot; &quot;@&quot; &quot;"/>
    <numFmt numFmtId="186" formatCode="_(* #,##0.000_);_(* \(#,##0.000\);_(* &quot;-&quot;??_);_(@_)"/>
    <numFmt numFmtId="187" formatCode="_(* #,##0_);_(* \(#,##0\);_(* &quot;-&quot;??_);_(@_)"/>
    <numFmt numFmtId="188" formatCode="_(* #,##0.0_);_(* \(#,##0.0\);_(* &quot;-&quot;??_);_(@_)"/>
    <numFmt numFmtId="189" formatCode="0.0"/>
    <numFmt numFmtId="190" formatCode="###0.00_);\(###0.00\);&quot;-  &quot;;&quot; &quot;@&quot; &quot;"/>
  </numFmts>
  <fonts count="48" x14ac:knownFonts="1">
    <font>
      <sz val="9"/>
      <color theme="1"/>
      <name val="Arial"/>
      <family val="2"/>
      <scheme val="minor"/>
    </font>
    <font>
      <sz val="9"/>
      <color rgb="FF9C0006"/>
      <name val="Arial"/>
      <family val="2"/>
    </font>
    <font>
      <b/>
      <sz val="9"/>
      <color rgb="FFFA7D00"/>
      <name val="Arial"/>
      <family val="2"/>
    </font>
    <font>
      <b/>
      <sz val="9"/>
      <color theme="0"/>
      <name val="Arial"/>
      <family val="2"/>
      <scheme val="minor"/>
    </font>
    <font>
      <sz val="9"/>
      <color theme="1"/>
      <name val="Arial"/>
      <family val="2"/>
      <scheme val="minor"/>
    </font>
    <font>
      <i/>
      <sz val="9"/>
      <color rgb="FF7F7F7F"/>
      <name val="Arial"/>
      <family val="2"/>
      <scheme val="minor"/>
    </font>
    <font>
      <sz val="9"/>
      <color rgb="FF006100"/>
      <name val="Arial"/>
      <family val="2"/>
    </font>
    <font>
      <b/>
      <sz val="9"/>
      <color theme="3"/>
      <name val="Arial"/>
      <family val="2"/>
    </font>
    <font>
      <b/>
      <sz val="9"/>
      <color theme="3"/>
      <name val="Arial"/>
      <family val="2"/>
      <scheme val="major"/>
    </font>
    <font>
      <sz val="9"/>
      <color theme="3"/>
      <name val="Arial"/>
      <family val="2"/>
      <scheme val="major"/>
    </font>
    <font>
      <sz val="9"/>
      <color rgb="FF3F3F76"/>
      <name val="Arial"/>
      <family val="2"/>
      <scheme val="minor"/>
    </font>
    <font>
      <sz val="9"/>
      <color rgb="FFFA7D00"/>
      <name val="Arial"/>
      <family val="2"/>
      <scheme val="minor"/>
    </font>
    <font>
      <sz val="9"/>
      <color rgb="FF9C6500"/>
      <name val="Arial"/>
      <family val="2"/>
    </font>
    <font>
      <b/>
      <sz val="9"/>
      <color rgb="FF3F3F3F"/>
      <name val="Arial"/>
      <family val="2"/>
      <scheme val="minor"/>
    </font>
    <font>
      <b/>
      <sz val="9"/>
      <color theme="3"/>
      <name val="Arial"/>
      <family val="2"/>
      <scheme val="minor"/>
    </font>
    <font>
      <sz val="8"/>
      <color theme="1"/>
      <name val="Arial"/>
      <family val="2"/>
      <scheme val="minor"/>
    </font>
    <font>
      <b/>
      <sz val="9"/>
      <color theme="1"/>
      <name val="Arial"/>
      <family val="2"/>
      <scheme val="minor"/>
    </font>
    <font>
      <b/>
      <sz val="11"/>
      <color theme="3"/>
      <name val="Arial"/>
      <family val="2"/>
      <scheme val="minor"/>
    </font>
    <font>
      <b/>
      <sz val="11"/>
      <color theme="3"/>
      <name val="Arial"/>
      <family val="2"/>
      <scheme val="major"/>
    </font>
    <font>
      <b/>
      <sz val="9"/>
      <color theme="1"/>
      <name val="Arial"/>
      <family val="2"/>
      <scheme val="major"/>
    </font>
    <font>
      <b/>
      <sz val="14"/>
      <color theme="1"/>
      <name val="Arial"/>
      <family val="2"/>
      <scheme val="minor"/>
    </font>
    <font>
      <b/>
      <sz val="10"/>
      <color theme="1"/>
      <name val="Arial"/>
      <family val="2"/>
      <scheme val="minor"/>
    </font>
    <font>
      <sz val="10"/>
      <color theme="1"/>
      <name val="Arial"/>
      <family val="2"/>
      <scheme val="minor"/>
    </font>
    <font>
      <b/>
      <sz val="10"/>
      <name val="Arial"/>
      <family val="2"/>
      <scheme val="minor"/>
    </font>
    <font>
      <u val="singleAccounting"/>
      <sz val="10"/>
      <color theme="1"/>
      <name val="Arial"/>
      <family val="2"/>
      <scheme val="minor"/>
    </font>
    <font>
      <i/>
      <sz val="10"/>
      <color theme="1"/>
      <name val="Arial"/>
      <family val="2"/>
      <scheme val="minor"/>
    </font>
    <font>
      <b/>
      <i/>
      <sz val="10"/>
      <color theme="1"/>
      <name val="Arial"/>
      <family val="2"/>
      <scheme val="minor"/>
    </font>
    <font>
      <sz val="10"/>
      <color rgb="FFFF0000"/>
      <name val="Arial"/>
      <family val="2"/>
      <scheme val="minor"/>
    </font>
    <font>
      <b/>
      <u val="singleAccounting"/>
      <sz val="10"/>
      <color theme="1"/>
      <name val="Arial"/>
      <family val="2"/>
      <scheme val="minor"/>
    </font>
    <font>
      <b/>
      <i/>
      <sz val="8"/>
      <color theme="1"/>
      <name val="Arial"/>
      <family val="2"/>
    </font>
    <font>
      <b/>
      <sz val="10"/>
      <color rgb="FFFF0000"/>
      <name val="Arial"/>
      <family val="2"/>
      <scheme val="minor"/>
    </font>
    <font>
      <i/>
      <u val="singleAccounting"/>
      <sz val="10"/>
      <color theme="1"/>
      <name val="Arial"/>
      <family val="2"/>
      <scheme val="minor"/>
    </font>
    <font>
      <i/>
      <sz val="10"/>
      <color rgb="FFFF0000"/>
      <name val="Arial"/>
      <family val="2"/>
      <scheme val="minor"/>
    </font>
    <font>
      <b/>
      <sz val="18"/>
      <color theme="1"/>
      <name val="Arial"/>
      <family val="2"/>
      <scheme val="minor"/>
    </font>
    <font>
      <b/>
      <sz val="12"/>
      <color theme="1"/>
      <name val="Arial"/>
      <family val="2"/>
      <scheme val="minor"/>
    </font>
    <font>
      <sz val="12"/>
      <color theme="1"/>
      <name val="Arial"/>
      <family val="2"/>
      <scheme val="minor"/>
    </font>
    <font>
      <sz val="12"/>
      <color rgb="FFFF0000"/>
      <name val="Arial"/>
      <family val="2"/>
      <scheme val="minor"/>
    </font>
    <font>
      <sz val="10"/>
      <color rgb="FF222222"/>
      <name val="Arial"/>
      <family val="2"/>
      <scheme val="minor"/>
    </font>
    <font>
      <b/>
      <sz val="10"/>
      <color rgb="FF222222"/>
      <name val="Arial"/>
      <family val="2"/>
      <scheme val="minor"/>
    </font>
    <font>
      <b/>
      <sz val="10"/>
      <color rgb="FF000000"/>
      <name val="Arial"/>
      <family val="2"/>
    </font>
    <font>
      <b/>
      <sz val="10"/>
      <color rgb="FFFF0000"/>
      <name val="Arial"/>
      <family val="2"/>
    </font>
    <font>
      <b/>
      <sz val="10"/>
      <color rgb="FF222222"/>
      <name val="Arial"/>
      <family val="2"/>
    </font>
    <font>
      <sz val="9"/>
      <color indexed="81"/>
      <name val="Tahoma"/>
      <family val="2"/>
    </font>
    <font>
      <b/>
      <sz val="9"/>
      <color indexed="81"/>
      <name val="Tahoma"/>
      <family val="2"/>
    </font>
    <font>
      <sz val="10"/>
      <name val="Arial"/>
      <family val="2"/>
    </font>
    <font>
      <sz val="10"/>
      <color rgb="FF0000FF"/>
      <name val="Arial"/>
      <family val="2"/>
      <scheme val="minor"/>
    </font>
    <font>
      <sz val="10"/>
      <color rgb="FF000000"/>
      <name val="Arial"/>
      <family val="2"/>
      <scheme val="minor"/>
    </font>
    <font>
      <b/>
      <sz val="10"/>
      <color rgb="FF000000"/>
      <name val="Arial"/>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rgb="FFFCD4B6"/>
        <bgColor indexed="64"/>
      </patternFill>
    </fill>
    <fill>
      <patternFill patternType="solid">
        <fgColor rgb="FFE8E6DF"/>
        <bgColor indexed="64"/>
      </patternFill>
    </fill>
    <fill>
      <patternFill patternType="solid">
        <fgColor rgb="FFFFE1C6"/>
        <bgColor indexed="64"/>
      </patternFill>
    </fill>
    <fill>
      <patternFill patternType="solid">
        <fgColor theme="0"/>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F2FA8C"/>
        <bgColor indexed="64"/>
      </patternFill>
    </fill>
    <fill>
      <patternFill patternType="solid">
        <fgColor theme="8" tint="0.79998168889431442"/>
        <bgColor indexed="64"/>
      </patternFill>
    </fill>
    <fill>
      <patternFill patternType="solid">
        <fgColor theme="6" tint="-0.249977111117893"/>
        <bgColor indexed="64"/>
      </patternFill>
    </fill>
    <fill>
      <patternFill patternType="solid">
        <fgColor theme="7" tint="0.39997558519241921"/>
        <bgColor indexed="64"/>
      </patternFill>
    </fill>
    <fill>
      <patternFill patternType="solid">
        <fgColor theme="6" tint="0.39994506668294322"/>
        <bgColor indexed="64"/>
      </patternFill>
    </fill>
    <fill>
      <patternFill patternType="solid">
        <fgColor rgb="FF99FF66"/>
        <bgColor indexed="64"/>
      </patternFill>
    </fill>
    <fill>
      <patternFill patternType="solid">
        <fgColor theme="7" tint="0.79998168889431442"/>
        <bgColor indexed="64"/>
      </patternFill>
    </fill>
    <fill>
      <patternFill patternType="solid">
        <fgColor rgb="FFFFC000"/>
        <bgColor indexed="64"/>
      </patternFill>
    </fill>
    <fill>
      <patternFill patternType="solid">
        <fgColor rgb="FFD0CECE"/>
        <bgColor indexed="64"/>
      </patternFill>
    </fill>
    <fill>
      <patternFill patternType="solid">
        <fgColor rgb="FFFBE4D5"/>
        <bgColor indexed="64"/>
      </patternFill>
    </fill>
    <fill>
      <patternFill patternType="solid">
        <fgColor rgb="FFFFFF00"/>
        <bgColor indexed="64"/>
      </patternFill>
    </fill>
    <fill>
      <patternFill patternType="solid">
        <fgColor theme="2" tint="-0.249977111117893"/>
        <bgColor indexed="64"/>
      </patternFill>
    </fill>
    <fill>
      <patternFill patternType="solid">
        <fgColor rgb="FF92D050"/>
        <bgColor indexed="64"/>
      </patternFill>
    </fill>
    <fill>
      <patternFill patternType="solid">
        <fgColor rgb="FF00B0F0"/>
        <bgColor indexed="64"/>
      </patternFill>
    </fill>
    <fill>
      <patternFill patternType="solid">
        <fgColor rgb="FF99CC00"/>
        <bgColor indexed="64"/>
      </patternFill>
    </fill>
  </fills>
  <borders count="374">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thin">
        <color theme="4"/>
      </bottom>
      <diagonal/>
    </border>
    <border>
      <left/>
      <right/>
      <top style="thin">
        <color theme="4"/>
      </top>
      <bottom/>
      <diagonal/>
    </border>
    <border>
      <left/>
      <right/>
      <top style="thin">
        <color theme="4"/>
      </top>
      <bottom style="medium">
        <color theme="4"/>
      </bottom>
      <diagonal/>
    </border>
    <border>
      <left/>
      <right/>
      <top style="medium">
        <color theme="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ck">
        <color theme="0" tint="-0.34998626667073579"/>
      </top>
      <bottom/>
      <diagonal/>
    </border>
    <border>
      <left/>
      <right/>
      <top style="thick">
        <color theme="0" tint="-0.34998626667073579"/>
      </top>
      <bottom/>
      <diagonal/>
    </border>
    <border>
      <left/>
      <right style="thin">
        <color indexed="64"/>
      </right>
      <top style="thick">
        <color theme="0" tint="-0.34998626667073579"/>
      </top>
      <bottom/>
      <diagonal/>
    </border>
    <border>
      <left style="hair">
        <color theme="0" tint="-0.14996795556505021"/>
      </left>
      <right style="hair">
        <color theme="0" tint="-0.14996795556505021"/>
      </right>
      <top style="hair">
        <color theme="0" tint="-0.14996795556505021"/>
      </top>
      <bottom style="hair">
        <color theme="0" tint="-0.14996795556505021"/>
      </bottom>
      <diagonal/>
    </border>
    <border>
      <left style="thick">
        <color theme="0" tint="-0.34998626667073579"/>
      </left>
      <right style="hair">
        <color theme="0" tint="-0.14996795556505021"/>
      </right>
      <top style="hair">
        <color theme="0" tint="-0.14996795556505021"/>
      </top>
      <bottom style="thick">
        <color theme="0" tint="-0.34998626667073579"/>
      </bottom>
      <diagonal/>
    </border>
    <border>
      <left style="hair">
        <color theme="0" tint="-0.14996795556505021"/>
      </left>
      <right style="hair">
        <color theme="0" tint="-0.14996795556505021"/>
      </right>
      <top style="hair">
        <color theme="0" tint="-0.14996795556505021"/>
      </top>
      <bottom style="thick">
        <color theme="0" tint="-0.34998626667073579"/>
      </bottom>
      <diagonal/>
    </border>
    <border>
      <left style="hair">
        <color theme="0" tint="-0.14996795556505021"/>
      </left>
      <right style="thick">
        <color theme="0" tint="-0.34998626667073579"/>
      </right>
      <top style="hair">
        <color theme="0" tint="-0.14996795556505021"/>
      </top>
      <bottom style="thick">
        <color theme="0" tint="-0.34998626667073579"/>
      </bottom>
      <diagonal/>
    </border>
    <border>
      <left style="thick">
        <color theme="0" tint="-0.34998626667073579"/>
      </left>
      <right/>
      <top style="thick">
        <color theme="0" tint="-0.34998626667073579"/>
      </top>
      <bottom/>
      <diagonal/>
    </border>
    <border>
      <left style="thick">
        <color theme="0" tint="-0.34998626667073579"/>
      </left>
      <right/>
      <top/>
      <bottom/>
      <diagonal/>
    </border>
    <border>
      <left style="thick">
        <color theme="0" tint="-0.34998626667073579"/>
      </left>
      <right/>
      <top/>
      <bottom style="thin">
        <color indexed="64"/>
      </bottom>
      <diagonal/>
    </border>
    <border>
      <left style="thick">
        <color theme="0" tint="-0.34998626667073579"/>
      </left>
      <right/>
      <top style="hair">
        <color theme="0" tint="-0.14996795556505021"/>
      </top>
      <bottom style="hair">
        <color theme="0" tint="-0.14996795556505021"/>
      </bottom>
      <diagonal/>
    </border>
    <border>
      <left/>
      <right style="hair">
        <color theme="0" tint="-0.14996795556505021"/>
      </right>
      <top style="hair">
        <color theme="0" tint="-0.14996795556505021"/>
      </top>
      <bottom style="hair">
        <color theme="0" tint="-0.14996795556505021"/>
      </bottom>
      <diagonal/>
    </border>
    <border>
      <left style="medium">
        <color theme="0" tint="-0.14993743705557422"/>
      </left>
      <right style="medium">
        <color theme="0" tint="-0.14993743705557422"/>
      </right>
      <top style="hair">
        <color theme="0" tint="-0.14996795556505021"/>
      </top>
      <bottom style="hair">
        <color theme="0" tint="-0.14996795556505021"/>
      </bottom>
      <diagonal/>
    </border>
    <border>
      <left style="hair">
        <color theme="0" tint="-0.14996795556505021"/>
      </left>
      <right style="medium">
        <color theme="0" tint="-0.14993743705557422"/>
      </right>
      <top style="hair">
        <color theme="0" tint="-0.14996795556505021"/>
      </top>
      <bottom style="hair">
        <color theme="0" tint="-0.14996795556505021"/>
      </bottom>
      <diagonal/>
    </border>
    <border>
      <left style="thick">
        <color theme="0" tint="-0.34998626667073579"/>
      </left>
      <right/>
      <top style="hair">
        <color theme="0" tint="-0.14996795556505021"/>
      </top>
      <bottom/>
      <diagonal/>
    </border>
    <border>
      <left style="medium">
        <color theme="0" tint="-0.14993743705557422"/>
      </left>
      <right style="medium">
        <color theme="0" tint="-0.14993743705557422"/>
      </right>
      <top style="hair">
        <color theme="0" tint="-0.14996795556505021"/>
      </top>
      <bottom/>
      <diagonal/>
    </border>
    <border>
      <left/>
      <right style="hair">
        <color theme="0" tint="-0.14996795556505021"/>
      </right>
      <top style="hair">
        <color theme="0" tint="-0.14996795556505021"/>
      </top>
      <bottom/>
      <diagonal/>
    </border>
    <border>
      <left style="hair">
        <color theme="0" tint="-0.14996795556505021"/>
      </left>
      <right style="hair">
        <color theme="0" tint="-0.14996795556505021"/>
      </right>
      <top style="hair">
        <color theme="0" tint="-0.14996795556505021"/>
      </top>
      <bottom/>
      <diagonal/>
    </border>
    <border>
      <left style="hair">
        <color theme="0" tint="-0.14996795556505021"/>
      </left>
      <right style="medium">
        <color theme="0" tint="-0.14993743705557422"/>
      </right>
      <top style="hair">
        <color theme="0" tint="-0.14996795556505021"/>
      </top>
      <bottom/>
      <diagonal/>
    </border>
    <border>
      <left style="thick">
        <color theme="0" tint="-0.34998626667073579"/>
      </left>
      <right/>
      <top/>
      <bottom style="hair">
        <color theme="0" tint="-0.14996795556505021"/>
      </bottom>
      <diagonal/>
    </border>
    <border>
      <left style="medium">
        <color theme="0" tint="-0.14993743705557422"/>
      </left>
      <right style="medium">
        <color theme="0" tint="-0.14993743705557422"/>
      </right>
      <top/>
      <bottom style="hair">
        <color theme="0" tint="-0.14996795556505021"/>
      </bottom>
      <diagonal/>
    </border>
    <border>
      <left/>
      <right style="hair">
        <color theme="0" tint="-0.14996795556505021"/>
      </right>
      <top/>
      <bottom style="hair">
        <color theme="0" tint="-0.14996795556505021"/>
      </bottom>
      <diagonal/>
    </border>
    <border>
      <left style="hair">
        <color theme="0" tint="-0.14996795556505021"/>
      </left>
      <right style="hair">
        <color theme="0" tint="-0.14996795556505021"/>
      </right>
      <top/>
      <bottom style="hair">
        <color theme="0" tint="-0.14996795556505021"/>
      </bottom>
      <diagonal/>
    </border>
    <border>
      <left style="hair">
        <color theme="0" tint="-0.14996795556505021"/>
      </left>
      <right style="medium">
        <color theme="0" tint="-0.14993743705557422"/>
      </right>
      <top/>
      <bottom style="hair">
        <color theme="0" tint="-0.14996795556505021"/>
      </bottom>
      <diagonal/>
    </border>
    <border>
      <left style="thick">
        <color theme="0" tint="-0.34998626667073579"/>
      </left>
      <right style="medium">
        <color theme="0" tint="-0.14993743705557422"/>
      </right>
      <top style="thin">
        <color indexed="64"/>
      </top>
      <bottom style="double">
        <color indexed="64"/>
      </bottom>
      <diagonal/>
    </border>
    <border>
      <left style="medium">
        <color theme="0" tint="-0.14993743705557422"/>
      </left>
      <right style="medium">
        <color theme="0" tint="-0.14993743705557422"/>
      </right>
      <top style="thin">
        <color indexed="64"/>
      </top>
      <bottom style="double">
        <color indexed="64"/>
      </bottom>
      <diagonal/>
    </border>
    <border>
      <left/>
      <right style="hair">
        <color theme="0" tint="-0.14996795556505021"/>
      </right>
      <top style="thin">
        <color indexed="64"/>
      </top>
      <bottom style="double">
        <color indexed="64"/>
      </bottom>
      <diagonal/>
    </border>
    <border>
      <left style="hair">
        <color theme="0" tint="-0.14996795556505021"/>
      </left>
      <right style="hair">
        <color theme="0" tint="-0.14996795556505021"/>
      </right>
      <top style="thin">
        <color indexed="64"/>
      </top>
      <bottom style="double">
        <color indexed="64"/>
      </bottom>
      <diagonal/>
    </border>
    <border>
      <left style="hair">
        <color theme="0" tint="-0.14996795556505021"/>
      </left>
      <right style="medium">
        <color theme="0" tint="-0.14993743705557422"/>
      </right>
      <top style="thin">
        <color indexed="64"/>
      </top>
      <bottom style="double">
        <color indexed="64"/>
      </bottom>
      <diagonal/>
    </border>
    <border>
      <left style="thin">
        <color indexed="64"/>
      </left>
      <right style="thick">
        <color theme="0" tint="-0.34998626667073579"/>
      </right>
      <top/>
      <bottom/>
      <diagonal/>
    </border>
    <border>
      <left style="thin">
        <color indexed="64"/>
      </left>
      <right style="thick">
        <color theme="0" tint="-0.34998626667073579"/>
      </right>
      <top/>
      <bottom style="thin">
        <color indexed="64"/>
      </bottom>
      <diagonal/>
    </border>
    <border>
      <left style="thin">
        <color indexed="64"/>
      </left>
      <right style="thin">
        <color indexed="64"/>
      </right>
      <top/>
      <bottom style="thick">
        <color theme="0" tint="-0.34998626667073579"/>
      </bottom>
      <diagonal/>
    </border>
    <border>
      <left style="thin">
        <color indexed="64"/>
      </left>
      <right style="thick">
        <color theme="0" tint="-0.34998626667073579"/>
      </right>
      <top/>
      <bottom style="thick">
        <color theme="0" tint="-0.34998626667073579"/>
      </bottom>
      <diagonal/>
    </border>
    <border>
      <left/>
      <right style="thick">
        <color theme="0" tint="-0.34998626667073579"/>
      </right>
      <top style="thick">
        <color theme="0" tint="-0.34998626667073579"/>
      </top>
      <bottom/>
      <diagonal/>
    </border>
    <border>
      <left/>
      <right style="thick">
        <color theme="0" tint="-0.34998626667073579"/>
      </right>
      <top/>
      <bottom/>
      <diagonal/>
    </border>
    <border>
      <left style="thick">
        <color theme="0" tint="-0.34998626667073579"/>
      </left>
      <right/>
      <top/>
      <bottom style="thick">
        <color theme="0" tint="-0.34998626667073579"/>
      </bottom>
      <diagonal/>
    </border>
    <border>
      <left/>
      <right/>
      <top/>
      <bottom style="thick">
        <color theme="0" tint="-0.34998626667073579"/>
      </bottom>
      <diagonal/>
    </border>
    <border>
      <left/>
      <right style="thick">
        <color theme="0" tint="-0.34998626667073579"/>
      </right>
      <top/>
      <bottom style="thick">
        <color theme="0" tint="-0.34998626667073579"/>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hair">
        <color theme="0" tint="-0.34998626667073579"/>
      </left>
      <right style="hair">
        <color theme="0" tint="-0.34998626667073579"/>
      </right>
      <top style="hair">
        <color theme="0" tint="-0.34998626667073579"/>
      </top>
      <bottom style="thick">
        <color theme="0" tint="-0.34998626667073579"/>
      </bottom>
      <diagonal/>
    </border>
    <border>
      <left/>
      <right style="hair">
        <color theme="0" tint="-0.34998626667073579"/>
      </right>
      <top style="hair">
        <color theme="0" tint="-0.34998626667073579"/>
      </top>
      <bottom style="hair">
        <color theme="0" tint="-0.34998626667073579"/>
      </bottom>
      <diagonal/>
    </border>
    <border>
      <left/>
      <right style="hair">
        <color theme="0" tint="-0.34998626667073579"/>
      </right>
      <top style="hair">
        <color theme="0" tint="-0.34998626667073579"/>
      </top>
      <bottom style="thick">
        <color theme="0" tint="-0.34998626667073579"/>
      </bottom>
      <diagonal/>
    </border>
    <border>
      <left/>
      <right style="hair">
        <color theme="0" tint="-0.34998626667073579"/>
      </right>
      <top style="thick">
        <color theme="0" tint="-0.34998626667073579"/>
      </top>
      <bottom style="hair">
        <color theme="0" tint="-0.34998626667073579"/>
      </bottom>
      <diagonal/>
    </border>
    <border>
      <left/>
      <right style="thick">
        <color theme="0" tint="-0.34998626667073579"/>
      </right>
      <top style="thick">
        <color theme="0" tint="-0.34998626667073579"/>
      </top>
      <bottom style="hair">
        <color theme="0" tint="-0.34998626667073579"/>
      </bottom>
      <diagonal/>
    </border>
    <border>
      <left/>
      <right style="thick">
        <color theme="0" tint="-0.34998626667073579"/>
      </right>
      <top style="hair">
        <color theme="0" tint="-0.34998626667073579"/>
      </top>
      <bottom style="hair">
        <color theme="0" tint="-0.34998626667073579"/>
      </bottom>
      <diagonal/>
    </border>
    <border>
      <left/>
      <right style="thick">
        <color theme="0" tint="-0.34998626667073579"/>
      </right>
      <top style="hair">
        <color theme="0" tint="-0.34998626667073579"/>
      </top>
      <bottom style="thick">
        <color theme="0" tint="-0.34998626667073579"/>
      </bottom>
      <diagonal/>
    </border>
    <border>
      <left style="hair">
        <color theme="0" tint="-0.34998626667073579"/>
      </left>
      <right style="medium">
        <color theme="0" tint="-0.24994659260841701"/>
      </right>
      <top style="thick">
        <color theme="0" tint="-0.34998626667073579"/>
      </top>
      <bottom style="hair">
        <color theme="0" tint="-0.34998626667073579"/>
      </bottom>
      <diagonal/>
    </border>
    <border>
      <left style="hair">
        <color theme="0" tint="-0.34998626667073579"/>
      </left>
      <right style="medium">
        <color theme="0" tint="-0.24994659260841701"/>
      </right>
      <top style="hair">
        <color theme="0" tint="-0.34998626667073579"/>
      </top>
      <bottom style="hair">
        <color theme="0" tint="-0.34998626667073579"/>
      </bottom>
      <diagonal/>
    </border>
    <border>
      <left style="hair">
        <color theme="0" tint="-0.34998626667073579"/>
      </left>
      <right style="medium">
        <color theme="0" tint="-0.24994659260841701"/>
      </right>
      <top style="hair">
        <color theme="0" tint="-0.34998626667073579"/>
      </top>
      <bottom style="thick">
        <color theme="0" tint="-0.34998626667073579"/>
      </bottom>
      <diagonal/>
    </border>
    <border>
      <left/>
      <right style="medium">
        <color theme="0" tint="-0.24994659260841701"/>
      </right>
      <top style="thick">
        <color theme="0" tint="-0.34998626667073579"/>
      </top>
      <bottom style="hair">
        <color theme="0" tint="-0.34998626667073579"/>
      </bottom>
      <diagonal/>
    </border>
    <border>
      <left/>
      <right style="medium">
        <color theme="0" tint="-0.24994659260841701"/>
      </right>
      <top style="hair">
        <color theme="0" tint="-0.34998626667073579"/>
      </top>
      <bottom style="hair">
        <color theme="0" tint="-0.34998626667073579"/>
      </bottom>
      <diagonal/>
    </border>
    <border>
      <left/>
      <right style="medium">
        <color theme="0" tint="-0.24994659260841701"/>
      </right>
      <top style="hair">
        <color theme="0" tint="-0.34998626667073579"/>
      </top>
      <bottom style="thick">
        <color theme="0" tint="-0.34998626667073579"/>
      </bottom>
      <diagonal/>
    </border>
    <border>
      <left style="thick">
        <color theme="0" tint="-0.34998626667073579"/>
      </left>
      <right style="medium">
        <color theme="0" tint="-0.34998626667073579"/>
      </right>
      <top/>
      <bottom/>
      <diagonal/>
    </border>
    <border>
      <left style="thick">
        <color theme="0" tint="-0.34998626667073579"/>
      </left>
      <right style="medium">
        <color theme="0" tint="-0.34998626667073579"/>
      </right>
      <top/>
      <bottom style="hair">
        <color theme="0" tint="-0.34998626667073579"/>
      </bottom>
      <diagonal/>
    </border>
    <border>
      <left style="thick">
        <color theme="0" tint="-0.34998626667073579"/>
      </left>
      <right style="medium">
        <color theme="0" tint="-0.34998626667073579"/>
      </right>
      <top style="hair">
        <color theme="0" tint="-0.34998626667073579"/>
      </top>
      <bottom style="hair">
        <color theme="0" tint="-0.34998626667073579"/>
      </bottom>
      <diagonal/>
    </border>
    <border>
      <left style="thick">
        <color theme="0" tint="-0.34998626667073579"/>
      </left>
      <right style="medium">
        <color theme="0" tint="-0.34998626667073579"/>
      </right>
      <top style="hair">
        <color theme="0" tint="-0.34998626667073579"/>
      </top>
      <bottom style="thick">
        <color theme="0" tint="-0.34998626667073579"/>
      </bottom>
      <diagonal/>
    </border>
    <border>
      <left style="medium">
        <color theme="0" tint="-0.24994659260841701"/>
      </left>
      <right/>
      <top style="hair">
        <color theme="0" tint="-0.34998626667073579"/>
      </top>
      <bottom/>
      <diagonal/>
    </border>
    <border>
      <left/>
      <right style="medium">
        <color theme="0" tint="-0.24994659260841701"/>
      </right>
      <top style="hair">
        <color theme="0" tint="-0.34998626667073579"/>
      </top>
      <bottom/>
      <diagonal/>
    </border>
    <border>
      <left style="medium">
        <color theme="0" tint="-0.24994659260841701"/>
      </left>
      <right/>
      <top/>
      <bottom style="hair">
        <color theme="0" tint="-0.34998626667073579"/>
      </bottom>
      <diagonal/>
    </border>
    <border>
      <left/>
      <right style="medium">
        <color theme="0" tint="-0.24994659260841701"/>
      </right>
      <top/>
      <bottom style="hair">
        <color theme="0" tint="-0.34998626667073579"/>
      </bottom>
      <diagonal/>
    </border>
    <border>
      <left style="hair">
        <color theme="0" tint="-0.34998626667073579"/>
      </left>
      <right style="medium">
        <color theme="0" tint="-0.24994659260841701"/>
      </right>
      <top style="hair">
        <color theme="0" tint="-0.34998626667073579"/>
      </top>
      <bottom/>
      <diagonal/>
    </border>
    <border>
      <left style="hair">
        <color theme="0" tint="-0.34998626667073579"/>
      </left>
      <right style="medium">
        <color theme="0" tint="-0.24994659260841701"/>
      </right>
      <top/>
      <bottom style="hair">
        <color theme="0" tint="-0.34998626667073579"/>
      </bottom>
      <diagonal/>
    </border>
    <border>
      <left style="medium">
        <color theme="0" tint="-0.24994659260841701"/>
      </left>
      <right style="thick">
        <color theme="0" tint="-0.34998626667073579"/>
      </right>
      <top style="hair">
        <color theme="0" tint="-0.34998626667073579"/>
      </top>
      <bottom/>
      <diagonal/>
    </border>
    <border>
      <left style="medium">
        <color theme="0" tint="-0.24994659260841701"/>
      </left>
      <right style="thick">
        <color theme="0" tint="-0.34998626667073579"/>
      </right>
      <top/>
      <bottom style="hair">
        <color theme="0" tint="-0.34998626667073579"/>
      </bottom>
      <diagonal/>
    </border>
    <border>
      <left style="medium">
        <color theme="0" tint="-0.24994659260841701"/>
      </left>
      <right/>
      <top/>
      <bottom/>
      <diagonal/>
    </border>
    <border>
      <left/>
      <right style="medium">
        <color theme="0" tint="-0.24994659260841701"/>
      </right>
      <top/>
      <bottom/>
      <diagonal/>
    </border>
    <border>
      <left style="medium">
        <color theme="0" tint="-0.24994659260841701"/>
      </left>
      <right style="thick">
        <color theme="0" tint="-0.34998626667073579"/>
      </right>
      <top/>
      <bottom/>
      <diagonal/>
    </border>
    <border>
      <left style="thick">
        <color theme="0" tint="-0.34998626667073579"/>
      </left>
      <right style="medium">
        <color theme="0" tint="-0.24994659260841701"/>
      </right>
      <top style="thick">
        <color theme="0" tint="-0.34998626667073579"/>
      </top>
      <bottom/>
      <diagonal/>
    </border>
    <border>
      <left style="thick">
        <color theme="0" tint="-0.34998626667073579"/>
      </left>
      <right style="medium">
        <color theme="0" tint="-0.24994659260841701"/>
      </right>
      <top/>
      <bottom/>
      <diagonal/>
    </border>
    <border>
      <left style="thick">
        <color theme="0" tint="-0.34998626667073579"/>
      </left>
      <right style="medium">
        <color theme="0" tint="-0.24994659260841701"/>
      </right>
      <top/>
      <bottom style="hair">
        <color theme="0" tint="-0.34998626667073579"/>
      </bottom>
      <diagonal/>
    </border>
    <border>
      <left/>
      <right style="hair">
        <color theme="0" tint="-0.34998626667073579"/>
      </right>
      <top/>
      <bottom style="hair">
        <color theme="0" tint="-0.34998626667073579"/>
      </bottom>
      <diagonal/>
    </border>
    <border>
      <left/>
      <right style="thick">
        <color theme="0" tint="-0.34998626667073579"/>
      </right>
      <top/>
      <bottom style="hair">
        <color theme="0" tint="-0.34998626667073579"/>
      </bottom>
      <diagonal/>
    </border>
    <border>
      <left style="thick">
        <color theme="0" tint="-0.34998626667073579"/>
      </left>
      <right style="medium">
        <color theme="0" tint="-0.34998626667073579"/>
      </right>
      <top style="hair">
        <color theme="0" tint="-0.34998626667073579"/>
      </top>
      <bottom/>
      <diagonal/>
    </border>
    <border>
      <left/>
      <right style="hair">
        <color theme="0" tint="-0.34998626667073579"/>
      </right>
      <top style="hair">
        <color theme="0" tint="-0.34998626667073579"/>
      </top>
      <bottom/>
      <diagonal/>
    </border>
    <border>
      <left/>
      <right style="thick">
        <color theme="0" tint="-0.34998626667073579"/>
      </right>
      <top style="hair">
        <color theme="0" tint="-0.34998626667073579"/>
      </top>
      <bottom/>
      <diagonal/>
    </border>
    <border>
      <left style="thick">
        <color theme="0" tint="-0.34998626667073579"/>
      </left>
      <right style="medium">
        <color theme="0" tint="-0.34998626667073579"/>
      </right>
      <top style="thin">
        <color indexed="64"/>
      </top>
      <bottom style="double">
        <color indexed="64"/>
      </bottom>
      <diagonal/>
    </border>
    <border>
      <left/>
      <right style="medium">
        <color theme="0" tint="-0.24994659260841701"/>
      </right>
      <top style="thin">
        <color indexed="64"/>
      </top>
      <bottom style="double">
        <color indexed="64"/>
      </bottom>
      <diagonal/>
    </border>
    <border>
      <left/>
      <right style="hair">
        <color theme="0" tint="-0.34998626667073579"/>
      </right>
      <top style="thin">
        <color indexed="64"/>
      </top>
      <bottom style="double">
        <color indexed="64"/>
      </bottom>
      <diagonal/>
    </border>
    <border>
      <left style="hair">
        <color theme="0" tint="-0.34998626667073579"/>
      </left>
      <right style="medium">
        <color theme="0" tint="-0.24994659260841701"/>
      </right>
      <top style="thin">
        <color indexed="64"/>
      </top>
      <bottom style="double">
        <color indexed="64"/>
      </bottom>
      <diagonal/>
    </border>
    <border>
      <left/>
      <right style="thick">
        <color theme="0" tint="-0.34998626667073579"/>
      </right>
      <top style="thin">
        <color indexed="64"/>
      </top>
      <bottom style="double">
        <color indexed="64"/>
      </bottom>
      <diagonal/>
    </border>
    <border>
      <left style="hair">
        <color theme="0" tint="-0.14996795556505021"/>
      </left>
      <right/>
      <top/>
      <bottom style="hair">
        <color theme="0" tint="-0.14996795556505021"/>
      </bottom>
      <diagonal/>
    </border>
    <border>
      <left/>
      <right style="hair">
        <color theme="0" tint="-0.34998626667073579"/>
      </right>
      <top/>
      <bottom/>
      <diagonal/>
    </border>
    <border>
      <left style="hair">
        <color theme="0" tint="-0.34998626667073579"/>
      </left>
      <right style="medium">
        <color theme="0" tint="-0.24994659260841701"/>
      </right>
      <top/>
      <bottom/>
      <diagonal/>
    </border>
    <border>
      <left style="medium">
        <color theme="0" tint="-0.14996795556505021"/>
      </left>
      <right style="hair">
        <color theme="0" tint="-0.14993743705557422"/>
      </right>
      <top style="thick">
        <color theme="0" tint="-0.34998626667073579"/>
      </top>
      <bottom style="hair">
        <color theme="0" tint="-0.14993743705557422"/>
      </bottom>
      <diagonal/>
    </border>
    <border>
      <left style="hair">
        <color theme="0" tint="-0.14993743705557422"/>
      </left>
      <right style="hair">
        <color theme="0" tint="-0.14993743705557422"/>
      </right>
      <top style="thick">
        <color theme="0" tint="-0.34998626667073579"/>
      </top>
      <bottom style="hair">
        <color theme="0" tint="-0.14993743705557422"/>
      </bottom>
      <diagonal/>
    </border>
    <border>
      <left style="hair">
        <color theme="0" tint="-0.14993743705557422"/>
      </left>
      <right style="hair">
        <color theme="0" tint="-0.14993743705557422"/>
      </right>
      <top style="hair">
        <color theme="0" tint="-0.14993743705557422"/>
      </top>
      <bottom style="hair">
        <color theme="0" tint="-0.14993743705557422"/>
      </bottom>
      <diagonal/>
    </border>
    <border>
      <left style="medium">
        <color theme="0" tint="-0.14996795556505021"/>
      </left>
      <right style="hair">
        <color theme="0" tint="-0.14993743705557422"/>
      </right>
      <top style="hair">
        <color theme="0" tint="-0.14993743705557422"/>
      </top>
      <bottom style="hair">
        <color theme="0" tint="-0.14996795556505021"/>
      </bottom>
      <diagonal/>
    </border>
    <border>
      <left style="hair">
        <color theme="0" tint="-0.14993743705557422"/>
      </left>
      <right style="hair">
        <color theme="0" tint="-0.14993743705557422"/>
      </right>
      <top style="hair">
        <color theme="0" tint="-0.14993743705557422"/>
      </top>
      <bottom style="hair">
        <color theme="0" tint="-0.14996795556505021"/>
      </bottom>
      <diagonal/>
    </border>
    <border>
      <left style="medium">
        <color theme="0" tint="-0.14996795556505021"/>
      </left>
      <right style="hair">
        <color theme="0" tint="-0.14993743705557422"/>
      </right>
      <top/>
      <bottom/>
      <diagonal/>
    </border>
    <border>
      <left style="hair">
        <color theme="0" tint="-0.14993743705557422"/>
      </left>
      <right style="hair">
        <color theme="0" tint="-0.14993743705557422"/>
      </right>
      <top/>
      <bottom/>
      <diagonal/>
    </border>
    <border>
      <left/>
      <right style="hair">
        <color theme="0" tint="-0.14993743705557422"/>
      </right>
      <top style="thick">
        <color theme="0" tint="-0.34998626667073579"/>
      </top>
      <bottom style="hair">
        <color theme="0" tint="-0.14993743705557422"/>
      </bottom>
      <diagonal/>
    </border>
    <border>
      <left/>
      <right style="hair">
        <color theme="0" tint="-0.14993743705557422"/>
      </right>
      <top/>
      <bottom/>
      <diagonal/>
    </border>
    <border>
      <left/>
      <right style="hair">
        <color theme="0" tint="-0.14993743705557422"/>
      </right>
      <top style="hair">
        <color theme="0" tint="-0.14993743705557422"/>
      </top>
      <bottom style="hair">
        <color theme="0" tint="-0.14996795556505021"/>
      </bottom>
      <diagonal/>
    </border>
    <border>
      <left style="hair">
        <color theme="0" tint="-0.14996795556505021"/>
      </left>
      <right/>
      <top style="hair">
        <color theme="0" tint="-0.14996795556505021"/>
      </top>
      <bottom style="hair">
        <color theme="0" tint="-0.14996795556505021"/>
      </bottom>
      <diagonal/>
    </border>
    <border>
      <left style="hair">
        <color theme="0" tint="-0.14996795556505021"/>
      </left>
      <right/>
      <top style="hair">
        <color theme="0" tint="-0.14996795556505021"/>
      </top>
      <bottom/>
      <diagonal/>
    </border>
    <border>
      <left/>
      <right/>
      <top style="thin">
        <color indexed="64"/>
      </top>
      <bottom style="double">
        <color indexed="64"/>
      </bottom>
      <diagonal/>
    </border>
    <border>
      <left style="medium">
        <color theme="0" tint="-0.14993743705557422"/>
      </left>
      <right style="medium">
        <color theme="0" tint="-0.14993743705557422"/>
      </right>
      <top/>
      <bottom/>
      <diagonal/>
    </border>
    <border>
      <left/>
      <right style="hair">
        <color theme="0" tint="-0.14996795556505021"/>
      </right>
      <top/>
      <bottom/>
      <diagonal/>
    </border>
    <border>
      <left style="hair">
        <color theme="0" tint="-0.14996795556505021"/>
      </left>
      <right style="hair">
        <color theme="0" tint="-0.14996795556505021"/>
      </right>
      <top/>
      <bottom/>
      <diagonal/>
    </border>
    <border>
      <left style="hair">
        <color theme="0" tint="-0.14996795556505021"/>
      </left>
      <right style="medium">
        <color theme="0" tint="-0.14993743705557422"/>
      </right>
      <top/>
      <bottom/>
      <diagonal/>
    </border>
    <border>
      <left style="hair">
        <color theme="0" tint="-0.14996795556505021"/>
      </left>
      <right/>
      <top/>
      <bottom/>
      <diagonal/>
    </border>
    <border>
      <left style="medium">
        <color theme="0" tint="-0.14993743705557422"/>
      </left>
      <right style="thick">
        <color theme="0" tint="-0.34998626667073579"/>
      </right>
      <top style="hair">
        <color theme="0" tint="-0.14996795556505021"/>
      </top>
      <bottom style="hair">
        <color theme="0" tint="-0.14996795556505021"/>
      </bottom>
      <diagonal/>
    </border>
    <border>
      <left style="medium">
        <color theme="0" tint="-0.14993743705557422"/>
      </left>
      <right style="thick">
        <color theme="0" tint="-0.34998626667073579"/>
      </right>
      <top/>
      <bottom style="hair">
        <color theme="0" tint="-0.14996795556505021"/>
      </bottom>
      <diagonal/>
    </border>
    <border>
      <left style="medium">
        <color theme="0" tint="-0.14993743705557422"/>
      </left>
      <right style="thick">
        <color theme="0" tint="-0.34998626667073579"/>
      </right>
      <top style="hair">
        <color theme="0" tint="-0.14996795556505021"/>
      </top>
      <bottom/>
      <diagonal/>
    </border>
    <border>
      <left style="medium">
        <color theme="0" tint="-0.14993743705557422"/>
      </left>
      <right style="thick">
        <color theme="0" tint="-0.34998626667073579"/>
      </right>
      <top style="thin">
        <color indexed="64"/>
      </top>
      <bottom style="double">
        <color indexed="64"/>
      </bottom>
      <diagonal/>
    </border>
    <border>
      <left/>
      <right/>
      <top style="hair">
        <color theme="0" tint="-0.34998626667073579"/>
      </top>
      <bottom/>
      <diagonal/>
    </border>
    <border>
      <left/>
      <right/>
      <top style="hair">
        <color theme="0" tint="-0.34998626667073579"/>
      </top>
      <bottom style="hair">
        <color theme="0" tint="-0.34998626667073579"/>
      </bottom>
      <diagonal/>
    </border>
    <border>
      <left/>
      <right/>
      <top style="hair">
        <color theme="0" tint="-0.34998626667073579"/>
      </top>
      <bottom style="thick">
        <color theme="0" tint="-0.34998626667073579"/>
      </bottom>
      <diagonal/>
    </border>
    <border>
      <left/>
      <right style="thin">
        <color indexed="64"/>
      </right>
      <top/>
      <bottom/>
      <diagonal/>
    </border>
    <border>
      <left/>
      <right style="thin">
        <color indexed="64"/>
      </right>
      <top/>
      <bottom style="thick">
        <color theme="0" tint="-0.34998626667073579"/>
      </bottom>
      <diagonal/>
    </border>
    <border>
      <left/>
      <right style="hair">
        <color theme="0" tint="-0.34998626667073579"/>
      </right>
      <top style="thick">
        <color theme="0" tint="-0.34998626667073579"/>
      </top>
      <bottom/>
      <diagonal/>
    </border>
    <border>
      <left style="hair">
        <color theme="0" tint="-0.34998626667073579"/>
      </left>
      <right/>
      <top/>
      <bottom style="hair">
        <color theme="0" tint="-0.34998626667073579"/>
      </bottom>
      <diagonal/>
    </border>
    <border>
      <left style="hair">
        <color theme="0" tint="-0.34998626667073579"/>
      </left>
      <right/>
      <top style="hair">
        <color theme="0" tint="-0.34998626667073579"/>
      </top>
      <bottom style="hair">
        <color theme="0" tint="-0.34998626667073579"/>
      </bottom>
      <diagonal/>
    </border>
    <border>
      <left style="hair">
        <color theme="0" tint="-0.34998626667073579"/>
      </left>
      <right/>
      <top style="hair">
        <color theme="0" tint="-0.34998626667073579"/>
      </top>
      <bottom/>
      <diagonal/>
    </border>
    <border>
      <left style="hair">
        <color theme="0" tint="-0.34998626667073579"/>
      </left>
      <right/>
      <top style="thin">
        <color indexed="64"/>
      </top>
      <bottom style="double">
        <color indexed="64"/>
      </bottom>
      <diagonal/>
    </border>
    <border>
      <left style="hair">
        <color theme="0" tint="-0.34998626667073579"/>
      </left>
      <right/>
      <top style="hair">
        <color theme="0" tint="-0.34998626667073579"/>
      </top>
      <bottom style="thick">
        <color theme="0" tint="-0.34998626667073579"/>
      </bottom>
      <diagonal/>
    </border>
    <border>
      <left style="thick">
        <color theme="0" tint="-0.34998626667073579"/>
      </left>
      <right/>
      <top style="hair">
        <color theme="0" tint="-0.14996795556505021"/>
      </top>
      <bottom style="thick">
        <color theme="0" tint="-0.34998626667073579"/>
      </bottom>
      <diagonal/>
    </border>
    <border>
      <left style="medium">
        <color theme="0" tint="-0.14993743705557422"/>
      </left>
      <right style="medium">
        <color theme="0" tint="-0.14993743705557422"/>
      </right>
      <top style="hair">
        <color theme="0" tint="-0.14996795556505021"/>
      </top>
      <bottom style="thick">
        <color theme="0" tint="-0.34998626667073579"/>
      </bottom>
      <diagonal/>
    </border>
    <border>
      <left style="hair">
        <color theme="0" tint="-0.14993743705557422"/>
      </left>
      <right style="hair">
        <color theme="0" tint="-0.14993743705557422"/>
      </right>
      <top style="hair">
        <color theme="0" tint="-0.14993743705557422"/>
      </top>
      <bottom/>
      <diagonal/>
    </border>
    <border>
      <left style="thick">
        <color theme="0" tint="-0.34998626667073579"/>
      </left>
      <right style="hair">
        <color theme="0" tint="-0.14996795556505021"/>
      </right>
      <top style="thick">
        <color theme="0" tint="-0.34998626667073579"/>
      </top>
      <bottom style="hair">
        <color theme="0" tint="-0.14996795556505021"/>
      </bottom>
      <diagonal/>
    </border>
    <border>
      <left style="hair">
        <color theme="0" tint="-0.14996795556505021"/>
      </left>
      <right style="hair">
        <color theme="0" tint="-0.14996795556505021"/>
      </right>
      <top style="thick">
        <color theme="0" tint="-0.34998626667073579"/>
      </top>
      <bottom style="hair">
        <color theme="0" tint="-0.14996795556505021"/>
      </bottom>
      <diagonal/>
    </border>
    <border>
      <left style="hair">
        <color theme="0" tint="-0.14996795556505021"/>
      </left>
      <right style="thick">
        <color theme="0" tint="-0.34998626667073579"/>
      </right>
      <top style="thick">
        <color theme="0" tint="-0.34998626667073579"/>
      </top>
      <bottom style="hair">
        <color theme="0" tint="-0.14996795556505021"/>
      </bottom>
      <diagonal/>
    </border>
    <border>
      <left style="thick">
        <color theme="0" tint="-0.34998626667073579"/>
      </left>
      <right style="hair">
        <color theme="0" tint="-0.14996795556505021"/>
      </right>
      <top style="hair">
        <color theme="0" tint="-0.14996795556505021"/>
      </top>
      <bottom style="hair">
        <color theme="0" tint="-0.14996795556505021"/>
      </bottom>
      <diagonal/>
    </border>
    <border>
      <left style="hair">
        <color theme="0" tint="-0.14996795556505021"/>
      </left>
      <right style="thick">
        <color theme="0" tint="-0.34998626667073579"/>
      </right>
      <top style="hair">
        <color theme="0" tint="-0.14996795556505021"/>
      </top>
      <bottom style="hair">
        <color theme="0" tint="-0.14996795556505021"/>
      </bottom>
      <diagonal/>
    </border>
    <border>
      <left style="hair">
        <color theme="0" tint="-0.14996795556505021"/>
      </left>
      <right style="thick">
        <color theme="0" tint="-0.34998626667073579"/>
      </right>
      <top/>
      <bottom style="hair">
        <color theme="0" tint="-0.14996795556505021"/>
      </bottom>
      <diagonal/>
    </border>
    <border>
      <left style="thick">
        <color theme="0" tint="-0.34998626667073579"/>
      </left>
      <right style="hair">
        <color theme="0" tint="-0.14996795556505021"/>
      </right>
      <top/>
      <bottom style="hair">
        <color theme="0" tint="-0.14996795556505021"/>
      </bottom>
      <diagonal/>
    </border>
    <border>
      <left style="hair">
        <color theme="0" tint="-0.14996795556505021"/>
      </left>
      <right/>
      <top style="thick">
        <color theme="0" tint="-0.34998626667073579"/>
      </top>
      <bottom style="hair">
        <color theme="0" tint="-0.14996795556505021"/>
      </bottom>
      <diagonal/>
    </border>
    <border>
      <left style="hair">
        <color theme="0" tint="-0.14996795556505021"/>
      </left>
      <right/>
      <top style="hair">
        <color theme="0" tint="-0.14996795556505021"/>
      </top>
      <bottom style="thick">
        <color theme="0" tint="-0.34998626667073579"/>
      </bottom>
      <diagonal/>
    </border>
    <border>
      <left style="hair">
        <color theme="0" tint="-0.34998626667073579"/>
      </left>
      <right style="thick">
        <color theme="0" tint="-0.34998626667073579"/>
      </right>
      <top style="hair">
        <color theme="0" tint="-0.34998626667073579"/>
      </top>
      <bottom style="hair">
        <color theme="0" tint="-0.34998626667073579"/>
      </bottom>
      <diagonal/>
    </border>
    <border>
      <left style="hair">
        <color theme="0" tint="-0.34998626667073579"/>
      </left>
      <right style="thick">
        <color theme="0" tint="-0.34998626667073579"/>
      </right>
      <top style="hair">
        <color theme="0" tint="-0.34998626667073579"/>
      </top>
      <bottom style="thick">
        <color theme="0" tint="-0.34998626667073579"/>
      </bottom>
      <diagonal/>
    </border>
    <border>
      <left style="thick">
        <color theme="0" tint="-0.34998626667073579"/>
      </left>
      <right/>
      <top/>
      <bottom style="hair">
        <color theme="0" tint="-0.34998626667073579"/>
      </bottom>
      <diagonal/>
    </border>
    <border>
      <left style="medium">
        <color theme="0" tint="-0.14993743705557422"/>
      </left>
      <right/>
      <top style="hair">
        <color theme="0" tint="-0.14996795556505021"/>
      </top>
      <bottom style="hair">
        <color theme="0" tint="-0.14996795556505021"/>
      </bottom>
      <diagonal/>
    </border>
    <border>
      <left style="medium">
        <color theme="0" tint="-0.14993743705557422"/>
      </left>
      <right/>
      <top/>
      <bottom style="hair">
        <color theme="0" tint="-0.14996795556505021"/>
      </bottom>
      <diagonal/>
    </border>
    <border>
      <left style="medium">
        <color theme="0" tint="-0.14993743705557422"/>
      </left>
      <right/>
      <top style="hair">
        <color theme="0" tint="-0.14996795556505021"/>
      </top>
      <bottom/>
      <diagonal/>
    </border>
    <border>
      <left style="medium">
        <color theme="0" tint="-0.14993743705557422"/>
      </left>
      <right/>
      <top style="thin">
        <color indexed="64"/>
      </top>
      <bottom style="double">
        <color indexed="64"/>
      </bottom>
      <diagonal/>
    </border>
    <border>
      <left/>
      <right style="medium">
        <color theme="0" tint="-0.14996795556505021"/>
      </right>
      <top style="medium">
        <color theme="0" tint="-0.14996795556505021"/>
      </top>
      <bottom/>
      <diagonal/>
    </border>
    <border>
      <left style="medium">
        <color theme="0" tint="-0.14996795556505021"/>
      </left>
      <right/>
      <top/>
      <bottom/>
      <diagonal/>
    </border>
    <border>
      <left/>
      <right style="medium">
        <color theme="0" tint="-0.14996795556505021"/>
      </right>
      <top/>
      <bottom/>
      <diagonal/>
    </border>
    <border>
      <left style="medium">
        <color theme="0" tint="-0.14996795556505021"/>
      </left>
      <right style="hair">
        <color theme="0" tint="-0.34998626667073579"/>
      </right>
      <top style="thin">
        <color indexed="64"/>
      </top>
      <bottom style="double">
        <color indexed="64"/>
      </bottom>
      <diagonal/>
    </border>
    <border>
      <left style="medium">
        <color theme="0" tint="-0.14996795556505021"/>
      </left>
      <right/>
      <top style="medium">
        <color theme="0" tint="-0.14993743705557422"/>
      </top>
      <bottom/>
      <diagonal/>
    </border>
    <border>
      <left/>
      <right/>
      <top style="medium">
        <color theme="0" tint="-0.14993743705557422"/>
      </top>
      <bottom/>
      <diagonal/>
    </border>
    <border>
      <left/>
      <right style="medium">
        <color theme="0" tint="-0.14996795556505021"/>
      </right>
      <top style="medium">
        <color theme="0" tint="-0.14993743705557422"/>
      </top>
      <bottom/>
      <diagonal/>
    </border>
    <border>
      <left/>
      <right style="medium">
        <color theme="0" tint="-0.14990691854609822"/>
      </right>
      <top style="medium">
        <color theme="0" tint="-0.14993743705557422"/>
      </top>
      <bottom/>
      <diagonal/>
    </border>
    <border>
      <left/>
      <right style="medium">
        <color theme="0" tint="-0.14990691854609822"/>
      </right>
      <top/>
      <bottom/>
      <diagonal/>
    </border>
    <border>
      <left/>
      <right style="medium">
        <color theme="0" tint="-0.14990691854609822"/>
      </right>
      <top style="thin">
        <color indexed="64"/>
      </top>
      <bottom style="double">
        <color indexed="64"/>
      </bottom>
      <diagonal/>
    </border>
    <border>
      <left style="hair">
        <color theme="0" tint="-0.34998626667073579"/>
      </left>
      <right style="medium">
        <color theme="0" tint="-0.14990691854609822"/>
      </right>
      <top style="thin">
        <color indexed="64"/>
      </top>
      <bottom style="double">
        <color indexed="64"/>
      </bottom>
      <diagonal/>
    </border>
    <border>
      <left style="hair">
        <color theme="0" tint="-0.34998626667073579"/>
      </left>
      <right style="medium">
        <color theme="0" tint="-0.14990691854609822"/>
      </right>
      <top style="hair">
        <color theme="0" tint="-0.34998626667073579"/>
      </top>
      <bottom style="hair">
        <color theme="0" tint="-0.34998626667073579"/>
      </bottom>
      <diagonal/>
    </border>
    <border>
      <left/>
      <right style="thick">
        <color theme="0" tint="-0.34998626667073579"/>
      </right>
      <top style="medium">
        <color theme="0" tint="-0.14993743705557422"/>
      </top>
      <bottom/>
      <diagonal/>
    </border>
    <border>
      <left style="hair">
        <color theme="0" tint="-0.34998626667073579"/>
      </left>
      <right style="medium">
        <color theme="0" tint="-0.14990691854609822"/>
      </right>
      <top style="hair">
        <color theme="0" tint="-0.34998626667073579"/>
      </top>
      <bottom style="thick">
        <color theme="0" tint="-0.34998626667073579"/>
      </bottom>
      <diagonal/>
    </border>
    <border>
      <left style="medium">
        <color theme="0" tint="-0.14996795556505021"/>
      </left>
      <right style="medium">
        <color theme="0" tint="-0.14996795556505021"/>
      </right>
      <top/>
      <bottom/>
      <diagonal/>
    </border>
    <border>
      <left/>
      <right/>
      <top/>
      <bottom style="hair">
        <color theme="0" tint="-0.34998626667073579"/>
      </bottom>
      <diagonal/>
    </border>
    <border>
      <left style="medium">
        <color theme="0" tint="-0.14993743705557422"/>
      </left>
      <right style="hair">
        <color theme="0" tint="-0.34998626667073579"/>
      </right>
      <top style="thin">
        <color indexed="64"/>
      </top>
      <bottom style="double">
        <color indexed="64"/>
      </bottom>
      <diagonal/>
    </border>
    <border>
      <left style="thick">
        <color theme="0" tint="-0.34998626667073579"/>
      </left>
      <right/>
      <top/>
      <bottom style="thick">
        <color theme="6" tint="0.39994506668294322"/>
      </bottom>
      <diagonal/>
    </border>
    <border>
      <left/>
      <right/>
      <top/>
      <bottom style="thick">
        <color theme="6" tint="0.39994506668294322"/>
      </bottom>
      <diagonal/>
    </border>
    <border>
      <left/>
      <right style="medium">
        <color theme="0" tint="-0.14996795556505021"/>
      </right>
      <top/>
      <bottom style="thick">
        <color theme="6" tint="0.39994506668294322"/>
      </bottom>
      <diagonal/>
    </border>
    <border>
      <left/>
      <right style="thick">
        <color theme="0" tint="-0.34998626667073579"/>
      </right>
      <top style="medium">
        <color theme="0" tint="-0.34998626667073579"/>
      </top>
      <bottom style="medium">
        <color theme="0" tint="-0.14993743705557422"/>
      </bottom>
      <diagonal/>
    </border>
    <border>
      <left/>
      <right style="thick">
        <color theme="8" tint="0.59996337778862885"/>
      </right>
      <top style="thick">
        <color theme="0" tint="-0.34998626667073579"/>
      </top>
      <bottom/>
      <diagonal/>
    </border>
    <border>
      <left/>
      <right/>
      <top style="medium">
        <color theme="0" tint="-0.34998626667073579"/>
      </top>
      <bottom style="medium">
        <color theme="0" tint="-0.14993743705557422"/>
      </bottom>
      <diagonal/>
    </border>
    <border>
      <left/>
      <right style="medium">
        <color theme="0" tint="-0.34998626667073579"/>
      </right>
      <top style="medium">
        <color theme="0" tint="-0.34998626667073579"/>
      </top>
      <bottom style="medium">
        <color theme="0" tint="-0.14993743705557422"/>
      </bottom>
      <diagonal/>
    </border>
    <border>
      <left/>
      <right style="medium">
        <color theme="0" tint="-0.34998626667073579"/>
      </right>
      <top style="medium">
        <color theme="0" tint="-0.14993743705557422"/>
      </top>
      <bottom/>
      <diagonal/>
    </border>
    <border>
      <left/>
      <right style="medium">
        <color theme="0" tint="-0.14990691854609822"/>
      </right>
      <top style="hair">
        <color theme="0" tint="-0.34998626667073579"/>
      </top>
      <bottom style="hair">
        <color theme="0" tint="-0.34998626667073579"/>
      </bottom>
      <diagonal/>
    </border>
    <border>
      <left/>
      <right style="medium">
        <color theme="0" tint="-0.14990691854609822"/>
      </right>
      <top style="hair">
        <color theme="0" tint="-0.34998626667073579"/>
      </top>
      <bottom style="thick">
        <color theme="0" tint="-0.34998626667073579"/>
      </bottom>
      <diagonal/>
    </border>
    <border>
      <left style="medium">
        <color theme="0" tint="-0.14993743705557422"/>
      </left>
      <right/>
      <top/>
      <bottom/>
      <diagonal/>
    </border>
    <border>
      <left style="hair">
        <color theme="0" tint="-0.14993743705557422"/>
      </left>
      <right style="thick">
        <color theme="0" tint="-0.34998626667073579"/>
      </right>
      <top style="thick">
        <color theme="0" tint="-0.34998626667073579"/>
      </top>
      <bottom style="hair">
        <color theme="0" tint="-0.14993743705557422"/>
      </bottom>
      <diagonal/>
    </border>
    <border>
      <left style="hair">
        <color theme="0" tint="-0.14993743705557422"/>
      </left>
      <right style="thick">
        <color theme="0" tint="-0.34998626667073579"/>
      </right>
      <top/>
      <bottom/>
      <diagonal/>
    </border>
    <border>
      <left style="hair">
        <color theme="0" tint="-0.14993743705557422"/>
      </left>
      <right style="thick">
        <color theme="0" tint="-0.34998626667073579"/>
      </right>
      <top style="hair">
        <color theme="0" tint="-0.14993743705557422"/>
      </top>
      <bottom style="hair">
        <color theme="0" tint="-0.14996795556505021"/>
      </bottom>
      <diagonal/>
    </border>
    <border>
      <left style="hair">
        <color theme="0" tint="-0.14996795556505021"/>
      </left>
      <right style="thick">
        <color theme="0" tint="-0.34998626667073579"/>
      </right>
      <top/>
      <bottom/>
      <diagonal/>
    </border>
    <border>
      <left style="hair">
        <color theme="0" tint="-0.14996795556505021"/>
      </left>
      <right style="thick">
        <color theme="0" tint="-0.34998626667073579"/>
      </right>
      <top style="thin">
        <color indexed="64"/>
      </top>
      <bottom style="double">
        <color indexed="64"/>
      </bottom>
      <diagonal/>
    </border>
    <border>
      <left style="hair">
        <color theme="0" tint="-0.14996795556505021"/>
      </left>
      <right style="thick">
        <color theme="0" tint="-0.34998626667073579"/>
      </right>
      <top style="hair">
        <color theme="0" tint="-0.14996795556505021"/>
      </top>
      <bottom/>
      <diagonal/>
    </border>
    <border>
      <left/>
      <right style="medium">
        <color theme="0" tint="-0.24994659260841701"/>
      </right>
      <top style="thick">
        <color theme="0" tint="-0.34998626667073579"/>
      </top>
      <bottom/>
      <diagonal/>
    </border>
    <border>
      <left style="medium">
        <color theme="0" tint="-0.14996795556505021"/>
      </left>
      <right style="medium">
        <color theme="0" tint="-0.14996795556505021"/>
      </right>
      <top style="thick">
        <color theme="0" tint="-0.34998626667073579"/>
      </top>
      <bottom/>
      <diagonal/>
    </border>
    <border>
      <left style="medium">
        <color theme="0" tint="-0.14996795556505021"/>
      </left>
      <right style="medium">
        <color theme="0" tint="-0.14996795556505021"/>
      </right>
      <top/>
      <bottom style="hair">
        <color theme="0" tint="-0.34998626667073579"/>
      </bottom>
      <diagonal/>
    </border>
    <border>
      <left style="medium">
        <color theme="0" tint="-0.24994659260841701"/>
      </left>
      <right style="medium">
        <color theme="0" tint="-0.34998626667073579"/>
      </right>
      <top style="thick">
        <color theme="0" tint="-0.34998626667073579"/>
      </top>
      <bottom style="hair">
        <color theme="0" tint="-0.34998626667073579"/>
      </bottom>
      <diagonal/>
    </border>
    <border>
      <left style="medium">
        <color theme="0" tint="-0.24994659260841701"/>
      </left>
      <right style="medium">
        <color theme="0" tint="-0.34998626667073579"/>
      </right>
      <top style="hair">
        <color theme="0" tint="-0.34998626667073579"/>
      </top>
      <bottom style="hair">
        <color theme="0" tint="-0.34998626667073579"/>
      </bottom>
      <diagonal/>
    </border>
    <border>
      <left style="medium">
        <color theme="0" tint="-0.14993743705557422"/>
      </left>
      <right style="thick">
        <color theme="0" tint="-0.34998626667073579"/>
      </right>
      <top/>
      <bottom/>
      <diagonal/>
    </border>
    <border>
      <left style="hair">
        <color theme="0" tint="-0.34998626667073579"/>
      </left>
      <right style="hair">
        <color theme="0" tint="-0.34998626667073579"/>
      </right>
      <top style="thick">
        <color theme="0" tint="-0.34998626667073579"/>
      </top>
      <bottom/>
      <diagonal/>
    </border>
    <border>
      <left style="hair">
        <color theme="0" tint="-0.34998626667073579"/>
      </left>
      <right style="medium">
        <color theme="0" tint="-0.24994659260841701"/>
      </right>
      <top style="thick">
        <color theme="0" tint="-0.34998626667073579"/>
      </top>
      <bottom/>
      <diagonal/>
    </border>
    <border>
      <left style="medium">
        <color theme="0" tint="-0.24994659260841701"/>
      </left>
      <right/>
      <top style="medium">
        <color theme="0" tint="-0.24994659260841701"/>
      </top>
      <bottom/>
      <diagonal/>
    </border>
    <border>
      <left style="medium">
        <color theme="0" tint="-0.14996795556505021"/>
      </left>
      <right style="medium">
        <color theme="0" tint="-0.14996795556505021"/>
      </right>
      <top style="medium">
        <color theme="0" tint="-0.24994659260841701"/>
      </top>
      <bottom/>
      <diagonal/>
    </border>
    <border>
      <left/>
      <right style="hair">
        <color theme="0" tint="-0.34998626667073579"/>
      </right>
      <top style="medium">
        <color theme="0" tint="-0.24994659260841701"/>
      </top>
      <bottom/>
      <diagonal/>
    </border>
    <border>
      <left/>
      <right style="medium">
        <color theme="0" tint="-0.14996795556505021"/>
      </right>
      <top style="medium">
        <color theme="0" tint="-0.24994659260841701"/>
      </top>
      <bottom/>
      <diagonal/>
    </border>
    <border>
      <left/>
      <right style="medium">
        <color theme="0" tint="-0.14996795556505021"/>
      </right>
      <top/>
      <bottom style="hair">
        <color theme="0" tint="-0.34998626667073579"/>
      </bottom>
      <diagonal/>
    </border>
    <border>
      <left style="medium">
        <color theme="0" tint="-0.14996795556505021"/>
      </left>
      <right style="medium">
        <color theme="0" tint="-0.24994659260841701"/>
      </right>
      <top style="medium">
        <color theme="0" tint="-0.24994659260841701"/>
      </top>
      <bottom/>
      <diagonal/>
    </border>
    <border>
      <left style="medium">
        <color theme="0" tint="-0.14996795556505021"/>
      </left>
      <right style="medium">
        <color theme="0" tint="-0.24994659260841701"/>
      </right>
      <top style="medium">
        <color theme="0" tint="-0.24994659260841701"/>
      </top>
      <bottom style="hair">
        <color theme="0" tint="-0.34998626667073579"/>
      </bottom>
      <diagonal/>
    </border>
    <border>
      <left style="hair">
        <color theme="0" tint="-0.34998626667073579"/>
      </left>
      <right/>
      <top style="thick">
        <color theme="0" tint="-0.34998626667073579"/>
      </top>
      <bottom/>
      <diagonal/>
    </border>
    <border>
      <left style="hair">
        <color theme="0" tint="-0.34998626667073579"/>
      </left>
      <right/>
      <top style="medium">
        <color theme="0" tint="-0.24994659260841701"/>
      </top>
      <bottom/>
      <diagonal/>
    </border>
    <border>
      <left style="hair">
        <color theme="0" tint="-0.34998626667073579"/>
      </left>
      <right/>
      <top/>
      <bottom/>
      <diagonal/>
    </border>
    <border>
      <left/>
      <right style="medium">
        <color theme="0" tint="-0.34998626667073579"/>
      </right>
      <top style="hair">
        <color theme="0" tint="-0.34998626667073579"/>
      </top>
      <bottom style="thick">
        <color theme="0" tint="-0.34998626667073579"/>
      </bottom>
      <diagonal/>
    </border>
    <border>
      <left/>
      <right style="medium">
        <color theme="0" tint="-0.34998626667073579"/>
      </right>
      <top style="hair">
        <color theme="0" tint="-0.34998626667073579"/>
      </top>
      <bottom/>
      <diagonal/>
    </border>
    <border>
      <left/>
      <right style="medium">
        <color theme="0" tint="-0.34998626667073579"/>
      </right>
      <top/>
      <bottom/>
      <diagonal/>
    </border>
    <border>
      <left/>
      <right style="medium">
        <color theme="0" tint="-0.34998626667073579"/>
      </right>
      <top style="hair">
        <color theme="0" tint="-0.34998626667073579"/>
      </top>
      <bottom style="hair">
        <color theme="0" tint="-0.34998626667073579"/>
      </bottom>
      <diagonal/>
    </border>
    <border>
      <left style="hair">
        <color theme="0" tint="-0.34998626667073579"/>
      </left>
      <right style="medium">
        <color theme="0" tint="-0.34998626667073579"/>
      </right>
      <top style="hair">
        <color theme="0" tint="-0.34998626667073579"/>
      </top>
      <bottom style="hair">
        <color theme="0" tint="-0.34998626667073579"/>
      </bottom>
      <diagonal/>
    </border>
    <border>
      <left style="hair">
        <color theme="0" tint="-0.34998626667073579"/>
      </left>
      <right style="medium">
        <color theme="0" tint="-0.34998626667073579"/>
      </right>
      <top style="hair">
        <color theme="0" tint="-0.34998626667073579"/>
      </top>
      <bottom/>
      <diagonal/>
    </border>
    <border>
      <left style="hair">
        <color theme="0" tint="-0.34998626667073579"/>
      </left>
      <right style="medium">
        <color theme="0" tint="-0.34998626667073579"/>
      </right>
      <top style="hair">
        <color theme="0" tint="-0.34998626667073579"/>
      </top>
      <bottom style="thick">
        <color theme="0" tint="-0.34998626667073579"/>
      </bottom>
      <diagonal/>
    </border>
    <border>
      <left style="thick">
        <color theme="0" tint="-0.34998626667073579"/>
      </left>
      <right style="hair">
        <color theme="0" tint="-0.14993743705557422"/>
      </right>
      <top style="thick">
        <color theme="0" tint="-0.34998626667073579"/>
      </top>
      <bottom style="hair">
        <color theme="0" tint="-0.14993743705557422"/>
      </bottom>
      <diagonal/>
    </border>
    <border>
      <left style="thick">
        <color theme="0" tint="-0.34998626667073579"/>
      </left>
      <right style="hair">
        <color theme="0" tint="-0.14993743705557422"/>
      </right>
      <top style="hair">
        <color theme="0" tint="-0.14993743705557422"/>
      </top>
      <bottom style="hair">
        <color theme="0" tint="-0.14993743705557422"/>
      </bottom>
      <diagonal/>
    </border>
    <border>
      <left style="hair">
        <color theme="0" tint="-0.14993743705557422"/>
      </left>
      <right style="thick">
        <color theme="0" tint="-0.34998626667073579"/>
      </right>
      <top style="hair">
        <color theme="0" tint="-0.14993743705557422"/>
      </top>
      <bottom style="hair">
        <color theme="0" tint="-0.14993743705557422"/>
      </bottom>
      <diagonal/>
    </border>
    <border>
      <left style="thick">
        <color theme="0" tint="-0.34998626667073579"/>
      </left>
      <right style="hair">
        <color theme="0" tint="-0.14993743705557422"/>
      </right>
      <top style="hair">
        <color theme="0" tint="-0.14993743705557422"/>
      </top>
      <bottom style="hair">
        <color theme="0" tint="-0.14996795556505021"/>
      </bottom>
      <diagonal/>
    </border>
    <border>
      <left style="thick">
        <color theme="0" tint="-0.34998626667073579"/>
      </left>
      <right style="hair">
        <color theme="0" tint="-0.14996795556505021"/>
      </right>
      <top/>
      <bottom/>
      <diagonal/>
    </border>
    <border>
      <left style="thick">
        <color theme="0" tint="-0.34998626667073579"/>
      </left>
      <right style="hair">
        <color theme="0" tint="-0.14996795556505021"/>
      </right>
      <top style="thin">
        <color indexed="64"/>
      </top>
      <bottom style="double">
        <color indexed="64"/>
      </bottom>
      <diagonal/>
    </border>
    <border>
      <left style="thick">
        <color theme="0" tint="-0.34998626667073579"/>
      </left>
      <right style="hair">
        <color theme="0" tint="-0.14996795556505021"/>
      </right>
      <top style="hair">
        <color theme="0" tint="-0.14996795556505021"/>
      </top>
      <bottom/>
      <diagonal/>
    </border>
    <border>
      <left/>
      <right style="hair">
        <color theme="0" tint="-0.14996795556505021"/>
      </right>
      <top style="hair">
        <color theme="0" tint="-0.14996795556505021"/>
      </top>
      <bottom style="thick">
        <color theme="0" tint="-0.34998626667073579"/>
      </bottom>
      <diagonal/>
    </border>
    <border>
      <left style="hair">
        <color theme="0" tint="-0.14993743705557422"/>
      </left>
      <right style="thick">
        <color theme="0" tint="-0.14990691854609822"/>
      </right>
      <top style="hair">
        <color theme="0" tint="-0.14993743705557422"/>
      </top>
      <bottom style="hair">
        <color theme="0" tint="-0.14996795556505021"/>
      </bottom>
      <diagonal/>
    </border>
    <border>
      <left style="hair">
        <color theme="0" tint="-0.14996795556505021"/>
      </left>
      <right style="thick">
        <color theme="0" tint="-0.14990691854609822"/>
      </right>
      <top style="hair">
        <color theme="0" tint="-0.14996795556505021"/>
      </top>
      <bottom style="hair">
        <color theme="0" tint="-0.14996795556505021"/>
      </bottom>
      <diagonal/>
    </border>
    <border>
      <left style="hair">
        <color theme="0" tint="-0.14996795556505021"/>
      </left>
      <right style="thick">
        <color theme="0" tint="-0.14990691854609822"/>
      </right>
      <top/>
      <bottom style="hair">
        <color theme="0" tint="-0.14996795556505021"/>
      </bottom>
      <diagonal/>
    </border>
    <border>
      <left style="hair">
        <color theme="0" tint="-0.14996795556505021"/>
      </left>
      <right style="thick">
        <color theme="0" tint="-0.14990691854609822"/>
      </right>
      <top style="hair">
        <color theme="0" tint="-0.14996795556505021"/>
      </top>
      <bottom/>
      <diagonal/>
    </border>
    <border>
      <left style="hair">
        <color theme="0" tint="-0.14996795556505021"/>
      </left>
      <right style="thick">
        <color theme="0" tint="-0.14990691854609822"/>
      </right>
      <top/>
      <bottom/>
      <diagonal/>
    </border>
    <border>
      <left style="hair">
        <color theme="0" tint="-0.14996795556505021"/>
      </left>
      <right style="thick">
        <color theme="0" tint="-0.14990691854609822"/>
      </right>
      <top style="thin">
        <color indexed="64"/>
      </top>
      <bottom style="double">
        <color indexed="64"/>
      </bottom>
      <diagonal/>
    </border>
    <border>
      <left style="hair">
        <color theme="0" tint="-0.14996795556505021"/>
      </left>
      <right style="thick">
        <color theme="0" tint="-0.14990691854609822"/>
      </right>
      <top style="hair">
        <color theme="0" tint="-0.14996795556505021"/>
      </top>
      <bottom style="thick">
        <color theme="0" tint="-0.34998626667073579"/>
      </bottom>
      <diagonal/>
    </border>
    <border>
      <left style="thick">
        <color theme="0" tint="-0.34998626667073579"/>
      </left>
      <right style="hair">
        <color theme="0" tint="-0.14993743705557422"/>
      </right>
      <top style="hair">
        <color theme="0" tint="-0.14993743705557422"/>
      </top>
      <bottom/>
      <diagonal/>
    </border>
    <border>
      <left style="hair">
        <color theme="0" tint="-0.14993743705557422"/>
      </left>
      <right style="thick">
        <color theme="0" tint="-0.34998626667073579"/>
      </right>
      <top style="hair">
        <color theme="0" tint="-0.14993743705557422"/>
      </top>
      <bottom/>
      <diagonal/>
    </border>
    <border>
      <left style="thick">
        <color theme="0" tint="-0.34998626667073579"/>
      </left>
      <right style="hair">
        <color theme="0" tint="-0.14993743705557422"/>
      </right>
      <top style="medium">
        <color theme="0" tint="-0.14996795556505021"/>
      </top>
      <bottom style="hair">
        <color theme="0" tint="-0.14993743705557422"/>
      </bottom>
      <diagonal/>
    </border>
    <border>
      <left style="hair">
        <color theme="0" tint="-0.14993743705557422"/>
      </left>
      <right style="hair">
        <color theme="0" tint="-0.14993743705557422"/>
      </right>
      <top style="medium">
        <color theme="0" tint="-0.14996795556505021"/>
      </top>
      <bottom style="hair">
        <color theme="0" tint="-0.14993743705557422"/>
      </bottom>
      <diagonal/>
    </border>
    <border>
      <left style="hair">
        <color theme="0" tint="-0.14993743705557422"/>
      </left>
      <right style="thick">
        <color theme="0" tint="-0.14990691854609822"/>
      </right>
      <top style="medium">
        <color theme="0" tint="-0.14996795556505021"/>
      </top>
      <bottom style="hair">
        <color theme="0" tint="-0.14993743705557422"/>
      </bottom>
      <diagonal/>
    </border>
    <border>
      <left/>
      <right style="hair">
        <color theme="0" tint="-0.14993743705557422"/>
      </right>
      <top style="medium">
        <color theme="0" tint="-0.14996795556505021"/>
      </top>
      <bottom style="hair">
        <color theme="0" tint="-0.14993743705557422"/>
      </bottom>
      <diagonal/>
    </border>
    <border>
      <left style="hair">
        <color theme="0" tint="-0.14993743705557422"/>
      </left>
      <right style="thick">
        <color theme="0" tint="-0.34998626667073579"/>
      </right>
      <top style="medium">
        <color theme="0" tint="-0.14996795556505021"/>
      </top>
      <bottom style="hair">
        <color theme="0" tint="-0.14993743705557422"/>
      </bottom>
      <diagonal/>
    </border>
    <border>
      <left style="hair">
        <color theme="0" tint="-0.14993743705557422"/>
      </left>
      <right style="medium">
        <color theme="0" tint="-0.14996795556505021"/>
      </right>
      <top/>
      <bottom style="hair">
        <color theme="0" tint="-0.14996795556505021"/>
      </bottom>
      <diagonal/>
    </border>
    <border>
      <left style="hair">
        <color theme="0" tint="-0.14996795556505021"/>
      </left>
      <right style="medium">
        <color theme="0" tint="-0.14996795556505021"/>
      </right>
      <top style="hair">
        <color theme="0" tint="-0.14996795556505021"/>
      </top>
      <bottom style="hair">
        <color theme="0" tint="-0.14996795556505021"/>
      </bottom>
      <diagonal/>
    </border>
    <border>
      <left style="hair">
        <color theme="0" tint="-0.14996795556505021"/>
      </left>
      <right style="medium">
        <color theme="0" tint="-0.14996795556505021"/>
      </right>
      <top/>
      <bottom style="hair">
        <color theme="0" tint="-0.14996795556505021"/>
      </bottom>
      <diagonal/>
    </border>
    <border>
      <left style="hair">
        <color theme="0" tint="-0.14996795556505021"/>
      </left>
      <right style="medium">
        <color theme="0" tint="-0.14996795556505021"/>
      </right>
      <top style="hair">
        <color theme="0" tint="-0.14996795556505021"/>
      </top>
      <bottom/>
      <diagonal/>
    </border>
    <border>
      <left style="hair">
        <color theme="0" tint="-0.14996795556505021"/>
      </left>
      <right style="medium">
        <color theme="0" tint="-0.14996795556505021"/>
      </right>
      <top/>
      <bottom/>
      <diagonal/>
    </border>
    <border>
      <left style="hair">
        <color theme="0" tint="-0.14996795556505021"/>
      </left>
      <right style="medium">
        <color theme="0" tint="-0.14996795556505021"/>
      </right>
      <top style="thin">
        <color indexed="64"/>
      </top>
      <bottom style="double">
        <color indexed="64"/>
      </bottom>
      <diagonal/>
    </border>
    <border>
      <left style="hair">
        <color theme="0" tint="-0.14996795556505021"/>
      </left>
      <right style="medium">
        <color theme="0" tint="-0.14996795556505021"/>
      </right>
      <top style="hair">
        <color theme="0" tint="-0.14996795556505021"/>
      </top>
      <bottom style="thick">
        <color theme="0" tint="-0.34998626667073579"/>
      </bottom>
      <diagonal/>
    </border>
    <border>
      <left style="hair">
        <color theme="0" tint="-0.14993743705557422"/>
      </left>
      <right/>
      <top style="medium">
        <color theme="0" tint="-0.14996795556505021"/>
      </top>
      <bottom style="hair">
        <color theme="0" tint="-0.14993743705557422"/>
      </bottom>
      <diagonal/>
    </border>
    <border>
      <left/>
      <right/>
      <top style="medium">
        <color theme="0" tint="-0.24994659260841701"/>
      </top>
      <bottom/>
      <diagonal/>
    </border>
    <border>
      <left/>
      <right style="medium">
        <color theme="0" tint="-0.24994659260841701"/>
      </right>
      <top style="medium">
        <color theme="0" tint="-0.24994659260841701"/>
      </top>
      <bottom/>
      <diagonal/>
    </border>
    <border>
      <left/>
      <right style="medium">
        <color theme="0" tint="-0.34998626667073579"/>
      </right>
      <top style="medium">
        <color theme="0" tint="-0.24994659260841701"/>
      </top>
      <bottom/>
      <diagonal/>
    </border>
    <border>
      <left/>
      <right style="hair">
        <color theme="0" tint="-0.34998626667073579"/>
      </right>
      <top style="medium">
        <color theme="0" tint="-0.24994659260841701"/>
      </top>
      <bottom style="hair">
        <color theme="0" tint="-0.34998626667073579"/>
      </bottom>
      <diagonal/>
    </border>
    <border>
      <left style="hair">
        <color theme="0" tint="-0.34998626667073579"/>
      </left>
      <right/>
      <top style="medium">
        <color theme="0" tint="-0.24994659260841701"/>
      </top>
      <bottom style="hair">
        <color theme="0" tint="-0.34998626667073579"/>
      </bottom>
      <diagonal/>
    </border>
    <border>
      <left style="hair">
        <color theme="0" tint="-0.34998626667073579"/>
      </left>
      <right style="medium">
        <color theme="0" tint="-0.34998626667073579"/>
      </right>
      <top style="medium">
        <color theme="0" tint="-0.24994659260841701"/>
      </top>
      <bottom style="hair">
        <color theme="0" tint="-0.34998626667073579"/>
      </bottom>
      <diagonal/>
    </border>
    <border>
      <left/>
      <right/>
      <top style="medium">
        <color theme="0" tint="-0.24994659260841701"/>
      </top>
      <bottom style="hair">
        <color theme="0" tint="-0.34998626667073579"/>
      </bottom>
      <diagonal/>
    </border>
    <border>
      <left/>
      <right style="medium">
        <color theme="0" tint="-0.34998626667073579"/>
      </right>
      <top style="thick">
        <color theme="0" tint="-0.34998626667073579"/>
      </top>
      <bottom/>
      <diagonal/>
    </border>
    <border>
      <left style="medium">
        <color theme="0" tint="-0.24994659260841701"/>
      </left>
      <right/>
      <top style="medium">
        <color theme="0" tint="-0.24994659260841701"/>
      </top>
      <bottom style="medium">
        <color theme="0" tint="-0.24994659260841701"/>
      </bottom>
      <diagonal/>
    </border>
    <border>
      <left/>
      <right/>
      <top style="medium">
        <color theme="0" tint="-0.24994659260841701"/>
      </top>
      <bottom style="medium">
        <color theme="0" tint="-0.24994659260841701"/>
      </bottom>
      <diagonal/>
    </border>
    <border>
      <left/>
      <right style="hair">
        <color theme="0" tint="-0.34998626667073579"/>
      </right>
      <top style="medium">
        <color theme="0" tint="-0.24994659260841701"/>
      </top>
      <bottom style="medium">
        <color theme="0" tint="-0.24994659260841701"/>
      </bottom>
      <diagonal/>
    </border>
    <border>
      <left style="hair">
        <color theme="0" tint="-0.34998626667073579"/>
      </left>
      <right style="hair">
        <color theme="0" tint="-0.34998626667073579"/>
      </right>
      <top style="medium">
        <color theme="0" tint="-0.24994659260841701"/>
      </top>
      <bottom style="medium">
        <color theme="0" tint="-0.24994659260841701"/>
      </bottom>
      <diagonal/>
    </border>
    <border>
      <left style="hair">
        <color theme="0" tint="-0.34998626667073579"/>
      </left>
      <right/>
      <top style="medium">
        <color theme="0" tint="-0.24994659260841701"/>
      </top>
      <bottom style="medium">
        <color theme="0" tint="-0.24994659260841701"/>
      </bottom>
      <diagonal/>
    </border>
    <border>
      <left/>
      <right style="medium">
        <color theme="0" tint="-0.34998626667073579"/>
      </right>
      <top style="medium">
        <color theme="0" tint="-0.24994659260841701"/>
      </top>
      <bottom style="medium">
        <color theme="0" tint="-0.24994659260841701"/>
      </bottom>
      <diagonal/>
    </border>
    <border>
      <left style="thin">
        <color indexed="64"/>
      </left>
      <right style="thick">
        <color theme="0" tint="-0.34998626667073579"/>
      </right>
      <top style="thick">
        <color theme="0" tint="-0.34998626667073579"/>
      </top>
      <bottom/>
      <diagonal/>
    </border>
    <border>
      <left style="thick">
        <color theme="0" tint="-0.34998626667073579"/>
      </left>
      <right style="thick">
        <color theme="6" tint="0.39994506668294322"/>
      </right>
      <top style="thick">
        <color theme="0" tint="-0.34998626667073579"/>
      </top>
      <bottom style="thick">
        <color theme="6" tint="0.39994506668294322"/>
      </bottom>
      <diagonal/>
    </border>
    <border>
      <left style="thick">
        <color theme="6" tint="0.39994506668294322"/>
      </left>
      <right style="thick">
        <color theme="6" tint="0.39994506668294322"/>
      </right>
      <top style="thick">
        <color theme="0" tint="-0.34998626667073579"/>
      </top>
      <bottom style="thick">
        <color theme="6" tint="0.39994506668294322"/>
      </bottom>
      <diagonal/>
    </border>
    <border>
      <left style="thick">
        <color theme="0" tint="-0.34998626667073579"/>
      </left>
      <right style="thick">
        <color theme="6" tint="0.39994506668294322"/>
      </right>
      <top style="thick">
        <color theme="6" tint="0.39994506668294322"/>
      </top>
      <bottom style="thick">
        <color theme="6" tint="0.39994506668294322"/>
      </bottom>
      <diagonal/>
    </border>
    <border>
      <left style="thick">
        <color theme="6" tint="0.39994506668294322"/>
      </left>
      <right style="thick">
        <color theme="6" tint="0.39994506668294322"/>
      </right>
      <top style="thick">
        <color theme="6" tint="0.39994506668294322"/>
      </top>
      <bottom style="thick">
        <color theme="6" tint="0.39994506668294322"/>
      </bottom>
      <diagonal/>
    </border>
    <border>
      <left style="thick">
        <color theme="0" tint="-0.34998626667073579"/>
      </left>
      <right style="thick">
        <color theme="6" tint="0.39994506668294322"/>
      </right>
      <top style="thick">
        <color theme="6" tint="0.39994506668294322"/>
      </top>
      <bottom style="hair">
        <color theme="0" tint="-0.14996795556505021"/>
      </bottom>
      <diagonal/>
    </border>
    <border>
      <left style="thick">
        <color theme="6" tint="0.39994506668294322"/>
      </left>
      <right style="thick">
        <color theme="6" tint="0.39994506668294322"/>
      </right>
      <top style="thick">
        <color theme="6" tint="0.39994506668294322"/>
      </top>
      <bottom style="hair">
        <color theme="0" tint="-0.14996795556505021"/>
      </bottom>
      <diagonal/>
    </border>
    <border>
      <left style="medium">
        <color theme="0" tint="-0.24994659260841701"/>
      </left>
      <right/>
      <top style="medium">
        <color theme="6" tint="0.39994506668294322"/>
      </top>
      <bottom style="medium">
        <color theme="0" tint="-0.24994659260841701"/>
      </bottom>
      <diagonal/>
    </border>
    <border>
      <left/>
      <right/>
      <top style="medium">
        <color theme="6" tint="0.39994506668294322"/>
      </top>
      <bottom style="medium">
        <color theme="0" tint="-0.24994659260841701"/>
      </bottom>
      <diagonal/>
    </border>
    <border>
      <left/>
      <right style="medium">
        <color theme="0" tint="-0.24994659260841701"/>
      </right>
      <top style="medium">
        <color theme="6" tint="0.39994506668294322"/>
      </top>
      <bottom style="medium">
        <color theme="0" tint="-0.24994659260841701"/>
      </bottom>
      <diagonal/>
    </border>
    <border>
      <left/>
      <right style="medium">
        <color theme="0" tint="-0.24994659260841701"/>
      </right>
      <top style="medium">
        <color theme="6" tint="0.39994506668294322"/>
      </top>
      <bottom/>
      <diagonal/>
    </border>
    <border>
      <left/>
      <right style="medium">
        <color theme="0" tint="-0.14996795556505021"/>
      </right>
      <top style="thick">
        <color theme="0" tint="-0.34998626667073579"/>
      </top>
      <bottom style="medium">
        <color theme="0" tint="-0.14996795556505021"/>
      </bottom>
      <diagonal/>
    </border>
    <border>
      <left style="medium">
        <color theme="0" tint="-0.14996795556505021"/>
      </left>
      <right style="medium">
        <color theme="0" tint="-0.14996795556505021"/>
      </right>
      <top style="thick">
        <color theme="0" tint="-0.34998626667073579"/>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diagonal/>
    </border>
    <border>
      <left style="medium">
        <color theme="0" tint="-0.14996795556505021"/>
      </left>
      <right style="thick">
        <color theme="0" tint="-0.34998626667073579"/>
      </right>
      <top style="thick">
        <color theme="0" tint="-0.34998626667073579"/>
      </top>
      <bottom style="medium">
        <color theme="0" tint="-0.14996795556505021"/>
      </bottom>
      <diagonal/>
    </border>
    <border>
      <left style="medium">
        <color theme="0" tint="-0.14996795556505021"/>
      </left>
      <right style="thick">
        <color theme="0" tint="-0.34998626667073579"/>
      </right>
      <top style="medium">
        <color theme="0" tint="-0.14996795556505021"/>
      </top>
      <bottom style="medium">
        <color theme="0" tint="-0.14996795556505021"/>
      </bottom>
      <diagonal/>
    </border>
    <border>
      <left/>
      <right/>
      <top/>
      <bottom style="double">
        <color indexed="64"/>
      </bottom>
      <diagonal/>
    </border>
    <border>
      <left/>
      <right style="thick">
        <color theme="0" tint="-0.34998626667073579"/>
      </right>
      <top style="thin">
        <color indexed="64"/>
      </top>
      <bottom style="thick">
        <color theme="0" tint="-0.34998626667073579"/>
      </bottom>
      <diagonal/>
    </border>
    <border>
      <left style="medium">
        <color theme="0" tint="-0.14993743705557422"/>
      </left>
      <right style="medium">
        <color theme="0" tint="-0.14990691854609822"/>
      </right>
      <top style="hair">
        <color theme="0" tint="-0.14996795556505021"/>
      </top>
      <bottom style="thick">
        <color theme="0" tint="-0.34998626667073579"/>
      </bottom>
      <diagonal/>
    </border>
    <border>
      <left style="medium">
        <color theme="0" tint="-0.14993743705557422"/>
      </left>
      <right style="medium">
        <color theme="0" tint="-0.14990691854609822"/>
      </right>
      <top style="hair">
        <color theme="0" tint="-0.14996795556505021"/>
      </top>
      <bottom style="hair">
        <color theme="0" tint="-0.14996795556505021"/>
      </bottom>
      <diagonal/>
    </border>
    <border>
      <left style="medium">
        <color theme="0" tint="-0.14993743705557422"/>
      </left>
      <right style="medium">
        <color theme="0" tint="-0.14990691854609822"/>
      </right>
      <top/>
      <bottom style="hair">
        <color theme="0" tint="-0.14996795556505021"/>
      </bottom>
      <diagonal/>
    </border>
    <border>
      <left style="medium">
        <color theme="0" tint="-0.14993743705557422"/>
      </left>
      <right style="medium">
        <color theme="0" tint="-0.14990691854609822"/>
      </right>
      <top style="hair">
        <color theme="0" tint="-0.14996795556505021"/>
      </top>
      <bottom/>
      <diagonal/>
    </border>
    <border>
      <left style="medium">
        <color theme="0" tint="-0.14993743705557422"/>
      </left>
      <right style="medium">
        <color theme="0" tint="-0.14990691854609822"/>
      </right>
      <top/>
      <bottom/>
      <diagonal/>
    </border>
    <border>
      <left style="medium">
        <color theme="0" tint="-0.14993743705557422"/>
      </left>
      <right style="medium">
        <color theme="0" tint="-0.14990691854609822"/>
      </right>
      <top style="thin">
        <color indexed="64"/>
      </top>
      <bottom style="double">
        <color indexed="64"/>
      </bottom>
      <diagonal/>
    </border>
    <border>
      <left/>
      <right style="thick">
        <color theme="0" tint="-0.34998626667073579"/>
      </right>
      <top style="thin">
        <color indexed="64"/>
      </top>
      <bottom/>
      <diagonal/>
    </border>
    <border>
      <left style="thick">
        <color theme="0" tint="-0.34998626667073579"/>
      </left>
      <right/>
      <top style="thin">
        <color indexed="64"/>
      </top>
      <bottom style="double">
        <color indexed="64"/>
      </bottom>
      <diagonal/>
    </border>
    <border>
      <left/>
      <right/>
      <top style="thin">
        <color indexed="64"/>
      </top>
      <bottom style="thick">
        <color theme="0" tint="-0.34998626667073579"/>
      </bottom>
      <diagonal/>
    </border>
    <border>
      <left/>
      <right style="thick">
        <color theme="0" tint="-0.34998626667073579"/>
      </right>
      <top style="thin">
        <color theme="0"/>
      </top>
      <bottom style="thick">
        <color theme="0" tint="-0.34998626667073579"/>
      </bottom>
      <diagonal/>
    </border>
    <border>
      <left/>
      <right/>
      <top style="thick">
        <color theme="0" tint="-0.14996795556505021"/>
      </top>
      <bottom/>
      <diagonal/>
    </border>
    <border>
      <left style="medium">
        <color theme="0" tint="-0.14996795556505021"/>
      </left>
      <right style="medium">
        <color theme="6" tint="0.59996337778862885"/>
      </right>
      <top style="medium">
        <color theme="0" tint="-0.14996795556505021"/>
      </top>
      <bottom style="medium">
        <color theme="0" tint="-0.14996795556505021"/>
      </bottom>
      <diagonal/>
    </border>
    <border>
      <left style="medium">
        <color theme="6" tint="0.59996337778862885"/>
      </left>
      <right style="medium">
        <color theme="6" tint="0.59996337778862885"/>
      </right>
      <top style="medium">
        <color theme="0" tint="-0.14996795556505021"/>
      </top>
      <bottom style="medium">
        <color theme="0" tint="-0.14996795556505021"/>
      </bottom>
      <diagonal/>
    </border>
    <border>
      <left/>
      <right/>
      <top style="medium">
        <color theme="0" tint="-0.14996795556505021"/>
      </top>
      <bottom style="medium">
        <color theme="0" tint="-0.14996795556505021"/>
      </bottom>
      <diagonal/>
    </border>
    <border>
      <left/>
      <right style="thick">
        <color theme="0" tint="-0.14990691854609822"/>
      </right>
      <top/>
      <bottom/>
      <diagonal/>
    </border>
    <border>
      <left style="thick">
        <color theme="0" tint="-0.24994659260841701"/>
      </left>
      <right/>
      <top style="thick">
        <color theme="0" tint="-0.34998626667073579"/>
      </top>
      <bottom style="hair">
        <color theme="0" tint="-0.14996795556505021"/>
      </bottom>
      <diagonal/>
    </border>
    <border>
      <left style="thick">
        <color theme="0" tint="-0.24994659260841701"/>
      </left>
      <right/>
      <top style="hair">
        <color theme="0" tint="-0.14996795556505021"/>
      </top>
      <bottom style="hair">
        <color theme="0" tint="-0.14996795556505021"/>
      </bottom>
      <diagonal/>
    </border>
    <border>
      <left style="thick">
        <color theme="0" tint="-0.24994659260841701"/>
      </left>
      <right/>
      <top style="hair">
        <color theme="0" tint="-0.14996795556505021"/>
      </top>
      <bottom/>
      <diagonal/>
    </border>
    <border>
      <left style="thick">
        <color theme="0" tint="-0.24994659260841701"/>
      </left>
      <right/>
      <top style="hair">
        <color theme="0" tint="-0.14996795556505021"/>
      </top>
      <bottom style="thick">
        <color theme="0" tint="-0.34998626667073579"/>
      </bottom>
      <diagonal/>
    </border>
    <border>
      <left style="medium">
        <color theme="0" tint="-0.24994659260841701"/>
      </left>
      <right/>
      <top style="medium">
        <color theme="6" tint="0.39994506668294322"/>
      </top>
      <bottom/>
      <diagonal/>
    </border>
    <border>
      <left/>
      <right/>
      <top style="medium">
        <color theme="6" tint="0.39994506668294322"/>
      </top>
      <bottom/>
      <diagonal/>
    </border>
    <border>
      <left/>
      <right/>
      <top/>
      <bottom style="medium">
        <color theme="0" tint="-0.24994659260841701"/>
      </bottom>
      <diagonal/>
    </border>
    <border>
      <left/>
      <right style="medium">
        <color theme="0" tint="-0.24994659260841701"/>
      </right>
      <top/>
      <bottom style="medium">
        <color theme="0" tint="-0.24994659260841701"/>
      </bottom>
      <diagonal/>
    </border>
    <border>
      <left/>
      <right style="hair">
        <color theme="0" tint="-0.34998626667073579"/>
      </right>
      <top/>
      <bottom style="medium">
        <color theme="0" tint="-0.24994659260841701"/>
      </bottom>
      <diagonal/>
    </border>
    <border>
      <left/>
      <right style="medium">
        <color theme="0" tint="-0.34998626667073579"/>
      </right>
      <top/>
      <bottom style="medium">
        <color theme="0" tint="-0.24994659260841701"/>
      </bottom>
      <diagonal/>
    </border>
    <border>
      <left/>
      <right style="thick">
        <color theme="0" tint="-0.34998626667073579"/>
      </right>
      <top style="medium">
        <color theme="0" tint="-0.14996795556505021"/>
      </top>
      <bottom style="medium">
        <color theme="0" tint="-0.14996795556505021"/>
      </bottom>
      <diagonal/>
    </border>
    <border>
      <left/>
      <right style="thick">
        <color theme="0" tint="-0.34998626667073579"/>
      </right>
      <top style="medium">
        <color theme="0" tint="-0.14996795556505021"/>
      </top>
      <bottom/>
      <diagonal/>
    </border>
    <border>
      <left style="medium">
        <color theme="0" tint="-0.14996795556505021"/>
      </left>
      <right style="medium">
        <color theme="0" tint="-0.14993743705557422"/>
      </right>
      <top style="medium">
        <color theme="0" tint="-0.14996795556505021"/>
      </top>
      <bottom style="medium">
        <color theme="0" tint="-0.14996795556505021"/>
      </bottom>
      <diagonal/>
    </border>
    <border>
      <left style="medium">
        <color theme="0" tint="-0.14996795556505021"/>
      </left>
      <right style="medium">
        <color theme="0" tint="-0.14993743705557422"/>
      </right>
      <top style="medium">
        <color theme="0" tint="-0.14996795556505021"/>
      </top>
      <bottom/>
      <diagonal/>
    </border>
    <border>
      <left/>
      <right style="medium">
        <color theme="0" tint="-0.14993743705557422"/>
      </right>
      <top style="thick">
        <color theme="0" tint="-0.14996795556505021"/>
      </top>
      <bottom/>
      <diagonal/>
    </border>
    <border>
      <left/>
      <right style="medium">
        <color theme="0" tint="-0.14993743705557422"/>
      </right>
      <top/>
      <bottom/>
      <diagonal/>
    </border>
    <border>
      <left/>
      <right style="medium">
        <color theme="0" tint="-0.14993743705557422"/>
      </right>
      <top style="thin">
        <color indexed="64"/>
      </top>
      <bottom style="double">
        <color indexed="64"/>
      </bottom>
      <diagonal/>
    </border>
    <border>
      <left/>
      <right style="medium">
        <color theme="0" tint="-0.14993743705557422"/>
      </right>
      <top style="hair">
        <color theme="0" tint="-0.34998626667073579"/>
      </top>
      <bottom style="hair">
        <color theme="0" tint="-0.34998626667073579"/>
      </bottom>
      <diagonal/>
    </border>
    <border>
      <left style="hair">
        <color theme="0" tint="-0.34998626667073579"/>
      </left>
      <right style="medium">
        <color theme="0" tint="-0.14993743705557422"/>
      </right>
      <top style="hair">
        <color theme="0" tint="-0.34998626667073579"/>
      </top>
      <bottom style="thick">
        <color theme="0" tint="-0.34998626667073579"/>
      </bottom>
      <diagonal/>
    </border>
    <border>
      <left style="medium">
        <color theme="0" tint="-0.14993743705557422"/>
      </left>
      <right style="thick">
        <color theme="0" tint="-0.24994659260841701"/>
      </right>
      <top style="thick">
        <color theme="0" tint="-0.14996795556505021"/>
      </top>
      <bottom/>
      <diagonal/>
    </border>
    <border>
      <left style="medium">
        <color theme="0" tint="-0.14993743705557422"/>
      </left>
      <right style="thick">
        <color theme="0" tint="-0.24994659260841701"/>
      </right>
      <top/>
      <bottom/>
      <diagonal/>
    </border>
    <border>
      <left style="medium">
        <color theme="0" tint="-0.14993743705557422"/>
      </left>
      <right style="thick">
        <color theme="0" tint="-0.24994659260841701"/>
      </right>
      <top style="thin">
        <color indexed="64"/>
      </top>
      <bottom style="double">
        <color indexed="64"/>
      </bottom>
      <diagonal/>
    </border>
    <border>
      <left style="medium">
        <color theme="0" tint="-0.14993743705557422"/>
      </left>
      <right style="thick">
        <color theme="0" tint="-0.24994659260841701"/>
      </right>
      <top style="hair">
        <color theme="0" tint="-0.34998626667073579"/>
      </top>
      <bottom style="hair">
        <color theme="0" tint="-0.34998626667073579"/>
      </bottom>
      <diagonal/>
    </border>
    <border>
      <left style="medium">
        <color theme="0" tint="-0.14993743705557422"/>
      </left>
      <right style="thick">
        <color theme="0" tint="-0.24994659260841701"/>
      </right>
      <top style="hair">
        <color theme="0" tint="-0.34998626667073579"/>
      </top>
      <bottom style="thick">
        <color theme="0" tint="-0.34998626667073579"/>
      </bottom>
      <diagonal/>
    </border>
    <border>
      <left/>
      <right style="medium">
        <color theme="0" tint="-0.24994659260841701"/>
      </right>
      <top style="medium">
        <color theme="0" tint="-0.24994659260841701"/>
      </top>
      <bottom style="medium">
        <color theme="0" tint="-0.24994659260841701"/>
      </bottom>
      <diagonal/>
    </border>
    <border>
      <left style="medium">
        <color theme="0" tint="-0.14996795556505021"/>
      </left>
      <right style="medium">
        <color theme="0" tint="-0.14993743705557422"/>
      </right>
      <top style="medium">
        <color theme="0" tint="-0.24994659260841701"/>
      </top>
      <bottom/>
      <diagonal/>
    </border>
    <border>
      <left style="medium">
        <color theme="0" tint="-0.14996795556505021"/>
      </left>
      <right style="thick">
        <color theme="0" tint="-0.34998626667073579"/>
      </right>
      <top style="thin">
        <color indexed="64"/>
      </top>
      <bottom style="double">
        <color indexed="64"/>
      </bottom>
      <diagonal/>
    </border>
    <border>
      <left style="medium">
        <color theme="0" tint="-0.14996795556505021"/>
      </left>
      <right style="medium">
        <color theme="0" tint="-0.14996795556505021"/>
      </right>
      <top style="thin">
        <color indexed="64"/>
      </top>
      <bottom style="double">
        <color indexed="64"/>
      </bottom>
      <diagonal/>
    </border>
    <border>
      <left style="medium">
        <color theme="0" tint="-0.14993743705557422"/>
      </left>
      <right style="medium">
        <color theme="0" tint="-0.14996795556505021"/>
      </right>
      <top style="thin">
        <color indexed="64"/>
      </top>
      <bottom style="double">
        <color indexed="64"/>
      </bottom>
      <diagonal/>
    </border>
    <border>
      <left style="hair">
        <color theme="0" tint="-0.34998626667073579"/>
      </left>
      <right style="medium">
        <color theme="0" tint="-0.14996795556505021"/>
      </right>
      <top style="hair">
        <color theme="0" tint="-0.34998626667073579"/>
      </top>
      <bottom style="hair">
        <color theme="0" tint="-0.34998626667073579"/>
      </bottom>
      <diagonal/>
    </border>
    <border>
      <left style="hair">
        <color theme="0" tint="-0.34998626667073579"/>
      </left>
      <right style="medium">
        <color theme="0" tint="-0.14996795556505021"/>
      </right>
      <top style="hair">
        <color theme="0" tint="-0.34998626667073579"/>
      </top>
      <bottom style="thick">
        <color theme="0" tint="-0.34998626667073579"/>
      </bottom>
      <diagonal/>
    </border>
    <border>
      <left/>
      <right style="medium">
        <color theme="0" tint="-0.14996795556505021"/>
      </right>
      <top/>
      <bottom style="thin">
        <color indexed="64"/>
      </bottom>
      <diagonal/>
    </border>
    <border>
      <left/>
      <right style="medium">
        <color theme="0" tint="-0.14996795556505021"/>
      </right>
      <top style="thin">
        <color indexed="64"/>
      </top>
      <bottom style="double">
        <color indexed="64"/>
      </bottom>
      <diagonal/>
    </border>
    <border>
      <left/>
      <right style="thick">
        <color theme="0" tint="-0.34998626667073579"/>
      </right>
      <top style="medium">
        <color theme="0" tint="-0.24994659260841701"/>
      </top>
      <bottom/>
      <diagonal/>
    </border>
    <border>
      <left style="medium">
        <color theme="0" tint="-0.14996795556505021"/>
      </left>
      <right style="thick">
        <color theme="0" tint="-0.34998626667073579"/>
      </right>
      <top/>
      <bottom/>
      <diagonal/>
    </border>
    <border>
      <left style="medium">
        <color theme="0" tint="-0.14996795556505021"/>
      </left>
      <right style="thick">
        <color theme="0" tint="-0.34998626667073579"/>
      </right>
      <top style="hair">
        <color theme="0" tint="-0.34998626667073579"/>
      </top>
      <bottom style="hair">
        <color theme="0" tint="-0.34998626667073579"/>
      </bottom>
      <diagonal/>
    </border>
    <border>
      <left style="medium">
        <color theme="0" tint="-0.14996795556505021"/>
      </left>
      <right style="thick">
        <color theme="0" tint="-0.34998626667073579"/>
      </right>
      <top style="hair">
        <color theme="0" tint="-0.34998626667073579"/>
      </top>
      <bottom style="thick">
        <color theme="0" tint="-0.34998626667073579"/>
      </bottom>
      <diagonal/>
    </border>
    <border>
      <left style="hair">
        <color theme="0" tint="-0.34998626667073579"/>
      </left>
      <right style="thick">
        <color theme="0" tint="-0.34998626667073579"/>
      </right>
      <top/>
      <bottom style="hair">
        <color theme="0" tint="-0.34998626667073579"/>
      </bottom>
      <diagonal/>
    </border>
    <border>
      <left style="hair">
        <color theme="0" tint="-0.34998626667073579"/>
      </left>
      <right style="thick">
        <color theme="0" tint="-0.34998626667073579"/>
      </right>
      <top style="hair">
        <color theme="0" tint="-0.34998626667073579"/>
      </top>
      <bottom/>
      <diagonal/>
    </border>
    <border>
      <left style="medium">
        <color theme="0" tint="-0.24994659260841701"/>
      </left>
      <right/>
      <top style="thick">
        <color theme="0" tint="-0.34998626667073579"/>
      </top>
      <bottom style="hair">
        <color theme="0" tint="-0.14993743705557422"/>
      </bottom>
      <diagonal/>
    </border>
    <border>
      <left/>
      <right/>
      <top style="thick">
        <color theme="0" tint="-0.34998626667073579"/>
      </top>
      <bottom style="hair">
        <color theme="0" tint="-0.14993743705557422"/>
      </bottom>
      <diagonal/>
    </border>
    <border>
      <left/>
      <right style="medium">
        <color theme="0" tint="-0.14996795556505021"/>
      </right>
      <top style="thick">
        <color theme="0" tint="-0.34998626667073579"/>
      </top>
      <bottom style="hair">
        <color theme="0" tint="-0.14993743705557422"/>
      </bottom>
      <diagonal/>
    </border>
    <border>
      <left style="medium">
        <color theme="0" tint="-0.14996795556505021"/>
      </left>
      <right/>
      <top style="thick">
        <color theme="0" tint="-0.34998626667073579"/>
      </top>
      <bottom style="hair">
        <color theme="0" tint="-0.14993743705557422"/>
      </bottom>
      <diagonal/>
    </border>
    <border>
      <left style="medium">
        <color theme="0" tint="-0.14996795556505021"/>
      </left>
      <right style="hair">
        <color theme="0" tint="-0.14993743705557422"/>
      </right>
      <top style="thick">
        <color theme="0" tint="-0.34998626667073579"/>
      </top>
      <bottom/>
      <diagonal/>
    </border>
    <border>
      <left style="medium">
        <color theme="0" tint="-0.14996795556505021"/>
      </left>
      <right style="hair">
        <color theme="0" tint="-0.14993743705557422"/>
      </right>
      <top/>
      <bottom style="hair">
        <color theme="0" tint="-0.14993743705557422"/>
      </bottom>
      <diagonal/>
    </border>
    <border>
      <left/>
      <right/>
      <top/>
      <bottom style="hair">
        <color theme="0" tint="-0.14996795556505021"/>
      </bottom>
      <diagonal/>
    </border>
    <border>
      <left/>
      <right/>
      <top style="hair">
        <color theme="0" tint="-0.14996795556505021"/>
      </top>
      <bottom style="hair">
        <color theme="0" tint="-0.14996795556505021"/>
      </bottom>
      <diagonal/>
    </border>
    <border>
      <left style="medium">
        <color rgb="FFFFC000"/>
      </left>
      <right/>
      <top style="medium">
        <color rgb="FFFFC000"/>
      </top>
      <bottom style="medium">
        <color rgb="FFFFC000"/>
      </bottom>
      <diagonal/>
    </border>
    <border>
      <left/>
      <right/>
      <top style="medium">
        <color rgb="FFFFC000"/>
      </top>
      <bottom style="medium">
        <color rgb="FFFFC000"/>
      </bottom>
      <diagonal/>
    </border>
    <border>
      <left/>
      <right style="medium">
        <color rgb="FFFFC000"/>
      </right>
      <top style="medium">
        <color rgb="FFFFC000"/>
      </top>
      <bottom style="medium">
        <color rgb="FFFFC000"/>
      </bottom>
      <diagonal/>
    </border>
    <border>
      <left style="medium">
        <color rgb="FFFFD966"/>
      </left>
      <right style="medium">
        <color rgb="FFFFD966"/>
      </right>
      <top/>
      <bottom style="medium">
        <color rgb="FFFFD966"/>
      </bottom>
      <diagonal/>
    </border>
    <border>
      <left/>
      <right style="medium">
        <color rgb="FFFFD966"/>
      </right>
      <top/>
      <bottom style="medium">
        <color rgb="FFFFD966"/>
      </bottom>
      <diagonal/>
    </border>
    <border>
      <left style="medium">
        <color rgb="FFFFD966"/>
      </left>
      <right/>
      <top style="medium">
        <color rgb="FFFFD966"/>
      </top>
      <bottom style="medium">
        <color rgb="FFFFD966"/>
      </bottom>
      <diagonal/>
    </border>
    <border>
      <left/>
      <right/>
      <top style="medium">
        <color rgb="FFFFD966"/>
      </top>
      <bottom style="medium">
        <color rgb="FFFFD966"/>
      </bottom>
      <diagonal/>
    </border>
    <border>
      <left/>
      <right style="medium">
        <color rgb="FFFFD966"/>
      </right>
      <top style="medium">
        <color rgb="FFFFD966"/>
      </top>
      <bottom style="medium">
        <color rgb="FFFFD966"/>
      </bottom>
      <diagonal/>
    </border>
    <border>
      <left style="thin">
        <color indexed="64"/>
      </left>
      <right style="thin">
        <color indexed="64"/>
      </right>
      <top style="thin">
        <color indexed="64"/>
      </top>
      <bottom style="thin">
        <color indexed="64"/>
      </bottom>
      <diagonal/>
    </border>
    <border>
      <left style="medium">
        <color theme="0" tint="-0.14996795556505021"/>
      </left>
      <right/>
      <top style="medium">
        <color theme="0" tint="-0.24994659260841701"/>
      </top>
      <bottom style="medium">
        <color theme="0" tint="-0.24994659260841701"/>
      </bottom>
      <diagonal/>
    </border>
    <border>
      <left style="thin">
        <color indexed="64"/>
      </left>
      <right style="hair">
        <color theme="0" tint="-0.14993743705557422"/>
      </right>
      <top style="thin">
        <color indexed="64"/>
      </top>
      <bottom style="hair">
        <color theme="0" tint="-0.14993743705557422"/>
      </bottom>
      <diagonal/>
    </border>
    <border>
      <left style="hair">
        <color theme="0" tint="-0.14993743705557422"/>
      </left>
      <right style="hair">
        <color theme="0" tint="-0.14993743705557422"/>
      </right>
      <top style="thin">
        <color indexed="64"/>
      </top>
      <bottom style="hair">
        <color theme="0" tint="-0.14993743705557422"/>
      </bottom>
      <diagonal/>
    </border>
    <border>
      <left style="hair">
        <color theme="0" tint="-0.14993743705557422"/>
      </left>
      <right style="thin">
        <color indexed="64"/>
      </right>
      <top style="thin">
        <color indexed="64"/>
      </top>
      <bottom style="hair">
        <color theme="0" tint="-0.14993743705557422"/>
      </bottom>
      <diagonal/>
    </border>
    <border>
      <left style="thin">
        <color indexed="64"/>
      </left>
      <right style="hair">
        <color theme="0" tint="-0.14993743705557422"/>
      </right>
      <top style="medium">
        <color theme="0" tint="-0.14996795556505021"/>
      </top>
      <bottom style="hair">
        <color theme="0" tint="-0.14993743705557422"/>
      </bottom>
      <diagonal/>
    </border>
    <border>
      <left style="hair">
        <color theme="0" tint="-0.14993743705557422"/>
      </left>
      <right style="thin">
        <color indexed="64"/>
      </right>
      <top style="medium">
        <color theme="0" tint="-0.14996795556505021"/>
      </top>
      <bottom style="hair">
        <color theme="0" tint="-0.14993743705557422"/>
      </bottom>
      <diagonal/>
    </border>
    <border>
      <left style="thin">
        <color indexed="64"/>
      </left>
      <right style="hair">
        <color theme="0" tint="-0.14993743705557422"/>
      </right>
      <top style="hair">
        <color theme="0" tint="-0.14993743705557422"/>
      </top>
      <bottom style="hair">
        <color theme="0" tint="-0.14996795556505021"/>
      </bottom>
      <diagonal/>
    </border>
    <border>
      <left style="hair">
        <color theme="0" tint="-0.14993743705557422"/>
      </left>
      <right style="thin">
        <color indexed="64"/>
      </right>
      <top style="hair">
        <color theme="0" tint="-0.14993743705557422"/>
      </top>
      <bottom style="hair">
        <color theme="0" tint="-0.14996795556505021"/>
      </bottom>
      <diagonal/>
    </border>
    <border>
      <left style="thin">
        <color indexed="64"/>
      </left>
      <right style="hair">
        <color theme="0" tint="-0.14996795556505021"/>
      </right>
      <top style="hair">
        <color theme="0" tint="-0.14996795556505021"/>
      </top>
      <bottom style="hair">
        <color theme="0" tint="-0.14996795556505021"/>
      </bottom>
      <diagonal/>
    </border>
    <border>
      <left style="hair">
        <color theme="0" tint="-0.14996795556505021"/>
      </left>
      <right style="thin">
        <color indexed="64"/>
      </right>
      <top style="hair">
        <color theme="0" tint="-0.14996795556505021"/>
      </top>
      <bottom style="hair">
        <color theme="0" tint="-0.14996795556505021"/>
      </bottom>
      <diagonal/>
    </border>
    <border>
      <left style="thin">
        <color indexed="64"/>
      </left>
      <right style="hair">
        <color theme="0" tint="-0.14996795556505021"/>
      </right>
      <top/>
      <bottom style="hair">
        <color theme="0" tint="-0.14996795556505021"/>
      </bottom>
      <diagonal/>
    </border>
    <border>
      <left style="hair">
        <color theme="0" tint="-0.14996795556505021"/>
      </left>
      <right style="thin">
        <color indexed="64"/>
      </right>
      <top/>
      <bottom style="hair">
        <color theme="0" tint="-0.14996795556505021"/>
      </bottom>
      <diagonal/>
    </border>
    <border>
      <left style="thin">
        <color indexed="64"/>
      </left>
      <right style="hair">
        <color theme="0" tint="-0.14996795556505021"/>
      </right>
      <top/>
      <bottom/>
      <diagonal/>
    </border>
    <border>
      <left style="hair">
        <color theme="0" tint="-0.14996795556505021"/>
      </left>
      <right style="thin">
        <color indexed="64"/>
      </right>
      <top/>
      <bottom/>
      <diagonal/>
    </border>
    <border>
      <left style="thin">
        <color indexed="64"/>
      </left>
      <right style="hair">
        <color theme="0" tint="-0.14996795556505021"/>
      </right>
      <top style="thin">
        <color indexed="64"/>
      </top>
      <bottom style="double">
        <color indexed="64"/>
      </bottom>
      <diagonal/>
    </border>
    <border>
      <left style="hair">
        <color theme="0" tint="-0.14996795556505021"/>
      </left>
      <right style="thin">
        <color indexed="64"/>
      </right>
      <top style="thin">
        <color indexed="64"/>
      </top>
      <bottom style="double">
        <color indexed="64"/>
      </bottom>
      <diagonal/>
    </border>
    <border>
      <left style="thin">
        <color indexed="64"/>
      </left>
      <right style="hair">
        <color theme="0" tint="-0.14996795556505021"/>
      </right>
      <top style="hair">
        <color theme="0" tint="-0.14996795556505021"/>
      </top>
      <bottom style="thin">
        <color indexed="64"/>
      </bottom>
      <diagonal/>
    </border>
    <border>
      <left style="hair">
        <color theme="0" tint="-0.14996795556505021"/>
      </left>
      <right style="hair">
        <color theme="0" tint="-0.14996795556505021"/>
      </right>
      <top style="hair">
        <color theme="0" tint="-0.14996795556505021"/>
      </top>
      <bottom style="thin">
        <color indexed="64"/>
      </bottom>
      <diagonal/>
    </border>
    <border>
      <left style="hair">
        <color theme="0" tint="-0.14996795556505021"/>
      </left>
      <right style="thick">
        <color theme="0" tint="-0.14990691854609822"/>
      </right>
      <top style="hair">
        <color theme="0" tint="-0.14996795556505021"/>
      </top>
      <bottom style="thin">
        <color indexed="64"/>
      </bottom>
      <diagonal/>
    </border>
    <border>
      <left/>
      <right style="hair">
        <color theme="0" tint="-0.14996795556505021"/>
      </right>
      <top style="hair">
        <color theme="0" tint="-0.14996795556505021"/>
      </top>
      <bottom style="thin">
        <color indexed="64"/>
      </bottom>
      <diagonal/>
    </border>
    <border>
      <left style="hair">
        <color theme="0" tint="-0.14996795556505021"/>
      </left>
      <right style="thin">
        <color indexed="64"/>
      </right>
      <top style="hair">
        <color theme="0" tint="-0.14996795556505021"/>
      </top>
      <bottom style="thin">
        <color indexed="64"/>
      </bottom>
      <diagonal/>
    </border>
    <border>
      <left style="thin">
        <color indexed="64"/>
      </left>
      <right style="hair">
        <color theme="0" tint="-0.14993743705557422"/>
      </right>
      <top style="hair">
        <color theme="0" tint="-0.14993743705557422"/>
      </top>
      <bottom style="hair">
        <color theme="0" tint="-0.14993743705557422"/>
      </bottom>
      <diagonal/>
    </border>
    <border>
      <left style="hair">
        <color theme="0" tint="-0.14993743705557422"/>
      </left>
      <right style="thin">
        <color indexed="64"/>
      </right>
      <top style="hair">
        <color theme="0" tint="-0.14993743705557422"/>
      </top>
      <bottom style="hair">
        <color theme="0" tint="-0.14993743705557422"/>
      </bottom>
      <diagonal/>
    </border>
    <border>
      <left style="thin">
        <color indexed="64"/>
      </left>
      <right style="hair">
        <color theme="0" tint="-0.14996795556505021"/>
      </right>
      <top/>
      <bottom style="thin">
        <color indexed="64"/>
      </bottom>
      <diagonal/>
    </border>
    <border>
      <left style="hair">
        <color theme="0" tint="-0.14996795556505021"/>
      </left>
      <right style="hair">
        <color theme="0" tint="-0.14996795556505021"/>
      </right>
      <top/>
      <bottom style="thin">
        <color indexed="64"/>
      </bottom>
      <diagonal/>
    </border>
    <border>
      <left style="hair">
        <color theme="0" tint="-0.14996795556505021"/>
      </left>
      <right style="thick">
        <color theme="0" tint="-0.14990691854609822"/>
      </right>
      <top/>
      <bottom style="thin">
        <color indexed="64"/>
      </bottom>
      <diagonal/>
    </border>
    <border>
      <left/>
      <right style="hair">
        <color theme="0" tint="-0.14996795556505021"/>
      </right>
      <top/>
      <bottom style="thin">
        <color indexed="64"/>
      </bottom>
      <diagonal/>
    </border>
    <border>
      <left style="hair">
        <color theme="0" tint="-0.14996795556505021"/>
      </left>
      <right style="thin">
        <color indexed="64"/>
      </right>
      <top/>
      <bottom style="thin">
        <color indexed="64"/>
      </bottom>
      <diagonal/>
    </border>
    <border>
      <left style="thin">
        <color indexed="64"/>
      </left>
      <right/>
      <top/>
      <bottom/>
      <diagonal/>
    </border>
    <border>
      <left style="thin">
        <color auto="1"/>
      </left>
      <right/>
      <top style="thin">
        <color auto="1"/>
      </top>
      <bottom style="thin">
        <color auto="1"/>
      </bottom>
      <diagonal/>
    </border>
    <border>
      <left style="medium">
        <color theme="0" tint="-0.24994659260841701"/>
      </left>
      <right/>
      <top style="hair">
        <color theme="0" tint="-0.24994659260841701"/>
      </top>
      <bottom style="hair">
        <color theme="0" tint="-0.24994659260841701"/>
      </bottom>
      <diagonal/>
    </border>
  </borders>
  <cellStyleXfs count="37">
    <xf numFmtId="170" fontId="0" fillId="0" borderId="0" applyFont="0" applyFill="0" applyBorder="0" applyProtection="0">
      <alignment vertical="top"/>
    </xf>
    <xf numFmtId="171" fontId="4" fillId="0" borderId="0" applyFont="0" applyFill="0" applyBorder="0" applyProtection="0">
      <alignment vertical="top"/>
    </xf>
    <xf numFmtId="49" fontId="18" fillId="0" borderId="0" applyAlignment="0" applyProtection="0"/>
    <xf numFmtId="49" fontId="7" fillId="0" borderId="6" applyFill="0" applyProtection="0">
      <alignment horizontal="right" wrapText="1"/>
    </xf>
    <xf numFmtId="49" fontId="8" fillId="0" borderId="0" applyProtection="0">
      <alignment wrapText="1"/>
    </xf>
    <xf numFmtId="49" fontId="9" fillId="0" borderId="7" applyFill="0" applyProtection="0">
      <alignment horizontal="right" wrapText="1"/>
    </xf>
    <xf numFmtId="49" fontId="9" fillId="0" borderId="0" applyProtection="0">
      <alignment wrapText="1"/>
    </xf>
    <xf numFmtId="0" fontId="6" fillId="2" borderId="0" applyNumberFormat="0" applyBorder="0" applyAlignment="0" applyProtection="0"/>
    <xf numFmtId="0" fontId="1" fillId="3" borderId="0" applyNumberFormat="0" applyBorder="0" applyAlignment="0" applyProtection="0"/>
    <xf numFmtId="0" fontId="12" fillId="4" borderId="0" applyNumberFormat="0" applyBorder="0" applyAlignment="0" applyProtection="0"/>
    <xf numFmtId="0" fontId="10" fillId="5" borderId="1" applyNumberFormat="0" applyAlignment="0" applyProtection="0"/>
    <xf numFmtId="0" fontId="13" fillId="6" borderId="2" applyNumberFormat="0" applyAlignment="0" applyProtection="0"/>
    <xf numFmtId="0" fontId="2" fillId="6" borderId="1" applyNumberFormat="0" applyAlignment="0" applyProtection="0"/>
    <xf numFmtId="0" fontId="11" fillId="0" borderId="3" applyNumberFormat="0" applyFill="0" applyAlignment="0" applyProtection="0"/>
    <xf numFmtId="0" fontId="3" fillId="7" borderId="4" applyNumberFormat="0" applyAlignment="0" applyProtection="0"/>
    <xf numFmtId="0" fontId="4" fillId="8" borderId="5" applyNumberFormat="0" applyAlignment="0" applyProtection="0"/>
    <xf numFmtId="0" fontId="5" fillId="0" borderId="0" applyNumberFormat="0" applyFill="0" applyBorder="0" applyAlignment="0" applyProtection="0"/>
    <xf numFmtId="0" fontId="19" fillId="0" borderId="9" applyNumberFormat="0" applyFill="0" applyAlignment="0" applyProtection="0"/>
    <xf numFmtId="164" fontId="14" fillId="0" borderId="0" applyNumberFormat="0" applyFill="0" applyBorder="0" applyAlignment="0" applyProtection="0"/>
    <xf numFmtId="164" fontId="4" fillId="9" borderId="0" applyNumberFormat="0" applyFont="0" applyBorder="0" applyAlignment="0" applyProtection="0"/>
    <xf numFmtId="0" fontId="4" fillId="0" borderId="0" applyFill="0" applyBorder="0" applyProtection="0"/>
    <xf numFmtId="164" fontId="4" fillId="10" borderId="0" applyNumberFormat="0" applyFont="0" applyBorder="0" applyAlignment="0" applyProtection="0"/>
    <xf numFmtId="165" fontId="4" fillId="0" borderId="0" applyFill="0" applyBorder="0" applyAlignment="0" applyProtection="0"/>
    <xf numFmtId="0" fontId="15" fillId="0" borderId="0" applyNumberFormat="0" applyAlignment="0" applyProtection="0"/>
    <xf numFmtId="0" fontId="14" fillId="0" borderId="6" applyFill="0" applyProtection="0">
      <alignment horizontal="right" wrapText="1"/>
    </xf>
    <xf numFmtId="0" fontId="14" fillId="0" borderId="0" applyFill="0" applyProtection="0">
      <alignment wrapText="1"/>
    </xf>
    <xf numFmtId="164" fontId="16" fillId="0" borderId="8" applyNumberFormat="0" applyFill="0" applyAlignment="0" applyProtection="0"/>
    <xf numFmtId="0" fontId="17" fillId="0" borderId="0" applyAlignment="0" applyProtection="0"/>
    <xf numFmtId="0" fontId="16" fillId="0" borderId="9" applyNumberFormat="0" applyFill="0" applyAlignment="0" applyProtection="0"/>
    <xf numFmtId="0" fontId="14" fillId="0" borderId="10" applyFill="0" applyProtection="0">
      <alignment wrapText="1"/>
    </xf>
    <xf numFmtId="9" fontId="4" fillId="0" borderId="0" applyFont="0" applyFill="0" applyBorder="0" applyAlignment="0" applyProtection="0"/>
    <xf numFmtId="172" fontId="4" fillId="0" borderId="0" applyFont="0" applyFill="0" applyBorder="0" applyProtection="0">
      <alignment vertical="top"/>
    </xf>
    <xf numFmtId="173" fontId="4" fillId="0" borderId="0" applyFont="0" applyFill="0" applyBorder="0" applyProtection="0">
      <alignment vertical="top"/>
    </xf>
    <xf numFmtId="174" fontId="4" fillId="0" borderId="0" applyFont="0" applyFill="0" applyBorder="0" applyProtection="0">
      <alignment vertical="top"/>
    </xf>
    <xf numFmtId="175" fontId="4" fillId="0" borderId="0" applyFont="0" applyFill="0" applyBorder="0" applyProtection="0">
      <alignment vertical="top"/>
    </xf>
    <xf numFmtId="0" fontId="44" fillId="0" borderId="0"/>
    <xf numFmtId="43" fontId="4" fillId="0" borderId="0" applyFont="0" applyFill="0" applyBorder="0" applyAlignment="0" applyProtection="0"/>
  </cellStyleXfs>
  <cellXfs count="1472">
    <xf numFmtId="170" fontId="0" fillId="0" borderId="0" xfId="0">
      <alignment vertical="top"/>
    </xf>
    <xf numFmtId="170" fontId="20" fillId="0" borderId="0" xfId="0" applyFont="1">
      <alignment vertical="top"/>
    </xf>
    <xf numFmtId="170" fontId="21" fillId="14" borderId="21" xfId="0" applyFont="1" applyFill="1" applyBorder="1" applyAlignment="1">
      <alignment horizontal="centerContinuous" vertical="center"/>
    </xf>
    <xf numFmtId="170" fontId="21" fillId="14" borderId="16" xfId="0" applyFont="1" applyFill="1" applyBorder="1" applyAlignment="1">
      <alignment horizontal="centerContinuous" vertical="center"/>
    </xf>
    <xf numFmtId="170" fontId="21" fillId="0" borderId="0" xfId="0" applyFont="1">
      <alignment vertical="top"/>
    </xf>
    <xf numFmtId="170" fontId="22" fillId="0" borderId="0" xfId="0" applyFont="1">
      <alignment vertical="top"/>
    </xf>
    <xf numFmtId="170" fontId="22" fillId="0" borderId="0" xfId="0" applyFont="1" applyBorder="1">
      <alignment vertical="top"/>
    </xf>
    <xf numFmtId="170" fontId="22" fillId="0" borderId="24" xfId="0" applyFont="1" applyBorder="1">
      <alignment vertical="top"/>
    </xf>
    <xf numFmtId="170" fontId="22" fillId="0" borderId="26" xfId="0" applyFont="1" applyBorder="1">
      <alignment vertical="top"/>
    </xf>
    <xf numFmtId="170" fontId="22" fillId="0" borderId="17" xfId="0" applyFont="1" applyBorder="1">
      <alignment vertical="top"/>
    </xf>
    <xf numFmtId="170" fontId="21" fillId="13" borderId="33" xfId="0" applyFont="1" applyFill="1" applyBorder="1">
      <alignment vertical="top"/>
    </xf>
    <xf numFmtId="170" fontId="21" fillId="0" borderId="34" xfId="0" applyFont="1" applyBorder="1">
      <alignment vertical="top"/>
    </xf>
    <xf numFmtId="170" fontId="21" fillId="0" borderId="35" xfId="0" applyFont="1" applyBorder="1">
      <alignment vertical="top"/>
    </xf>
    <xf numFmtId="170" fontId="21" fillId="0" borderId="94" xfId="0" applyFont="1" applyBorder="1">
      <alignment vertical="top"/>
    </xf>
    <xf numFmtId="170" fontId="21" fillId="0" borderId="37" xfId="0" applyFont="1" applyBorder="1">
      <alignment vertical="top"/>
    </xf>
    <xf numFmtId="170" fontId="22" fillId="0" borderId="28" xfId="0" applyFont="1" applyBorder="1">
      <alignment vertical="top"/>
    </xf>
    <xf numFmtId="170" fontId="22" fillId="0" borderId="29" xfId="0" applyFont="1" applyBorder="1">
      <alignment vertical="top"/>
    </xf>
    <xf numFmtId="170" fontId="22" fillId="0" borderId="22" xfId="0" applyFont="1" applyBorder="1">
      <alignment vertical="top"/>
    </xf>
    <xf numFmtId="170" fontId="22" fillId="0" borderId="110" xfId="0" applyFont="1" applyBorder="1">
      <alignment vertical="top"/>
    </xf>
    <xf numFmtId="170" fontId="21" fillId="13" borderId="38" xfId="0" applyFont="1" applyFill="1" applyBorder="1">
      <alignment vertical="top"/>
    </xf>
    <xf numFmtId="170" fontId="21" fillId="13" borderId="39" xfId="0" applyFont="1" applyFill="1" applyBorder="1">
      <alignment vertical="top"/>
    </xf>
    <xf numFmtId="170" fontId="22" fillId="0" borderId="33" xfId="0" applyFont="1" applyBorder="1">
      <alignment vertical="top"/>
    </xf>
    <xf numFmtId="170" fontId="22" fillId="0" borderId="34" xfId="0" applyFont="1" applyBorder="1">
      <alignment vertical="top"/>
    </xf>
    <xf numFmtId="170" fontId="21" fillId="13" borderId="24" xfId="0" applyFont="1" applyFill="1" applyBorder="1">
      <alignment vertical="top"/>
    </xf>
    <xf numFmtId="170" fontId="21" fillId="14" borderId="33" xfId="0" applyFont="1" applyFill="1" applyBorder="1">
      <alignment vertical="top"/>
    </xf>
    <xf numFmtId="170" fontId="21" fillId="14" borderId="34" xfId="0" applyFont="1" applyFill="1" applyBorder="1">
      <alignment vertical="top"/>
    </xf>
    <xf numFmtId="170" fontId="21" fillId="14" borderId="24" xfId="0" applyFont="1" applyFill="1" applyBorder="1">
      <alignment vertical="top"/>
    </xf>
    <xf numFmtId="170" fontId="21" fillId="14" borderId="26" xfId="0" applyFont="1" applyFill="1" applyBorder="1">
      <alignment vertical="top"/>
    </xf>
    <xf numFmtId="170" fontId="22" fillId="0" borderId="19" xfId="0" applyFont="1" applyBorder="1">
      <alignment vertical="top"/>
    </xf>
    <xf numFmtId="170" fontId="21" fillId="14" borderId="81" xfId="0" applyFont="1" applyFill="1" applyBorder="1" applyAlignment="1">
      <alignment vertical="center"/>
    </xf>
    <xf numFmtId="170" fontId="21" fillId="15" borderId="21" xfId="0" applyFont="1" applyFill="1" applyBorder="1" applyAlignment="1">
      <alignment horizontal="centerContinuous" vertical="center"/>
    </xf>
    <xf numFmtId="170" fontId="21" fillId="15" borderId="15" xfId="0" applyFont="1" applyFill="1" applyBorder="1" applyAlignment="1">
      <alignment horizontal="centerContinuous" vertical="center"/>
    </xf>
    <xf numFmtId="170" fontId="21" fillId="15" borderId="47" xfId="0" applyFont="1" applyFill="1" applyBorder="1" applyAlignment="1">
      <alignment horizontal="centerContinuous" vertical="center"/>
    </xf>
    <xf numFmtId="170" fontId="21" fillId="13" borderId="15" xfId="0" applyFont="1" applyFill="1" applyBorder="1" applyAlignment="1">
      <alignment horizontal="centerContinuous" vertical="center"/>
    </xf>
    <xf numFmtId="170" fontId="21" fillId="17" borderId="15" xfId="0" applyFont="1" applyFill="1" applyBorder="1" applyAlignment="1">
      <alignment horizontal="centerContinuous" vertical="center"/>
    </xf>
    <xf numFmtId="170" fontId="21" fillId="17" borderId="47" xfId="0" applyFont="1" applyFill="1" applyBorder="1" applyAlignment="1">
      <alignment horizontal="centerContinuous" vertical="center"/>
    </xf>
    <xf numFmtId="170" fontId="21" fillId="16" borderId="15" xfId="0" applyFont="1" applyFill="1" applyBorder="1" applyAlignment="1">
      <alignment horizontal="centerContinuous" vertical="center"/>
    </xf>
    <xf numFmtId="170" fontId="21" fillId="16" borderId="47" xfId="0" applyFont="1" applyFill="1" applyBorder="1" applyAlignment="1">
      <alignment horizontal="centerContinuous" vertical="center"/>
    </xf>
    <xf numFmtId="170" fontId="21" fillId="14" borderId="82" xfId="0" applyFont="1" applyFill="1" applyBorder="1" applyAlignment="1">
      <alignment vertical="center"/>
    </xf>
    <xf numFmtId="170" fontId="22" fillId="0" borderId="48" xfId="0" applyFont="1" applyBorder="1">
      <alignment vertical="top"/>
    </xf>
    <xf numFmtId="170" fontId="21" fillId="0" borderId="22" xfId="0" applyFont="1" applyBorder="1">
      <alignment vertical="top"/>
    </xf>
    <xf numFmtId="170" fontId="21" fillId="0" borderId="0" xfId="0" applyFont="1" applyBorder="1">
      <alignment vertical="top"/>
    </xf>
    <xf numFmtId="170" fontId="21" fillId="0" borderId="48" xfId="0" applyFont="1" applyBorder="1">
      <alignment vertical="top"/>
    </xf>
    <xf numFmtId="170" fontId="21" fillId="0" borderId="50" xfId="0" applyFont="1" applyBorder="1">
      <alignment vertical="top"/>
    </xf>
    <xf numFmtId="170" fontId="21" fillId="0" borderId="51" xfId="0" applyFont="1" applyBorder="1">
      <alignment vertical="top"/>
    </xf>
    <xf numFmtId="170" fontId="21" fillId="14" borderId="15" xfId="0" applyFont="1" applyFill="1" applyBorder="1" applyAlignment="1">
      <alignment horizontal="centerContinuous"/>
    </xf>
    <xf numFmtId="170" fontId="21" fillId="14" borderId="47" xfId="0" applyFont="1" applyFill="1" applyBorder="1" applyAlignment="1">
      <alignment horizontal="centerContinuous"/>
    </xf>
    <xf numFmtId="170" fontId="25" fillId="0" borderId="22" xfId="0" applyFont="1" applyBorder="1" applyAlignment="1">
      <alignment horizontal="left" indent="2"/>
    </xf>
    <xf numFmtId="170" fontId="22" fillId="0" borderId="0" xfId="0" applyFont="1" applyBorder="1" applyAlignment="1">
      <alignment horizontal="left"/>
    </xf>
    <xf numFmtId="170" fontId="24" fillId="0" borderId="22" xfId="0" applyFont="1" applyBorder="1">
      <alignment vertical="top"/>
    </xf>
    <xf numFmtId="170" fontId="22" fillId="0" borderId="49" xfId="0" applyFont="1" applyBorder="1">
      <alignment vertical="top"/>
    </xf>
    <xf numFmtId="170" fontId="22" fillId="0" borderId="50" xfId="0" applyFont="1" applyBorder="1" applyAlignment="1">
      <alignment horizontal="left"/>
    </xf>
    <xf numFmtId="170" fontId="22" fillId="0" borderId="51" xfId="0" applyFont="1" applyBorder="1">
      <alignment vertical="top"/>
    </xf>
    <xf numFmtId="170" fontId="21" fillId="14" borderId="21" xfId="0" applyFont="1" applyFill="1" applyBorder="1" applyAlignment="1">
      <alignment horizontal="centerContinuous"/>
    </xf>
    <xf numFmtId="170" fontId="21" fillId="14" borderId="22" xfId="0" applyFont="1" applyFill="1" applyBorder="1" applyAlignment="1">
      <alignment horizontal="centerContinuous"/>
    </xf>
    <xf numFmtId="170" fontId="21" fillId="14" borderId="0" xfId="0" applyFont="1" applyFill="1" applyBorder="1" applyAlignment="1">
      <alignment horizontal="centerContinuous"/>
    </xf>
    <xf numFmtId="170" fontId="21" fillId="15" borderId="0" xfId="0" applyFont="1" applyFill="1" applyBorder="1" applyAlignment="1">
      <alignment horizontal="centerContinuous"/>
    </xf>
    <xf numFmtId="170" fontId="21" fillId="13" borderId="0" xfId="0" applyFont="1" applyFill="1" applyBorder="1" applyAlignment="1">
      <alignment horizontal="centerContinuous"/>
    </xf>
    <xf numFmtId="170" fontId="21" fillId="17" borderId="0" xfId="0" applyFont="1" applyFill="1" applyBorder="1" applyAlignment="1">
      <alignment horizontal="centerContinuous"/>
    </xf>
    <xf numFmtId="170" fontId="21" fillId="16" borderId="0" xfId="0" applyFont="1" applyFill="1" applyBorder="1" applyAlignment="1">
      <alignment horizontal="centerContinuous"/>
    </xf>
    <xf numFmtId="170" fontId="21" fillId="16" borderId="48" xfId="0" applyFont="1" applyFill="1" applyBorder="1" applyAlignment="1">
      <alignment horizontal="centerContinuous"/>
    </xf>
    <xf numFmtId="170" fontId="21" fillId="14" borderId="22" xfId="0" applyFont="1" applyFill="1" applyBorder="1">
      <alignment vertical="top"/>
    </xf>
    <xf numFmtId="170" fontId="21" fillId="14" borderId="0" xfId="0" applyFont="1" applyFill="1" applyBorder="1">
      <alignment vertical="top"/>
    </xf>
    <xf numFmtId="170" fontId="21" fillId="15" borderId="0" xfId="0" applyFont="1" applyFill="1" applyBorder="1" applyAlignment="1">
      <alignment horizontal="centerContinuous" wrapText="1"/>
    </xf>
    <xf numFmtId="170" fontId="21" fillId="13" borderId="0" xfId="0" applyFont="1" applyFill="1" applyBorder="1" applyAlignment="1">
      <alignment horizontal="centerContinuous" wrapText="1"/>
    </xf>
    <xf numFmtId="170" fontId="21" fillId="17" borderId="0" xfId="0" applyFont="1" applyFill="1" applyBorder="1" applyAlignment="1">
      <alignment horizontal="centerContinuous" wrapText="1"/>
    </xf>
    <xf numFmtId="170" fontId="21" fillId="16" borderId="0" xfId="0" applyFont="1" applyFill="1" applyBorder="1" applyAlignment="1">
      <alignment horizontal="centerContinuous" wrapText="1"/>
    </xf>
    <xf numFmtId="170" fontId="21" fillId="15" borderId="0" xfId="0" applyFont="1" applyFill="1" applyBorder="1">
      <alignment vertical="top"/>
    </xf>
    <xf numFmtId="170" fontId="21" fillId="13" borderId="0" xfId="0" applyFont="1" applyFill="1" applyBorder="1">
      <alignment vertical="top"/>
    </xf>
    <xf numFmtId="170" fontId="21" fillId="17" borderId="0" xfId="0" applyFont="1" applyFill="1" applyBorder="1">
      <alignment vertical="top"/>
    </xf>
    <xf numFmtId="170" fontId="21" fillId="16" borderId="0" xfId="0" applyFont="1" applyFill="1" applyBorder="1">
      <alignment vertical="top"/>
    </xf>
    <xf numFmtId="170" fontId="25" fillId="0" borderId="22" xfId="0" applyFont="1" applyBorder="1" applyAlignment="1">
      <alignment horizontal="left" indent="3"/>
    </xf>
    <xf numFmtId="170" fontId="22" fillId="11" borderId="0" xfId="0" applyFont="1" applyFill="1" applyBorder="1">
      <alignment vertical="top"/>
    </xf>
    <xf numFmtId="9" fontId="22" fillId="0" borderId="0" xfId="0" applyNumberFormat="1" applyFont="1" applyBorder="1">
      <alignment vertical="top"/>
    </xf>
    <xf numFmtId="4" fontId="22" fillId="0" borderId="0" xfId="0" applyNumberFormat="1" applyFont="1" applyBorder="1">
      <alignment vertical="top"/>
    </xf>
    <xf numFmtId="170" fontId="22" fillId="0" borderId="0" xfId="0" applyFont="1" applyBorder="1" applyAlignment="1">
      <alignment horizontal="right"/>
    </xf>
    <xf numFmtId="170" fontId="21" fillId="0" borderId="49" xfId="0" applyFont="1" applyBorder="1" applyAlignment="1">
      <alignment horizontal="left" indent="11"/>
    </xf>
    <xf numFmtId="43" fontId="21" fillId="0" borderId="50" xfId="0" applyNumberFormat="1" applyFont="1" applyBorder="1">
      <alignment vertical="top"/>
    </xf>
    <xf numFmtId="170" fontId="21" fillId="14" borderId="22" xfId="0" applyFont="1" applyFill="1" applyBorder="1" applyAlignment="1">
      <alignment horizontal="center"/>
    </xf>
    <xf numFmtId="170" fontId="21" fillId="14" borderId="0" xfId="0" applyFont="1" applyFill="1" applyBorder="1" applyAlignment="1">
      <alignment horizontal="center"/>
    </xf>
    <xf numFmtId="170" fontId="21" fillId="15" borderId="0" xfId="0" applyFont="1" applyFill="1" applyBorder="1" applyAlignment="1">
      <alignment horizontal="center"/>
    </xf>
    <xf numFmtId="170" fontId="21" fillId="13" borderId="0" xfId="0" applyFont="1" applyFill="1" applyBorder="1" applyAlignment="1">
      <alignment horizontal="center"/>
    </xf>
    <xf numFmtId="170" fontId="21" fillId="17" borderId="0" xfId="0" applyFont="1" applyFill="1" applyBorder="1" applyAlignment="1">
      <alignment horizontal="center"/>
    </xf>
    <xf numFmtId="170" fontId="21" fillId="16" borderId="0" xfId="0" applyFont="1" applyFill="1" applyBorder="1" applyAlignment="1">
      <alignment horizontal="center"/>
    </xf>
    <xf numFmtId="170" fontId="21" fillId="16" borderId="48" xfId="0" applyFont="1" applyFill="1" applyBorder="1" applyAlignment="1">
      <alignment horizontal="center"/>
    </xf>
    <xf numFmtId="170" fontId="26" fillId="16" borderId="48" xfId="0" applyFont="1" applyFill="1" applyBorder="1" applyAlignment="1">
      <alignment horizontal="center"/>
    </xf>
    <xf numFmtId="170" fontId="22" fillId="12" borderId="0" xfId="0" applyFont="1" applyFill="1" applyBorder="1">
      <alignment vertical="top"/>
    </xf>
    <xf numFmtId="170" fontId="21" fillId="0" borderId="0" xfId="0" applyFont="1" applyAlignment="1">
      <alignment vertical="center"/>
    </xf>
    <xf numFmtId="170" fontId="22" fillId="0" borderId="0" xfId="0" applyFont="1" applyAlignment="1">
      <alignment vertical="center"/>
    </xf>
    <xf numFmtId="170" fontId="21" fillId="14" borderId="83" xfId="0" applyFont="1" applyFill="1" applyBorder="1" applyAlignment="1">
      <alignment vertical="center"/>
    </xf>
    <xf numFmtId="170" fontId="22" fillId="0" borderId="115" xfId="0" applyFont="1" applyBorder="1">
      <alignment vertical="top"/>
    </xf>
    <xf numFmtId="170" fontId="21" fillId="0" borderId="116" xfId="0" applyFont="1" applyBorder="1">
      <alignment vertical="top"/>
    </xf>
    <xf numFmtId="170" fontId="22" fillId="0" borderId="117" xfId="0" applyFont="1" applyBorder="1">
      <alignment vertical="top"/>
    </xf>
    <xf numFmtId="170" fontId="21" fillId="13" borderId="118" xfId="0" applyFont="1" applyFill="1" applyBorder="1">
      <alignment vertical="top"/>
    </xf>
    <xf numFmtId="170" fontId="22" fillId="0" borderId="116" xfId="0" applyFont="1" applyBorder="1">
      <alignment vertical="top"/>
    </xf>
    <xf numFmtId="170" fontId="21" fillId="14" borderId="116" xfId="0" applyFont="1" applyFill="1" applyBorder="1">
      <alignment vertical="top"/>
    </xf>
    <xf numFmtId="170" fontId="21" fillId="14" borderId="115" xfId="0" applyFont="1" applyFill="1" applyBorder="1">
      <alignment vertical="top"/>
    </xf>
    <xf numFmtId="170" fontId="22" fillId="0" borderId="18" xfId="0" applyFont="1" applyBorder="1">
      <alignment vertical="top"/>
    </xf>
    <xf numFmtId="170" fontId="22" fillId="0" borderId="20" xfId="0" applyFont="1" applyBorder="1">
      <alignment vertical="top"/>
    </xf>
    <xf numFmtId="170" fontId="21" fillId="14" borderId="56" xfId="0" applyFont="1" applyFill="1" applyBorder="1" applyAlignment="1">
      <alignment horizontal="centerContinuous" vertical="center"/>
    </xf>
    <xf numFmtId="170" fontId="21" fillId="14" borderId="60" xfId="0" applyFont="1" applyFill="1" applyBorder="1" applyAlignment="1">
      <alignment horizontal="centerContinuous" vertical="center"/>
    </xf>
    <xf numFmtId="170" fontId="21" fillId="14" borderId="57" xfId="0" applyFont="1" applyFill="1" applyBorder="1" applyAlignment="1">
      <alignment vertical="center"/>
    </xf>
    <xf numFmtId="170" fontId="21" fillId="14" borderId="73" xfId="0" applyFont="1" applyFill="1" applyBorder="1" applyAlignment="1">
      <alignment horizontal="center" vertical="center" wrapText="1"/>
    </xf>
    <xf numFmtId="170" fontId="21" fillId="0" borderId="68" xfId="0" applyFont="1" applyBorder="1">
      <alignment vertical="top"/>
    </xf>
    <xf numFmtId="170" fontId="22" fillId="0" borderId="64" xfId="0" applyFont="1" applyBorder="1">
      <alignment vertical="top"/>
    </xf>
    <xf numFmtId="170" fontId="22" fillId="0" borderId="54" xfId="0" applyFont="1" applyBorder="1">
      <alignment vertical="top"/>
    </xf>
    <xf numFmtId="170" fontId="22" fillId="0" borderId="61" xfId="0" applyFont="1" applyBorder="1">
      <alignment vertical="top"/>
    </xf>
    <xf numFmtId="170" fontId="22" fillId="0" borderId="58" xfId="0" applyFont="1" applyBorder="1">
      <alignment vertical="top"/>
    </xf>
    <xf numFmtId="170" fontId="21" fillId="13" borderId="68" xfId="0" applyFont="1" applyFill="1" applyBorder="1">
      <alignment vertical="top"/>
    </xf>
    <xf numFmtId="170" fontId="21" fillId="0" borderId="86" xfId="0" applyFont="1" applyBorder="1">
      <alignment vertical="top"/>
    </xf>
    <xf numFmtId="170" fontId="22" fillId="0" borderId="71" xfId="0" applyFont="1" applyBorder="1">
      <alignment vertical="top"/>
    </xf>
    <xf numFmtId="170" fontId="22" fillId="0" borderId="87" xfId="0" applyFont="1" applyBorder="1">
      <alignment vertical="top"/>
    </xf>
    <xf numFmtId="170" fontId="22" fillId="0" borderId="74" xfId="0" applyFont="1" applyBorder="1">
      <alignment vertical="top"/>
    </xf>
    <xf numFmtId="170" fontId="22" fillId="0" borderId="88" xfId="0" applyFont="1" applyBorder="1">
      <alignment vertical="top"/>
    </xf>
    <xf numFmtId="170" fontId="21" fillId="14" borderId="89" xfId="0" applyFont="1" applyFill="1" applyBorder="1">
      <alignment vertical="top"/>
    </xf>
    <xf numFmtId="170" fontId="21" fillId="14" borderId="90" xfId="0" applyFont="1" applyFill="1" applyBorder="1">
      <alignment vertical="top"/>
    </xf>
    <xf numFmtId="170" fontId="21" fillId="14" borderId="91" xfId="0" applyFont="1" applyFill="1" applyBorder="1">
      <alignment vertical="top"/>
    </xf>
    <xf numFmtId="170" fontId="21" fillId="14" borderId="92" xfId="0" applyFont="1" applyFill="1" applyBorder="1">
      <alignment vertical="top"/>
    </xf>
    <xf numFmtId="170" fontId="21" fillId="0" borderId="67" xfId="0" applyFont="1" applyBorder="1">
      <alignment vertical="top"/>
    </xf>
    <xf numFmtId="170" fontId="22" fillId="0" borderId="73" xfId="0" applyFont="1" applyBorder="1">
      <alignment vertical="top"/>
    </xf>
    <xf numFmtId="170" fontId="22" fillId="0" borderId="84" xfId="0" applyFont="1" applyBorder="1">
      <alignment vertical="top"/>
    </xf>
    <xf numFmtId="170" fontId="22" fillId="0" borderId="75" xfId="0" applyFont="1" applyBorder="1">
      <alignment vertical="top"/>
    </xf>
    <xf numFmtId="170" fontId="22" fillId="0" borderId="85" xfId="0" applyFont="1" applyBorder="1">
      <alignment vertical="top"/>
    </xf>
    <xf numFmtId="170" fontId="21" fillId="0" borderId="66" xfId="0" applyFont="1" applyBorder="1">
      <alignment vertical="top"/>
    </xf>
    <xf numFmtId="170" fontId="21" fillId="0" borderId="79" xfId="0" applyFont="1" applyBorder="1">
      <alignment vertical="top"/>
    </xf>
    <xf numFmtId="170" fontId="21" fillId="0" borderId="95" xfId="0" applyFont="1" applyBorder="1">
      <alignment vertical="top"/>
    </xf>
    <xf numFmtId="170" fontId="21" fillId="0" borderId="96" xfId="0" applyFont="1" applyBorder="1">
      <alignment vertical="top"/>
    </xf>
    <xf numFmtId="170" fontId="21" fillId="14" borderId="68" xfId="0" applyFont="1" applyFill="1" applyBorder="1">
      <alignment vertical="top"/>
    </xf>
    <xf numFmtId="170" fontId="22" fillId="14" borderId="64" xfId="0" applyFont="1" applyFill="1" applyBorder="1">
      <alignment vertical="top"/>
    </xf>
    <xf numFmtId="170" fontId="22" fillId="14" borderId="54" xfId="0" applyFont="1" applyFill="1" applyBorder="1">
      <alignment vertical="top"/>
    </xf>
    <xf numFmtId="170" fontId="22" fillId="14" borderId="61" xfId="0" applyFont="1" applyFill="1" applyBorder="1">
      <alignment vertical="top"/>
    </xf>
    <xf numFmtId="170" fontId="22" fillId="14" borderId="52" xfId="0" applyFont="1" applyFill="1" applyBorder="1">
      <alignment vertical="top"/>
    </xf>
    <xf numFmtId="170" fontId="22" fillId="14" borderId="58" xfId="0" applyFont="1" applyFill="1" applyBorder="1">
      <alignment vertical="top"/>
    </xf>
    <xf numFmtId="170" fontId="21" fillId="0" borderId="69" xfId="0" applyFont="1" applyBorder="1">
      <alignment vertical="top"/>
    </xf>
    <xf numFmtId="170" fontId="22" fillId="0" borderId="65" xfId="0" applyFont="1" applyBorder="1">
      <alignment vertical="top"/>
    </xf>
    <xf numFmtId="170" fontId="22" fillId="0" borderId="55" xfId="0" applyFont="1" applyBorder="1">
      <alignment vertical="top"/>
    </xf>
    <xf numFmtId="170" fontId="22" fillId="0" borderId="62" xfId="0" applyFont="1" applyBorder="1">
      <alignment vertical="top"/>
    </xf>
    <xf numFmtId="170" fontId="22" fillId="0" borderId="59" xfId="0" applyFont="1" applyBorder="1">
      <alignment vertical="top"/>
    </xf>
    <xf numFmtId="170" fontId="21" fillId="14" borderId="21" xfId="0" applyFont="1" applyFill="1" applyBorder="1">
      <alignment vertical="top"/>
    </xf>
    <xf numFmtId="170" fontId="22" fillId="14" borderId="15" xfId="0" applyFont="1" applyFill="1" applyBorder="1">
      <alignment vertical="top"/>
    </xf>
    <xf numFmtId="170" fontId="22" fillId="14" borderId="47" xfId="0" applyFont="1" applyFill="1" applyBorder="1">
      <alignment vertical="top"/>
    </xf>
    <xf numFmtId="170" fontId="22" fillId="14" borderId="0" xfId="0" applyFont="1" applyFill="1" applyBorder="1">
      <alignment vertical="top"/>
    </xf>
    <xf numFmtId="170" fontId="22" fillId="14" borderId="48" xfId="0" applyFont="1" applyFill="1" applyBorder="1">
      <alignment vertical="top"/>
    </xf>
    <xf numFmtId="170" fontId="22" fillId="14" borderId="0" xfId="0" applyFont="1" applyFill="1" applyBorder="1" applyAlignment="1">
      <alignment horizontal="centerContinuous"/>
    </xf>
    <xf numFmtId="170" fontId="25" fillId="0" borderId="22" xfId="0" applyFont="1" applyBorder="1" applyAlignment="1">
      <alignment horizontal="left" indent="4"/>
    </xf>
    <xf numFmtId="9" fontId="22" fillId="11" borderId="0" xfId="0" applyNumberFormat="1" applyFont="1" applyFill="1" applyBorder="1">
      <alignment vertical="top"/>
    </xf>
    <xf numFmtId="9" fontId="22" fillId="11" borderId="48" xfId="0" applyNumberFormat="1" applyFont="1" applyFill="1" applyBorder="1">
      <alignment vertical="top"/>
    </xf>
    <xf numFmtId="9" fontId="22" fillId="12" borderId="0" xfId="0" applyNumberFormat="1" applyFont="1" applyFill="1" applyBorder="1">
      <alignment vertical="top"/>
    </xf>
    <xf numFmtId="9" fontId="22" fillId="12" borderId="48" xfId="0" applyNumberFormat="1" applyFont="1" applyFill="1" applyBorder="1">
      <alignment vertical="top"/>
    </xf>
    <xf numFmtId="170" fontId="22" fillId="12" borderId="0" xfId="0" applyFont="1" applyFill="1">
      <alignment vertical="top"/>
    </xf>
    <xf numFmtId="170" fontId="22" fillId="0" borderId="0" xfId="0" applyFont="1" applyBorder="1" applyAlignment="1">
      <alignment horizontal="left" indent="4"/>
    </xf>
    <xf numFmtId="170" fontId="22" fillId="0" borderId="50" xfId="0" applyFont="1" applyBorder="1">
      <alignment vertical="top"/>
    </xf>
    <xf numFmtId="9" fontId="22" fillId="11" borderId="50" xfId="0" applyNumberFormat="1" applyFont="1" applyFill="1" applyBorder="1">
      <alignment vertical="top"/>
    </xf>
    <xf numFmtId="9" fontId="22" fillId="11" borderId="51" xfId="0" applyNumberFormat="1" applyFont="1" applyFill="1" applyBorder="1">
      <alignment vertical="top"/>
    </xf>
    <xf numFmtId="170" fontId="23" fillId="14" borderId="14" xfId="0" applyFont="1" applyFill="1" applyBorder="1" applyAlignment="1">
      <alignment horizontal="center" vertical="center"/>
    </xf>
    <xf numFmtId="170" fontId="22" fillId="14" borderId="13" xfId="0" applyFont="1" applyFill="1" applyBorder="1" applyAlignment="1">
      <alignment vertical="center" wrapText="1"/>
    </xf>
    <xf numFmtId="170" fontId="24" fillId="0" borderId="122" xfId="0" applyFont="1" applyBorder="1">
      <alignment vertical="top"/>
    </xf>
    <xf numFmtId="170" fontId="22" fillId="0" borderId="12" xfId="0" applyFont="1" applyBorder="1">
      <alignment vertical="top"/>
    </xf>
    <xf numFmtId="170" fontId="22" fillId="0" borderId="43" xfId="0" applyFont="1" applyBorder="1">
      <alignment vertical="top"/>
    </xf>
    <xf numFmtId="170" fontId="25" fillId="0" borderId="122" xfId="0" applyFont="1" applyBorder="1" applyAlignment="1">
      <alignment horizontal="left" indent="2"/>
    </xf>
    <xf numFmtId="170" fontId="22" fillId="11" borderId="12" xfId="0" applyFont="1" applyFill="1" applyBorder="1">
      <alignment vertical="top"/>
    </xf>
    <xf numFmtId="170" fontId="22" fillId="0" borderId="122" xfId="0" applyFont="1" applyBorder="1">
      <alignment vertical="top"/>
    </xf>
    <xf numFmtId="170" fontId="22" fillId="0" borderId="123" xfId="0" applyFont="1" applyBorder="1">
      <alignment vertical="top"/>
    </xf>
    <xf numFmtId="170" fontId="22" fillId="0" borderId="45" xfId="0" applyFont="1" applyBorder="1">
      <alignment vertical="top"/>
    </xf>
    <xf numFmtId="170" fontId="21" fillId="14" borderId="21" xfId="0" applyFont="1" applyFill="1" applyBorder="1" applyAlignment="1">
      <alignment horizontal="center" vertical="center"/>
    </xf>
    <xf numFmtId="170" fontId="21" fillId="14" borderId="22" xfId="0" applyFont="1" applyFill="1" applyBorder="1" applyAlignment="1">
      <alignment horizontal="center" vertical="center"/>
    </xf>
    <xf numFmtId="170" fontId="25" fillId="0" borderId="0" xfId="0" applyFont="1" applyBorder="1" applyAlignment="1">
      <alignment horizontal="left" indent="2"/>
    </xf>
    <xf numFmtId="9" fontId="22" fillId="0" borderId="0" xfId="0" applyNumberFormat="1" applyFont="1">
      <alignment vertical="top"/>
    </xf>
    <xf numFmtId="9" fontId="21" fillId="0" borderId="0" xfId="0" applyNumberFormat="1" applyFont="1">
      <alignment vertical="top"/>
    </xf>
    <xf numFmtId="170" fontId="21" fillId="14" borderId="63" xfId="0" applyFont="1" applyFill="1" applyBorder="1" applyAlignment="1">
      <alignment vertical="center"/>
    </xf>
    <xf numFmtId="170" fontId="21" fillId="14" borderId="64" xfId="0" applyFont="1" applyFill="1" applyBorder="1" applyAlignment="1">
      <alignment vertical="center"/>
    </xf>
    <xf numFmtId="9" fontId="22" fillId="12" borderId="50" xfId="0" applyNumberFormat="1" applyFont="1" applyFill="1" applyBorder="1">
      <alignment vertical="top"/>
    </xf>
    <xf numFmtId="9" fontId="22" fillId="12" borderId="51" xfId="0" applyNumberFormat="1" applyFont="1" applyFill="1" applyBorder="1">
      <alignment vertical="top"/>
    </xf>
    <xf numFmtId="170" fontId="22" fillId="0" borderId="120" xfId="0" applyFont="1" applyBorder="1">
      <alignment vertical="top"/>
    </xf>
    <xf numFmtId="170" fontId="22" fillId="0" borderId="119" xfId="0" applyFont="1" applyBorder="1">
      <alignment vertical="top"/>
    </xf>
    <xf numFmtId="170" fontId="21" fillId="14" borderId="109" xfId="0" applyFont="1" applyFill="1" applyBorder="1">
      <alignment vertical="top"/>
    </xf>
    <xf numFmtId="170" fontId="22" fillId="14" borderId="120" xfId="0" applyFont="1" applyFill="1" applyBorder="1">
      <alignment vertical="top"/>
    </xf>
    <xf numFmtId="170" fontId="22" fillId="0" borderId="121" xfId="0" applyFont="1" applyBorder="1">
      <alignment vertical="top"/>
    </xf>
    <xf numFmtId="170" fontId="22" fillId="14" borderId="78" xfId="0" applyFont="1" applyFill="1" applyBorder="1" applyAlignment="1">
      <alignment vertical="center" wrapText="1"/>
    </xf>
    <xf numFmtId="170" fontId="22" fillId="14" borderId="0" xfId="0" applyFont="1" applyFill="1" applyBorder="1" applyAlignment="1">
      <alignment vertical="center" wrapText="1"/>
    </xf>
    <xf numFmtId="170" fontId="22" fillId="14" borderId="95" xfId="0" applyFont="1" applyFill="1" applyBorder="1" applyAlignment="1">
      <alignment vertical="center"/>
    </xf>
    <xf numFmtId="170" fontId="22" fillId="14" borderId="95" xfId="0" applyFont="1" applyFill="1" applyBorder="1" applyAlignment="1">
      <alignment vertical="center" wrapText="1"/>
    </xf>
    <xf numFmtId="170" fontId="22" fillId="14" borderId="78" xfId="0" applyFont="1" applyFill="1" applyBorder="1" applyAlignment="1">
      <alignment vertical="center"/>
    </xf>
    <xf numFmtId="170" fontId="21" fillId="14" borderId="124" xfId="0" applyFont="1" applyFill="1" applyBorder="1" applyAlignment="1">
      <alignment horizontal="centerContinuous" vertical="center"/>
    </xf>
    <xf numFmtId="170" fontId="21" fillId="14" borderId="15" xfId="0" applyFont="1" applyFill="1" applyBorder="1" applyAlignment="1">
      <alignment horizontal="centerContinuous" vertical="center"/>
    </xf>
    <xf numFmtId="170" fontId="21" fillId="14" borderId="0" xfId="0" applyFont="1" applyFill="1" applyBorder="1" applyAlignment="1">
      <alignment horizontal="centerContinuous" vertical="center"/>
    </xf>
    <xf numFmtId="170" fontId="22" fillId="14" borderId="127" xfId="0" applyFont="1" applyFill="1" applyBorder="1" applyAlignment="1">
      <alignment wrapText="1"/>
    </xf>
    <xf numFmtId="170" fontId="22" fillId="0" borderId="126" xfId="0" applyFont="1" applyBorder="1">
      <alignment vertical="top"/>
    </xf>
    <xf numFmtId="170" fontId="22" fillId="0" borderId="127" xfId="0" applyFont="1" applyBorder="1">
      <alignment vertical="top"/>
    </xf>
    <xf numFmtId="170" fontId="21" fillId="14" borderId="128" xfId="0" applyFont="1" applyFill="1" applyBorder="1">
      <alignment vertical="top"/>
    </xf>
    <xf numFmtId="170" fontId="22" fillId="14" borderId="126" xfId="0" applyFont="1" applyFill="1" applyBorder="1">
      <alignment vertical="top"/>
    </xf>
    <xf numFmtId="170" fontId="22" fillId="0" borderId="129" xfId="0" applyFont="1" applyBorder="1">
      <alignment vertical="top"/>
    </xf>
    <xf numFmtId="9" fontId="21" fillId="14" borderId="15" xfId="0" applyNumberFormat="1" applyFont="1" applyFill="1" applyBorder="1" applyAlignment="1">
      <alignment horizontal="centerContinuous" vertical="center"/>
    </xf>
    <xf numFmtId="9" fontId="22" fillId="14" borderId="0" xfId="0" applyNumberFormat="1" applyFont="1" applyFill="1" applyBorder="1" applyAlignment="1">
      <alignment horizontal="center" vertical="center" wrapText="1"/>
    </xf>
    <xf numFmtId="9" fontId="22" fillId="0" borderId="120" xfId="0" applyNumberFormat="1" applyFont="1" applyBorder="1">
      <alignment vertical="top"/>
    </xf>
    <xf numFmtId="9" fontId="22" fillId="0" borderId="119" xfId="0" applyNumberFormat="1" applyFont="1" applyBorder="1">
      <alignment vertical="top"/>
    </xf>
    <xf numFmtId="9" fontId="21" fillId="14" borderId="109" xfId="0" applyNumberFormat="1" applyFont="1" applyFill="1" applyBorder="1">
      <alignment vertical="top"/>
    </xf>
    <xf numFmtId="9" fontId="22" fillId="14" borderId="120" xfId="0" applyNumberFormat="1" applyFont="1" applyFill="1" applyBorder="1">
      <alignment vertical="top"/>
    </xf>
    <xf numFmtId="9" fontId="22" fillId="0" borderId="121" xfId="0" applyNumberFormat="1" applyFont="1" applyBorder="1">
      <alignment vertical="top"/>
    </xf>
    <xf numFmtId="9" fontId="22" fillId="14" borderId="79" xfId="0" applyNumberFormat="1" applyFont="1" applyFill="1" applyBorder="1" applyAlignment="1">
      <alignment vertical="center" wrapText="1"/>
    </xf>
    <xf numFmtId="9" fontId="22" fillId="0" borderId="61" xfId="0" applyNumberFormat="1" applyFont="1" applyBorder="1">
      <alignment vertical="top"/>
    </xf>
    <xf numFmtId="9" fontId="22" fillId="14" borderId="61" xfId="0" applyNumberFormat="1" applyFont="1" applyFill="1" applyBorder="1">
      <alignment vertical="top"/>
    </xf>
    <xf numFmtId="9" fontId="22" fillId="0" borderId="62" xfId="0" applyNumberFormat="1" applyFont="1" applyBorder="1">
      <alignment vertical="top"/>
    </xf>
    <xf numFmtId="170" fontId="22" fillId="14" borderId="0" xfId="0" applyFont="1" applyFill="1" applyBorder="1" applyAlignment="1">
      <alignment wrapText="1"/>
    </xf>
    <xf numFmtId="166" fontId="22" fillId="0" borderId="120" xfId="0" applyNumberFormat="1" applyFont="1" applyBorder="1">
      <alignment vertical="top"/>
    </xf>
    <xf numFmtId="166" fontId="22" fillId="0" borderId="61" xfId="0" applyNumberFormat="1" applyFont="1" applyBorder="1">
      <alignment vertical="top"/>
    </xf>
    <xf numFmtId="170" fontId="24" fillId="0" borderId="0" xfId="0" applyFont="1" applyBorder="1">
      <alignment vertical="top"/>
    </xf>
    <xf numFmtId="170" fontId="24" fillId="0" borderId="22" xfId="0" applyFont="1" applyBorder="1" applyAlignment="1"/>
    <xf numFmtId="170" fontId="24" fillId="12" borderId="22" xfId="0" applyFont="1" applyFill="1" applyBorder="1">
      <alignment vertical="top"/>
    </xf>
    <xf numFmtId="170" fontId="24" fillId="0" borderId="0" xfId="0" applyFont="1" applyBorder="1" applyAlignment="1"/>
    <xf numFmtId="170" fontId="22" fillId="0" borderId="0" xfId="0" applyFont="1" applyAlignment="1">
      <alignment wrapText="1"/>
    </xf>
    <xf numFmtId="170" fontId="22" fillId="15" borderId="0" xfId="0" applyFont="1" applyFill="1" applyBorder="1" applyAlignment="1">
      <alignment horizontal="center" vertical="center" wrapText="1"/>
    </xf>
    <xf numFmtId="170" fontId="27" fillId="0" borderId="0" xfId="0" applyFont="1">
      <alignment vertical="top"/>
    </xf>
    <xf numFmtId="170" fontId="27" fillId="0" borderId="24" xfId="0" applyFont="1" applyBorder="1">
      <alignment vertical="top"/>
    </xf>
    <xf numFmtId="170" fontId="27" fillId="0" borderId="26" xfId="0" applyFont="1" applyBorder="1">
      <alignment vertical="top"/>
    </xf>
    <xf numFmtId="170" fontId="27" fillId="0" borderId="0" xfId="0" applyFont="1" applyBorder="1">
      <alignment vertical="top"/>
    </xf>
    <xf numFmtId="170" fontId="27" fillId="0" borderId="48" xfId="0" applyFont="1" applyBorder="1">
      <alignment vertical="top"/>
    </xf>
    <xf numFmtId="9" fontId="22" fillId="0" borderId="54" xfId="0" applyNumberFormat="1" applyFont="1" applyBorder="1">
      <alignment vertical="top"/>
    </xf>
    <xf numFmtId="170" fontId="21" fillId="14" borderId="38" xfId="0" applyFont="1" applyFill="1" applyBorder="1">
      <alignment vertical="top"/>
    </xf>
    <xf numFmtId="170" fontId="21" fillId="14" borderId="39" xfId="0" applyFont="1" applyFill="1" applyBorder="1">
      <alignment vertical="top"/>
    </xf>
    <xf numFmtId="170" fontId="22" fillId="17" borderId="0" xfId="0" applyFont="1" applyFill="1" applyBorder="1" applyAlignment="1">
      <alignment vertical="center" wrapText="1"/>
    </xf>
    <xf numFmtId="170" fontId="22" fillId="17" borderId="48" xfId="0" applyFont="1" applyFill="1" applyBorder="1" applyAlignment="1">
      <alignment vertical="center" wrapText="1"/>
    </xf>
    <xf numFmtId="170" fontId="21" fillId="14" borderId="97" xfId="0" applyFont="1" applyFill="1" applyBorder="1" applyAlignment="1">
      <alignment horizontal="centerContinuous" vertical="center"/>
    </xf>
    <xf numFmtId="170" fontId="21" fillId="14" borderId="98" xfId="0" applyFont="1" applyFill="1" applyBorder="1" applyAlignment="1">
      <alignment horizontal="centerContinuous" vertical="center"/>
    </xf>
    <xf numFmtId="170" fontId="21" fillId="14" borderId="104" xfId="0" applyFont="1" applyFill="1" applyBorder="1" applyAlignment="1">
      <alignment horizontal="centerContinuous" vertical="center"/>
    </xf>
    <xf numFmtId="170" fontId="21" fillId="14" borderId="102" xfId="0" applyFont="1" applyFill="1" applyBorder="1" applyAlignment="1">
      <alignment horizontal="centerContinuous" vertical="center"/>
    </xf>
    <xf numFmtId="170" fontId="21" fillId="14" borderId="103" xfId="0" applyFont="1" applyFill="1" applyBorder="1" applyAlignment="1">
      <alignment horizontal="centerContinuous" vertical="center"/>
    </xf>
    <xf numFmtId="170" fontId="21" fillId="14" borderId="105" xfId="0" applyFont="1" applyFill="1" applyBorder="1" applyAlignment="1">
      <alignment horizontal="centerContinuous" vertical="center"/>
    </xf>
    <xf numFmtId="170" fontId="21" fillId="14" borderId="100" xfId="0" applyFont="1" applyFill="1" applyBorder="1" applyAlignment="1">
      <alignment wrapText="1"/>
    </xf>
    <xf numFmtId="170" fontId="21" fillId="14" borderId="101" xfId="0" applyFont="1" applyFill="1" applyBorder="1" applyAlignment="1">
      <alignment wrapText="1"/>
    </xf>
    <xf numFmtId="170" fontId="21" fillId="14" borderId="106" xfId="0" applyFont="1" applyFill="1" applyBorder="1" applyAlignment="1">
      <alignment wrapText="1"/>
    </xf>
    <xf numFmtId="170" fontId="27" fillId="0" borderId="33" xfId="0" applyFont="1" applyBorder="1">
      <alignment vertical="top"/>
    </xf>
    <xf numFmtId="170" fontId="27" fillId="0" borderId="34" xfId="0" applyFont="1" applyBorder="1">
      <alignment vertical="top"/>
    </xf>
    <xf numFmtId="170" fontId="21" fillId="14" borderId="0" xfId="0" applyFont="1" applyFill="1">
      <alignment vertical="top"/>
    </xf>
    <xf numFmtId="170" fontId="22" fillId="14" borderId="0" xfId="0" applyFont="1" applyFill="1">
      <alignment vertical="top"/>
    </xf>
    <xf numFmtId="170" fontId="22" fillId="14" borderId="134" xfId="0" applyFont="1" applyFill="1" applyBorder="1">
      <alignment vertical="top"/>
    </xf>
    <xf numFmtId="170" fontId="22" fillId="0" borderId="136" xfId="0" applyFont="1" applyBorder="1">
      <alignment vertical="top"/>
    </xf>
    <xf numFmtId="170" fontId="22" fillId="0" borderId="137" xfId="0" applyFont="1" applyBorder="1">
      <alignment vertical="top"/>
    </xf>
    <xf numFmtId="170" fontId="21" fillId="0" borderId="18" xfId="0" applyFont="1" applyBorder="1">
      <alignment vertical="top"/>
    </xf>
    <xf numFmtId="170" fontId="21" fillId="0" borderId="19" xfId="0" applyFont="1" applyBorder="1">
      <alignment vertical="top"/>
    </xf>
    <xf numFmtId="170" fontId="21" fillId="0" borderId="20" xfId="0" applyFont="1" applyBorder="1">
      <alignment vertical="top"/>
    </xf>
    <xf numFmtId="170" fontId="21" fillId="14" borderId="133" xfId="0" applyFont="1" applyFill="1" applyBorder="1" applyAlignment="1">
      <alignment vertical="center"/>
    </xf>
    <xf numFmtId="9" fontId="22" fillId="0" borderId="48" xfId="0" applyNumberFormat="1" applyFont="1" applyBorder="1">
      <alignment vertical="top"/>
    </xf>
    <xf numFmtId="9" fontId="21" fillId="0" borderId="50" xfId="0" applyNumberFormat="1" applyFont="1" applyBorder="1">
      <alignment vertical="top"/>
    </xf>
    <xf numFmtId="170" fontId="21" fillId="14" borderId="133" xfId="0" applyFont="1" applyFill="1" applyBorder="1" applyAlignment="1">
      <alignment vertical="center" wrapText="1"/>
    </xf>
    <xf numFmtId="9" fontId="22" fillId="0" borderId="17" xfId="0" applyNumberFormat="1" applyFont="1" applyBorder="1">
      <alignment vertical="top"/>
    </xf>
    <xf numFmtId="9" fontId="22" fillId="0" borderId="137" xfId="0" applyNumberFormat="1" applyFont="1" applyBorder="1">
      <alignment vertical="top"/>
    </xf>
    <xf numFmtId="9" fontId="21" fillId="0" borderId="19" xfId="0" applyNumberFormat="1" applyFont="1" applyBorder="1">
      <alignment vertical="top"/>
    </xf>
    <xf numFmtId="9" fontId="21" fillId="0" borderId="20" xfId="0" applyNumberFormat="1" applyFont="1" applyBorder="1">
      <alignment vertical="top"/>
    </xf>
    <xf numFmtId="170" fontId="22" fillId="0" borderId="0" xfId="0" applyFont="1" applyAlignment="1">
      <alignment vertical="center" wrapText="1"/>
    </xf>
    <xf numFmtId="170" fontId="22" fillId="14" borderId="134" xfId="0" applyFont="1" applyFill="1" applyBorder="1" applyAlignment="1">
      <alignment vertical="center" wrapText="1"/>
    </xf>
    <xf numFmtId="170" fontId="21" fillId="14" borderId="134" xfId="0" applyFont="1" applyFill="1" applyBorder="1" applyAlignment="1">
      <alignment vertical="center" wrapText="1"/>
    </xf>
    <xf numFmtId="170" fontId="21" fillId="14" borderId="135" xfId="0" applyFont="1" applyFill="1" applyBorder="1" applyAlignment="1">
      <alignment vertical="center" wrapText="1"/>
    </xf>
    <xf numFmtId="170" fontId="21" fillId="14" borderId="134" xfId="0" applyFont="1" applyFill="1" applyBorder="1">
      <alignment vertical="top"/>
    </xf>
    <xf numFmtId="170" fontId="21" fillId="14" borderId="134" xfId="0" applyFont="1" applyFill="1" applyBorder="1" applyAlignment="1">
      <alignment horizontal="center" vertical="center"/>
    </xf>
    <xf numFmtId="170" fontId="21" fillId="14" borderId="135" xfId="0" applyFont="1" applyFill="1" applyBorder="1" applyAlignment="1">
      <alignment horizontal="center" vertical="center"/>
    </xf>
    <xf numFmtId="170" fontId="28" fillId="0" borderId="0" xfId="0" applyFont="1" applyAlignment="1">
      <alignment wrapText="1"/>
    </xf>
    <xf numFmtId="170" fontId="21" fillId="14" borderId="140" xfId="0" applyFont="1" applyFill="1" applyBorder="1" applyAlignment="1">
      <alignment horizontal="center" vertical="center"/>
    </xf>
    <xf numFmtId="170" fontId="21" fillId="20" borderId="135" xfId="0" applyFont="1" applyFill="1" applyBorder="1" applyAlignment="1">
      <alignment horizontal="center" vertical="center"/>
    </xf>
    <xf numFmtId="4" fontId="22" fillId="0" borderId="17" xfId="0" applyNumberFormat="1" applyFont="1" applyBorder="1">
      <alignment vertical="top"/>
    </xf>
    <xf numFmtId="4" fontId="22" fillId="0" borderId="107" xfId="0" applyNumberFormat="1" applyFont="1" applyBorder="1">
      <alignment vertical="top"/>
    </xf>
    <xf numFmtId="4" fontId="22" fillId="0" borderId="137" xfId="0" applyNumberFormat="1" applyFont="1" applyBorder="1">
      <alignment vertical="top"/>
    </xf>
    <xf numFmtId="4" fontId="21" fillId="0" borderId="19" xfId="0" applyNumberFormat="1" applyFont="1" applyBorder="1">
      <alignment vertical="top"/>
    </xf>
    <xf numFmtId="4" fontId="21" fillId="0" borderId="141" xfId="0" applyNumberFormat="1" applyFont="1" applyBorder="1">
      <alignment vertical="top"/>
    </xf>
    <xf numFmtId="4" fontId="21" fillId="0" borderId="20" xfId="0" applyNumberFormat="1" applyFont="1" applyBorder="1">
      <alignment vertical="top"/>
    </xf>
    <xf numFmtId="168" fontId="21" fillId="0" borderId="0" xfId="0" applyNumberFormat="1" applyFont="1">
      <alignment vertical="top"/>
    </xf>
    <xf numFmtId="170" fontId="22" fillId="14" borderId="142" xfId="0" applyFont="1" applyFill="1" applyBorder="1">
      <alignment vertical="top"/>
    </xf>
    <xf numFmtId="170" fontId="21" fillId="14" borderId="130" xfId="0" applyFont="1" applyFill="1" applyBorder="1">
      <alignment vertical="top"/>
    </xf>
    <xf numFmtId="170" fontId="21" fillId="14" borderId="131" xfId="0" applyFont="1" applyFill="1" applyBorder="1">
      <alignment vertical="top"/>
    </xf>
    <xf numFmtId="170" fontId="22" fillId="14" borderId="121" xfId="0" applyFont="1" applyFill="1" applyBorder="1">
      <alignment vertical="top"/>
    </xf>
    <xf numFmtId="170" fontId="22" fillId="14" borderId="55" xfId="0" applyFont="1" applyFill="1" applyBorder="1">
      <alignment vertical="top"/>
    </xf>
    <xf numFmtId="170" fontId="22" fillId="14" borderId="129" xfId="0" applyFont="1" applyFill="1" applyBorder="1">
      <alignment vertical="top"/>
    </xf>
    <xf numFmtId="170" fontId="22" fillId="14" borderId="143" xfId="0" applyFont="1" applyFill="1" applyBorder="1">
      <alignment vertical="top"/>
    </xf>
    <xf numFmtId="170" fontId="21" fillId="14" borderId="21" xfId="0" applyFont="1" applyFill="1" applyBorder="1" applyAlignment="1">
      <alignment vertical="center"/>
    </xf>
    <xf numFmtId="170" fontId="22" fillId="14" borderId="22" xfId="0" applyFont="1" applyFill="1" applyBorder="1" applyAlignment="1">
      <alignment vertical="center" wrapText="1"/>
    </xf>
    <xf numFmtId="170" fontId="27" fillId="0" borderId="145" xfId="0" applyFont="1" applyBorder="1">
      <alignment vertical="top"/>
    </xf>
    <xf numFmtId="170" fontId="21" fillId="0" borderId="146" xfId="0" applyFont="1" applyBorder="1">
      <alignment vertical="top"/>
    </xf>
    <xf numFmtId="170" fontId="22" fillId="0" borderId="145" xfId="0" applyFont="1" applyBorder="1">
      <alignment vertical="top"/>
    </xf>
    <xf numFmtId="170" fontId="22" fillId="0" borderId="147" xfId="0" applyFont="1" applyBorder="1">
      <alignment vertical="top"/>
    </xf>
    <xf numFmtId="170" fontId="21" fillId="14" borderId="148" xfId="0" applyFont="1" applyFill="1" applyBorder="1">
      <alignment vertical="top"/>
    </xf>
    <xf numFmtId="170" fontId="22" fillId="0" borderId="146" xfId="0" applyFont="1" applyBorder="1">
      <alignment vertical="top"/>
    </xf>
    <xf numFmtId="170" fontId="22" fillId="15" borderId="48" xfId="0" applyFont="1" applyFill="1" applyBorder="1" applyAlignment="1">
      <alignment horizontal="center" vertical="center" wrapText="1"/>
    </xf>
    <xf numFmtId="170" fontId="22" fillId="15" borderId="150" xfId="0" applyFont="1" applyFill="1" applyBorder="1" applyAlignment="1">
      <alignment horizontal="center" vertical="center" wrapText="1"/>
    </xf>
    <xf numFmtId="170" fontId="22" fillId="15" borderId="151" xfId="0" applyFont="1" applyFill="1" applyBorder="1" applyAlignment="1">
      <alignment horizontal="center" vertical="center" wrapText="1"/>
    </xf>
    <xf numFmtId="170" fontId="27" fillId="0" borderId="150" xfId="0" applyFont="1" applyBorder="1">
      <alignment vertical="top"/>
    </xf>
    <xf numFmtId="170" fontId="27" fillId="0" borderId="151" xfId="0" applyFont="1" applyBorder="1">
      <alignment vertical="top"/>
    </xf>
    <xf numFmtId="170" fontId="22" fillId="0" borderId="150" xfId="0" applyFont="1" applyBorder="1">
      <alignment vertical="top"/>
    </xf>
    <xf numFmtId="170" fontId="22" fillId="0" borderId="151" xfId="0" applyFont="1" applyBorder="1">
      <alignment vertical="top"/>
    </xf>
    <xf numFmtId="170" fontId="21" fillId="14" borderId="152" xfId="0" applyFont="1" applyFill="1" applyBorder="1">
      <alignment vertical="top"/>
    </xf>
    <xf numFmtId="170" fontId="23" fillId="15" borderId="153" xfId="0" applyFont="1" applyFill="1" applyBorder="1" applyAlignment="1">
      <alignment horizontal="centerContinuous" vertical="center" wrapText="1"/>
    </xf>
    <xf numFmtId="170" fontId="23" fillId="15" borderId="154" xfId="0" applyFont="1" applyFill="1" applyBorder="1" applyAlignment="1">
      <alignment horizontal="centerContinuous" vertical="center" wrapText="1"/>
    </xf>
    <xf numFmtId="170" fontId="23" fillId="15" borderId="155" xfId="0" applyFont="1" applyFill="1" applyBorder="1" applyAlignment="1">
      <alignment horizontal="centerContinuous" vertical="center" wrapText="1"/>
    </xf>
    <xf numFmtId="170" fontId="23" fillId="15" borderId="156" xfId="0" applyFont="1" applyFill="1" applyBorder="1" applyAlignment="1">
      <alignment horizontal="centerContinuous" vertical="center" wrapText="1"/>
    </xf>
    <xf numFmtId="170" fontId="22" fillId="15" borderId="157" xfId="0" applyFont="1" applyFill="1" applyBorder="1" applyAlignment="1">
      <alignment horizontal="center" vertical="center" wrapText="1"/>
    </xf>
    <xf numFmtId="170" fontId="27" fillId="0" borderId="157" xfId="0" applyFont="1" applyBorder="1">
      <alignment vertical="top"/>
    </xf>
    <xf numFmtId="170" fontId="22" fillId="0" borderId="157" xfId="0" applyFont="1" applyBorder="1">
      <alignment vertical="top"/>
    </xf>
    <xf numFmtId="170" fontId="21" fillId="14" borderId="158" xfId="0" applyFont="1" applyFill="1" applyBorder="1">
      <alignment vertical="top"/>
    </xf>
    <xf numFmtId="170" fontId="21" fillId="14" borderId="159" xfId="0" applyFont="1" applyFill="1" applyBorder="1">
      <alignment vertical="top"/>
    </xf>
    <xf numFmtId="170" fontId="22" fillId="14" borderId="160" xfId="0" applyFont="1" applyFill="1" applyBorder="1">
      <alignment vertical="top"/>
    </xf>
    <xf numFmtId="170" fontId="23" fillId="15" borderId="161" xfId="0" applyFont="1" applyFill="1" applyBorder="1" applyAlignment="1">
      <alignment horizontal="centerContinuous" vertical="center" wrapText="1"/>
    </xf>
    <xf numFmtId="170" fontId="22" fillId="14" borderId="162" xfId="0" applyFont="1" applyFill="1" applyBorder="1">
      <alignment vertical="top"/>
    </xf>
    <xf numFmtId="170" fontId="22" fillId="14" borderId="53" xfId="0" applyFont="1" applyFill="1" applyBorder="1">
      <alignment vertical="top"/>
    </xf>
    <xf numFmtId="170" fontId="21" fillId="14" borderId="15" xfId="0" applyFont="1" applyFill="1" applyBorder="1" applyAlignment="1">
      <alignment vertical="center"/>
    </xf>
    <xf numFmtId="170" fontId="21" fillId="14" borderId="165" xfId="0" applyFont="1" applyFill="1" applyBorder="1">
      <alignment vertical="top"/>
    </xf>
    <xf numFmtId="170" fontId="23" fillId="14" borderId="166" xfId="0" applyFont="1" applyFill="1" applyBorder="1" applyAlignment="1">
      <alignment vertical="center"/>
    </xf>
    <xf numFmtId="170" fontId="23" fillId="14" borderId="167" xfId="0" applyFont="1" applyFill="1" applyBorder="1" applyAlignment="1">
      <alignment vertical="center"/>
    </xf>
    <xf numFmtId="170" fontId="23" fillId="14" borderId="168" xfId="0" applyFont="1" applyFill="1" applyBorder="1" applyAlignment="1">
      <alignment vertical="center"/>
    </xf>
    <xf numFmtId="170" fontId="23" fillId="13" borderId="153" xfId="0" applyFont="1" applyFill="1" applyBorder="1" applyAlignment="1">
      <alignment horizontal="centerContinuous" vertical="center" wrapText="1"/>
    </xf>
    <xf numFmtId="170" fontId="23" fillId="13" borderId="154" xfId="0" applyFont="1" applyFill="1" applyBorder="1" applyAlignment="1">
      <alignment horizontal="centerContinuous" vertical="center" wrapText="1"/>
    </xf>
    <xf numFmtId="170" fontId="23" fillId="13" borderId="156" xfId="0" applyFont="1" applyFill="1" applyBorder="1" applyAlignment="1">
      <alignment horizontal="centerContinuous" vertical="center" wrapText="1"/>
    </xf>
    <xf numFmtId="170" fontId="23" fillId="16" borderId="153" xfId="0" applyFont="1" applyFill="1" applyBorder="1" applyAlignment="1">
      <alignment horizontal="centerContinuous" vertical="center" wrapText="1"/>
    </xf>
    <xf numFmtId="170" fontId="23" fillId="16" borderId="154" xfId="0" applyFont="1" applyFill="1" applyBorder="1" applyAlignment="1">
      <alignment horizontal="centerContinuous" vertical="center" wrapText="1"/>
    </xf>
    <xf numFmtId="170" fontId="23" fillId="16" borderId="161" xfId="0" applyFont="1" applyFill="1" applyBorder="1" applyAlignment="1">
      <alignment horizontal="centerContinuous" vertical="center" wrapText="1"/>
    </xf>
    <xf numFmtId="170" fontId="21" fillId="14" borderId="22" xfId="0" applyFont="1" applyFill="1" applyBorder="1" applyAlignment="1">
      <alignment vertical="center"/>
    </xf>
    <xf numFmtId="170" fontId="21" fillId="14" borderId="0" xfId="0" applyFont="1" applyFill="1" applyBorder="1" applyAlignment="1">
      <alignment vertical="center"/>
    </xf>
    <xf numFmtId="170" fontId="21" fillId="16" borderId="170" xfId="0" applyFont="1" applyFill="1" applyBorder="1" applyAlignment="1">
      <alignment horizontal="centerContinuous" vertical="center"/>
    </xf>
    <xf numFmtId="170" fontId="21" fillId="16" borderId="171" xfId="0" applyFont="1" applyFill="1" applyBorder="1" applyAlignment="1">
      <alignment horizontal="centerContinuous" vertical="center"/>
    </xf>
    <xf numFmtId="170" fontId="21" fillId="16" borderId="169" xfId="0" applyFont="1" applyFill="1" applyBorder="1" applyAlignment="1">
      <alignment horizontal="centerContinuous" vertical="center"/>
    </xf>
    <xf numFmtId="170" fontId="21" fillId="16" borderId="172" xfId="0" applyFont="1" applyFill="1" applyBorder="1" applyAlignment="1">
      <alignment horizontal="centerContinuous" vertical="center"/>
    </xf>
    <xf numFmtId="170" fontId="23" fillId="16" borderId="173" xfId="0" applyFont="1" applyFill="1" applyBorder="1" applyAlignment="1">
      <alignment horizontal="centerContinuous" vertical="center" wrapText="1"/>
    </xf>
    <xf numFmtId="170" fontId="21" fillId="17" borderId="153" xfId="0" applyFont="1" applyFill="1" applyBorder="1" applyAlignment="1">
      <alignment horizontal="centerContinuous" vertical="center" wrapText="1"/>
    </xf>
    <xf numFmtId="170" fontId="21" fillId="17" borderId="154" xfId="0" applyFont="1" applyFill="1" applyBorder="1" applyAlignment="1">
      <alignment horizontal="centerContinuous" vertical="center" wrapText="1"/>
    </xf>
    <xf numFmtId="170" fontId="21" fillId="17" borderId="161" xfId="0" applyFont="1" applyFill="1" applyBorder="1" applyAlignment="1">
      <alignment horizontal="centerContinuous" vertical="center" wrapText="1"/>
    </xf>
    <xf numFmtId="170" fontId="21" fillId="17" borderId="156" xfId="0" applyFont="1" applyFill="1" applyBorder="1" applyAlignment="1">
      <alignment horizontal="centerContinuous" vertical="center" wrapText="1"/>
    </xf>
    <xf numFmtId="170" fontId="22" fillId="17" borderId="157" xfId="0" applyFont="1" applyFill="1" applyBorder="1" applyAlignment="1">
      <alignment vertical="center" wrapText="1"/>
    </xf>
    <xf numFmtId="170" fontId="22" fillId="0" borderId="176" xfId="0" applyFont="1" applyBorder="1">
      <alignment vertical="top"/>
    </xf>
    <xf numFmtId="170" fontId="21" fillId="14" borderId="177" xfId="0" applyFont="1" applyFill="1" applyBorder="1" applyAlignment="1">
      <alignment horizontal="centerContinuous" vertical="center"/>
    </xf>
    <xf numFmtId="170" fontId="21" fillId="14" borderId="178" xfId="0" applyFont="1" applyFill="1" applyBorder="1" applyAlignment="1">
      <alignment horizontal="centerContinuous" vertical="center"/>
    </xf>
    <xf numFmtId="170" fontId="21" fillId="14" borderId="179" xfId="0" applyFont="1" applyFill="1" applyBorder="1" applyAlignment="1">
      <alignment wrapText="1"/>
    </xf>
    <xf numFmtId="170" fontId="21" fillId="0" borderId="138" xfId="0" applyFont="1" applyBorder="1">
      <alignment vertical="top"/>
    </xf>
    <xf numFmtId="170" fontId="21" fillId="14" borderId="144" xfId="0" applyFont="1" applyFill="1" applyBorder="1" applyAlignment="1">
      <alignment horizontal="center" vertical="center"/>
    </xf>
    <xf numFmtId="170" fontId="21" fillId="14" borderId="183" xfId="0" applyFont="1" applyFill="1" applyBorder="1" applyAlignment="1">
      <alignment horizontal="center" vertical="center"/>
    </xf>
    <xf numFmtId="170" fontId="21" fillId="14" borderId="79" xfId="0" applyFont="1" applyFill="1" applyBorder="1" applyAlignment="1">
      <alignment horizontal="center" vertical="center"/>
    </xf>
    <xf numFmtId="170" fontId="21" fillId="14" borderId="73" xfId="0" applyFont="1" applyFill="1" applyBorder="1" applyAlignment="1">
      <alignment horizontal="center" vertical="center"/>
    </xf>
    <xf numFmtId="170" fontId="21" fillId="14" borderId="184" xfId="0" applyFont="1" applyFill="1" applyBorder="1" applyAlignment="1">
      <alignment horizontal="center" vertical="center"/>
    </xf>
    <xf numFmtId="170" fontId="21" fillId="14" borderId="163" xfId="0" applyFont="1" applyFill="1" applyBorder="1" applyAlignment="1">
      <alignment horizontal="center" vertical="center"/>
    </xf>
    <xf numFmtId="170" fontId="21" fillId="14" borderId="185" xfId="0" applyFont="1" applyFill="1" applyBorder="1" applyAlignment="1">
      <alignment horizontal="center" vertical="center"/>
    </xf>
    <xf numFmtId="170" fontId="21" fillId="14" borderId="186" xfId="0" applyFont="1" applyFill="1" applyBorder="1" applyAlignment="1">
      <alignment vertical="center"/>
    </xf>
    <xf numFmtId="170" fontId="21" fillId="14" borderId="187" xfId="0" applyFont="1" applyFill="1" applyBorder="1" applyAlignment="1">
      <alignment vertical="center"/>
    </xf>
    <xf numFmtId="170" fontId="22" fillId="0" borderId="79" xfId="0" applyFont="1" applyBorder="1">
      <alignment vertical="top"/>
    </xf>
    <xf numFmtId="170" fontId="22" fillId="0" borderId="95" xfId="0" applyFont="1" applyBorder="1">
      <alignment vertical="top"/>
    </xf>
    <xf numFmtId="170" fontId="22" fillId="0" borderId="96" xfId="0" applyFont="1" applyBorder="1">
      <alignment vertical="top"/>
    </xf>
    <xf numFmtId="170" fontId="22" fillId="0" borderId="188" xfId="0" applyFont="1" applyBorder="1">
      <alignment vertical="top"/>
    </xf>
    <xf numFmtId="167" fontId="22" fillId="0" borderId="0" xfId="0" applyNumberFormat="1" applyFont="1">
      <alignment vertical="top"/>
    </xf>
    <xf numFmtId="167" fontId="21" fillId="18" borderId="98" xfId="0" applyNumberFormat="1" applyFont="1" applyFill="1" applyBorder="1" applyAlignment="1">
      <alignment horizontal="centerContinuous" vertical="center"/>
    </xf>
    <xf numFmtId="167" fontId="21" fillId="19" borderId="98" xfId="0" applyNumberFormat="1" applyFont="1" applyFill="1" applyBorder="1" applyAlignment="1">
      <alignment horizontal="centerContinuous"/>
    </xf>
    <xf numFmtId="167" fontId="21" fillId="18" borderId="132" xfId="0" applyNumberFormat="1" applyFont="1" applyFill="1" applyBorder="1" applyAlignment="1">
      <alignment horizontal="centerContinuous" vertical="center"/>
    </xf>
    <xf numFmtId="167" fontId="22" fillId="0" borderId="0" xfId="0" applyNumberFormat="1" applyFont="1" applyAlignment="1">
      <alignment vertical="center"/>
    </xf>
    <xf numFmtId="167" fontId="21" fillId="19" borderId="99" xfId="0" applyNumberFormat="1" applyFont="1" applyFill="1" applyBorder="1" applyAlignment="1">
      <alignment horizontal="centerContinuous" vertical="center"/>
    </xf>
    <xf numFmtId="167" fontId="21" fillId="18" borderId="101" xfId="0" applyNumberFormat="1" applyFont="1" applyFill="1" applyBorder="1" applyAlignment="1">
      <alignment wrapText="1"/>
    </xf>
    <xf numFmtId="167" fontId="21" fillId="19" borderId="101" xfId="0" applyNumberFormat="1" applyFont="1" applyFill="1" applyBorder="1" applyAlignment="1">
      <alignment wrapText="1"/>
    </xf>
    <xf numFmtId="167" fontId="22" fillId="0" borderId="17" xfId="0" applyNumberFormat="1" applyFont="1" applyBorder="1">
      <alignment vertical="top"/>
    </xf>
    <xf numFmtId="167" fontId="21" fillId="0" borderId="94" xfId="0" applyNumberFormat="1" applyFont="1" applyBorder="1">
      <alignment vertical="top"/>
    </xf>
    <xf numFmtId="167" fontId="22" fillId="0" borderId="36" xfId="0" applyNumberFormat="1" applyFont="1" applyBorder="1">
      <alignment vertical="top"/>
    </xf>
    <xf numFmtId="167" fontId="21" fillId="0" borderId="35" xfId="0" applyNumberFormat="1" applyFont="1" applyBorder="1">
      <alignment vertical="top"/>
    </xf>
    <xf numFmtId="167" fontId="21" fillId="0" borderId="36" xfId="0" applyNumberFormat="1" applyFont="1" applyBorder="1">
      <alignment vertical="top"/>
    </xf>
    <xf numFmtId="167" fontId="22" fillId="0" borderId="31" xfId="0" applyNumberFormat="1" applyFont="1" applyBorder="1">
      <alignment vertical="top"/>
    </xf>
    <xf numFmtId="167" fontId="22" fillId="0" borderId="112" xfId="0" applyNumberFormat="1" applyFont="1" applyBorder="1">
      <alignment vertical="top"/>
    </xf>
    <xf numFmtId="167" fontId="21" fillId="13" borderId="41" xfId="0" applyNumberFormat="1" applyFont="1" applyFill="1" applyBorder="1">
      <alignment vertical="top"/>
    </xf>
    <xf numFmtId="167" fontId="21" fillId="14" borderId="36" xfId="0" applyNumberFormat="1" applyFont="1" applyFill="1" applyBorder="1">
      <alignment vertical="top"/>
    </xf>
    <xf numFmtId="167" fontId="21" fillId="14" borderId="17" xfId="0" applyNumberFormat="1" applyFont="1" applyFill="1" applyBorder="1">
      <alignment vertical="top"/>
    </xf>
    <xf numFmtId="167" fontId="22" fillId="0" borderId="19" xfId="0" applyNumberFormat="1" applyFont="1" applyBorder="1">
      <alignment vertical="top"/>
    </xf>
    <xf numFmtId="166" fontId="21" fillId="13" borderId="40" xfId="0" applyNumberFormat="1" applyFont="1" applyFill="1" applyBorder="1">
      <alignment vertical="top"/>
    </xf>
    <xf numFmtId="166" fontId="22" fillId="0" borderId="0" xfId="0" applyNumberFormat="1" applyFont="1">
      <alignment vertical="top"/>
    </xf>
    <xf numFmtId="170" fontId="26" fillId="14" borderId="72" xfId="0" applyFont="1" applyFill="1" applyBorder="1" applyAlignment="1">
      <alignment horizontal="center" vertical="center"/>
    </xf>
    <xf numFmtId="170" fontId="21" fillId="14" borderId="185" xfId="0" applyFont="1" applyFill="1" applyBorder="1" applyAlignment="1">
      <alignment horizontal="center" vertical="center" wrapText="1"/>
    </xf>
    <xf numFmtId="170" fontId="21" fillId="14" borderId="73" xfId="0" applyFont="1" applyFill="1" applyBorder="1" applyAlignment="1">
      <alignment horizontal="center"/>
    </xf>
    <xf numFmtId="170" fontId="21" fillId="14" borderId="189" xfId="0" applyFont="1" applyFill="1" applyBorder="1" applyAlignment="1">
      <alignment horizontal="center" vertical="center"/>
    </xf>
    <xf numFmtId="170" fontId="21" fillId="14" borderId="190" xfId="0" applyFont="1" applyFill="1" applyBorder="1" applyAlignment="1">
      <alignment horizontal="center" vertical="center"/>
    </xf>
    <xf numFmtId="170" fontId="21" fillId="14" borderId="191" xfId="0" applyFont="1" applyFill="1" applyBorder="1" applyAlignment="1">
      <alignment horizontal="centerContinuous" vertical="center"/>
    </xf>
    <xf numFmtId="170" fontId="21" fillId="14" borderId="192" xfId="0" applyFont="1" applyFill="1" applyBorder="1" applyAlignment="1">
      <alignment horizontal="centerContinuous" vertical="center" wrapText="1"/>
    </xf>
    <xf numFmtId="170" fontId="21" fillId="14" borderId="193" xfId="0" applyFont="1" applyFill="1" applyBorder="1" applyAlignment="1">
      <alignment vertical="center" wrapText="1"/>
    </xf>
    <xf numFmtId="170" fontId="21" fillId="14" borderId="191" xfId="0" applyFont="1" applyFill="1" applyBorder="1" applyAlignment="1">
      <alignment vertical="center"/>
    </xf>
    <xf numFmtId="170" fontId="21" fillId="14" borderId="192" xfId="0" applyFont="1" applyFill="1" applyBorder="1" applyAlignment="1">
      <alignment vertical="center" wrapText="1"/>
    </xf>
    <xf numFmtId="170" fontId="21" fillId="14" borderId="194" xfId="0" applyFont="1" applyFill="1" applyBorder="1" applyAlignment="1">
      <alignment wrapText="1"/>
    </xf>
    <xf numFmtId="170" fontId="21" fillId="14" borderId="194" xfId="0" applyFont="1" applyFill="1" applyBorder="1" applyAlignment="1">
      <alignment vertical="center" wrapText="1"/>
    </xf>
    <xf numFmtId="170" fontId="21" fillId="14" borderId="195" xfId="0" applyFont="1" applyFill="1" applyBorder="1" applyAlignment="1">
      <alignment horizontal="center" vertical="center" wrapText="1"/>
    </xf>
    <xf numFmtId="170" fontId="21" fillId="14" borderId="196" xfId="0" applyFont="1" applyFill="1" applyBorder="1" applyAlignment="1">
      <alignment horizontal="centerContinuous" vertical="center" wrapText="1"/>
    </xf>
    <xf numFmtId="170" fontId="21" fillId="14" borderId="197" xfId="0" applyFont="1" applyFill="1" applyBorder="1" applyAlignment="1">
      <alignment vertical="center" wrapText="1"/>
    </xf>
    <xf numFmtId="9" fontId="22" fillId="0" borderId="87" xfId="0" applyNumberFormat="1" applyFont="1" applyBorder="1">
      <alignment vertical="top"/>
    </xf>
    <xf numFmtId="9" fontId="22" fillId="0" borderId="95" xfId="0" applyNumberFormat="1" applyFont="1" applyBorder="1">
      <alignment vertical="top"/>
    </xf>
    <xf numFmtId="9" fontId="21" fillId="14" borderId="91" xfId="0" applyNumberFormat="1" applyFont="1" applyFill="1" applyBorder="1">
      <alignment vertical="top"/>
    </xf>
    <xf numFmtId="9" fontId="22" fillId="0" borderId="84" xfId="0" applyNumberFormat="1" applyFont="1" applyBorder="1">
      <alignment vertical="top"/>
    </xf>
    <xf numFmtId="9" fontId="21" fillId="0" borderId="95" xfId="0" applyNumberFormat="1" applyFont="1" applyBorder="1">
      <alignment vertical="top"/>
    </xf>
    <xf numFmtId="9" fontId="22" fillId="14" borderId="54" xfId="0" applyNumberFormat="1" applyFont="1" applyFill="1" applyBorder="1">
      <alignment vertical="top"/>
    </xf>
    <xf numFmtId="9" fontId="22" fillId="0" borderId="55" xfId="0" applyNumberFormat="1" applyFont="1" applyBorder="1">
      <alignment vertical="top"/>
    </xf>
    <xf numFmtId="9" fontId="22" fillId="14" borderId="15" xfId="0" applyNumberFormat="1" applyFont="1" applyFill="1" applyBorder="1">
      <alignment vertical="top"/>
    </xf>
    <xf numFmtId="9" fontId="22" fillId="14" borderId="0" xfId="0" applyNumberFormat="1" applyFont="1" applyFill="1" applyBorder="1">
      <alignment vertical="top"/>
    </xf>
    <xf numFmtId="9" fontId="21" fillId="13" borderId="0" xfId="0" applyNumberFormat="1" applyFont="1" applyFill="1" applyBorder="1" applyAlignment="1">
      <alignment horizontal="centerContinuous"/>
    </xf>
    <xf numFmtId="9" fontId="21" fillId="14" borderId="15" xfId="0" applyNumberFormat="1" applyFont="1" applyFill="1" applyBorder="1" applyAlignment="1">
      <alignment horizontal="centerContinuous"/>
    </xf>
    <xf numFmtId="9" fontId="21" fillId="13" borderId="0" xfId="0" applyNumberFormat="1" applyFont="1" applyFill="1" applyBorder="1">
      <alignment vertical="top"/>
    </xf>
    <xf numFmtId="9" fontId="21" fillId="14" borderId="198" xfId="0" applyNumberFormat="1" applyFont="1" applyFill="1" applyBorder="1" applyAlignment="1">
      <alignment horizontal="center" vertical="center"/>
    </xf>
    <xf numFmtId="9" fontId="21" fillId="14" borderId="194" xfId="0" applyNumberFormat="1" applyFont="1" applyFill="1" applyBorder="1" applyAlignment="1">
      <alignment wrapText="1"/>
    </xf>
    <xf numFmtId="9" fontId="21" fillId="14" borderId="164" xfId="0" applyNumberFormat="1" applyFont="1" applyFill="1" applyBorder="1" applyAlignment="1">
      <alignment horizontal="center"/>
    </xf>
    <xf numFmtId="9" fontId="22" fillId="0" borderId="126" xfId="0" applyNumberFormat="1" applyFont="1" applyBorder="1">
      <alignment vertical="top"/>
    </xf>
    <xf numFmtId="9" fontId="22" fillId="0" borderId="125" xfId="0" applyNumberFormat="1" applyFont="1" applyBorder="1">
      <alignment vertical="top"/>
    </xf>
    <xf numFmtId="9" fontId="22" fillId="0" borderId="127" xfId="0" applyNumberFormat="1" applyFont="1" applyBorder="1">
      <alignment vertical="top"/>
    </xf>
    <xf numFmtId="9" fontId="21" fillId="14" borderId="128" xfId="0" applyNumberFormat="1" applyFont="1" applyFill="1" applyBorder="1">
      <alignment vertical="top"/>
    </xf>
    <xf numFmtId="9" fontId="21" fillId="0" borderId="200" xfId="0" applyNumberFormat="1" applyFont="1" applyBorder="1">
      <alignment vertical="top"/>
    </xf>
    <xf numFmtId="9" fontId="22" fillId="14" borderId="126" xfId="0" applyNumberFormat="1" applyFont="1" applyFill="1" applyBorder="1">
      <alignment vertical="top"/>
    </xf>
    <xf numFmtId="9" fontId="22" fillId="0" borderId="129" xfId="0" applyNumberFormat="1" applyFont="1" applyBorder="1">
      <alignment vertical="top"/>
    </xf>
    <xf numFmtId="9" fontId="21" fillId="17" borderId="0" xfId="0" applyNumberFormat="1" applyFont="1" applyFill="1" applyBorder="1" applyAlignment="1">
      <alignment horizontal="centerContinuous"/>
    </xf>
    <xf numFmtId="9" fontId="21" fillId="17" borderId="0" xfId="0" applyNumberFormat="1" applyFont="1" applyFill="1" applyBorder="1" applyAlignment="1">
      <alignment horizontal="center"/>
    </xf>
    <xf numFmtId="9" fontId="21" fillId="14" borderId="48" xfId="0" applyNumberFormat="1" applyFont="1" applyFill="1" applyBorder="1" applyAlignment="1">
      <alignment vertical="center"/>
    </xf>
    <xf numFmtId="9" fontId="22" fillId="14" borderId="80" xfId="0" applyNumberFormat="1" applyFont="1" applyFill="1" applyBorder="1" applyAlignment="1">
      <alignment vertical="center" wrapText="1"/>
    </xf>
    <xf numFmtId="9" fontId="22" fillId="0" borderId="58" xfId="0" applyNumberFormat="1" applyFont="1" applyBorder="1">
      <alignment vertical="top"/>
    </xf>
    <xf numFmtId="9" fontId="22" fillId="0" borderId="88" xfId="0" applyNumberFormat="1" applyFont="1" applyBorder="1">
      <alignment vertical="top"/>
    </xf>
    <xf numFmtId="9" fontId="22" fillId="14" borderId="58" xfId="0" applyNumberFormat="1" applyFont="1" applyFill="1" applyBorder="1">
      <alignment vertical="top"/>
    </xf>
    <xf numFmtId="9" fontId="22" fillId="0" borderId="59" xfId="0" applyNumberFormat="1" applyFont="1" applyBorder="1">
      <alignment vertical="top"/>
    </xf>
    <xf numFmtId="9" fontId="21" fillId="17" borderId="0" xfId="0" applyNumberFormat="1" applyFont="1" applyFill="1" applyBorder="1">
      <alignment vertical="top"/>
    </xf>
    <xf numFmtId="9" fontId="22" fillId="0" borderId="0" xfId="0" applyNumberFormat="1" applyFont="1" applyBorder="1" applyAlignment="1">
      <alignment horizontal="right"/>
    </xf>
    <xf numFmtId="170" fontId="21" fillId="0" borderId="26" xfId="0" applyFont="1" applyBorder="1">
      <alignment vertical="top"/>
    </xf>
    <xf numFmtId="170" fontId="21" fillId="0" borderId="110" xfId="0" applyFont="1" applyBorder="1">
      <alignment vertical="top"/>
    </xf>
    <xf numFmtId="170" fontId="21" fillId="0" borderId="29" xfId="0" applyFont="1" applyBorder="1">
      <alignment vertical="top"/>
    </xf>
    <xf numFmtId="168" fontId="21" fillId="13" borderId="40" xfId="0" applyNumberFormat="1" applyFont="1" applyFill="1" applyBorder="1">
      <alignment vertical="top"/>
    </xf>
    <xf numFmtId="168" fontId="21" fillId="14" borderId="25" xfId="0" applyNumberFormat="1" applyFont="1" applyFill="1" applyBorder="1">
      <alignment vertical="top"/>
    </xf>
    <xf numFmtId="170" fontId="25" fillId="0" borderId="0" xfId="0" applyFont="1" applyBorder="1" applyAlignment="1">
      <alignment horizontal="left" indent="3"/>
    </xf>
    <xf numFmtId="170" fontId="22" fillId="14" borderId="15" xfId="0" applyFont="1" applyFill="1" applyBorder="1" applyAlignment="1">
      <alignment horizontal="centerContinuous" vertical="center"/>
    </xf>
    <xf numFmtId="170" fontId="22" fillId="14" borderId="47" xfId="0" applyFont="1" applyFill="1" applyBorder="1" applyAlignment="1">
      <alignment horizontal="centerContinuous" vertical="center"/>
    </xf>
    <xf numFmtId="170" fontId="21" fillId="15" borderId="22" xfId="0" applyFont="1" applyFill="1" applyBorder="1">
      <alignment vertical="top"/>
    </xf>
    <xf numFmtId="170" fontId="22" fillId="15" borderId="0" xfId="0" applyFont="1" applyFill="1" applyBorder="1">
      <alignment vertical="top"/>
    </xf>
    <xf numFmtId="170" fontId="22" fillId="15" borderId="48" xfId="0" applyFont="1" applyFill="1" applyBorder="1">
      <alignment vertical="top"/>
    </xf>
    <xf numFmtId="170" fontId="21" fillId="13" borderId="22" xfId="0" applyFont="1" applyFill="1" applyBorder="1">
      <alignment vertical="top"/>
    </xf>
    <xf numFmtId="170" fontId="22" fillId="13" borderId="0" xfId="0" applyFont="1" applyFill="1" applyBorder="1">
      <alignment vertical="top"/>
    </xf>
    <xf numFmtId="170" fontId="22" fillId="13" borderId="48" xfId="0" applyFont="1" applyFill="1" applyBorder="1">
      <alignment vertical="top"/>
    </xf>
    <xf numFmtId="170" fontId="21" fillId="17" borderId="22" xfId="0" applyFont="1" applyFill="1" applyBorder="1">
      <alignment vertical="top"/>
    </xf>
    <xf numFmtId="170" fontId="22" fillId="17" borderId="0" xfId="0" applyFont="1" applyFill="1" applyBorder="1">
      <alignment vertical="top"/>
    </xf>
    <xf numFmtId="170" fontId="22" fillId="17" borderId="48" xfId="0" applyFont="1" applyFill="1" applyBorder="1">
      <alignment vertical="top"/>
    </xf>
    <xf numFmtId="170" fontId="21" fillId="16" borderId="22" xfId="0" applyFont="1" applyFill="1" applyBorder="1">
      <alignment vertical="top"/>
    </xf>
    <xf numFmtId="170" fontId="22" fillId="16" borderId="0" xfId="0" applyFont="1" applyFill="1" applyBorder="1">
      <alignment vertical="top"/>
    </xf>
    <xf numFmtId="170" fontId="22" fillId="16" borderId="48" xfId="0" applyFont="1" applyFill="1" applyBorder="1">
      <alignment vertical="top"/>
    </xf>
    <xf numFmtId="170" fontId="30" fillId="0" borderId="26" xfId="0" applyFont="1" applyBorder="1">
      <alignment vertical="top"/>
    </xf>
    <xf numFmtId="170" fontId="27" fillId="0" borderId="25" xfId="0" applyFont="1" applyBorder="1">
      <alignment vertical="top"/>
    </xf>
    <xf numFmtId="170" fontId="27" fillId="0" borderId="17" xfId="0" applyFont="1" applyBorder="1">
      <alignment vertical="top"/>
    </xf>
    <xf numFmtId="170" fontId="27" fillId="0" borderId="27" xfId="0" applyFont="1" applyBorder="1">
      <alignment vertical="top"/>
    </xf>
    <xf numFmtId="169" fontId="22" fillId="0" borderId="0" xfId="0" applyNumberFormat="1" applyFont="1">
      <alignment vertical="top"/>
    </xf>
    <xf numFmtId="44" fontId="22" fillId="0" borderId="0" xfId="0" applyNumberFormat="1" applyFont="1" applyBorder="1" applyAlignment="1">
      <alignment horizontal="right"/>
    </xf>
    <xf numFmtId="164" fontId="22" fillId="0" borderId="0" xfId="0" applyNumberFormat="1" applyFont="1" applyBorder="1" applyAlignment="1">
      <alignment horizontal="right"/>
    </xf>
    <xf numFmtId="9" fontId="22" fillId="14" borderId="87" xfId="0" applyNumberFormat="1" applyFont="1" applyFill="1" applyBorder="1" applyAlignment="1">
      <alignment wrapText="1"/>
    </xf>
    <xf numFmtId="9" fontId="22" fillId="14" borderId="203" xfId="0" applyNumberFormat="1" applyFont="1" applyFill="1" applyBorder="1" applyAlignment="1">
      <alignment vertical="center" wrapText="1"/>
    </xf>
    <xf numFmtId="9" fontId="22" fillId="0" borderId="204" xfId="0" applyNumberFormat="1" applyFont="1" applyBorder="1">
      <alignment vertical="top"/>
    </xf>
    <xf numFmtId="9" fontId="22" fillId="0" borderId="202" xfId="0" applyNumberFormat="1" applyFont="1" applyBorder="1">
      <alignment vertical="top"/>
    </xf>
    <xf numFmtId="9" fontId="22" fillId="0" borderId="203" xfId="0" applyNumberFormat="1" applyFont="1" applyBorder="1">
      <alignment vertical="top"/>
    </xf>
    <xf numFmtId="170" fontId="22" fillId="0" borderId="204" xfId="0" applyFont="1" applyBorder="1">
      <alignment vertical="top"/>
    </xf>
    <xf numFmtId="9" fontId="22" fillId="14" borderId="204" xfId="0" applyNumberFormat="1" applyFont="1" applyFill="1" applyBorder="1">
      <alignment vertical="top"/>
    </xf>
    <xf numFmtId="9" fontId="22" fillId="0" borderId="201" xfId="0" applyNumberFormat="1" applyFont="1" applyBorder="1">
      <alignment vertical="top"/>
    </xf>
    <xf numFmtId="170" fontId="22" fillId="14" borderId="119" xfId="0" applyFont="1" applyFill="1" applyBorder="1" applyAlignment="1">
      <alignment wrapText="1"/>
    </xf>
    <xf numFmtId="170" fontId="22" fillId="14" borderId="206" xfId="0" applyFont="1" applyFill="1" applyBorder="1" applyAlignment="1">
      <alignment wrapText="1"/>
    </xf>
    <xf numFmtId="170" fontId="22" fillId="0" borderId="205" xfId="0" applyFont="1" applyBorder="1">
      <alignment vertical="top"/>
    </xf>
    <xf numFmtId="170" fontId="22" fillId="14" borderId="203" xfId="0" applyFont="1" applyFill="1" applyBorder="1" applyAlignment="1">
      <alignment wrapText="1"/>
    </xf>
    <xf numFmtId="9" fontId="22" fillId="0" borderId="205" xfId="0" applyNumberFormat="1" applyFont="1" applyBorder="1">
      <alignment vertical="top"/>
    </xf>
    <xf numFmtId="9" fontId="22" fillId="0" borderId="206" xfId="0" applyNumberFormat="1" applyFont="1" applyBorder="1">
      <alignment vertical="top"/>
    </xf>
    <xf numFmtId="9" fontId="22" fillId="14" borderId="205" xfId="0" applyNumberFormat="1" applyFont="1" applyFill="1" applyBorder="1">
      <alignment vertical="top"/>
    </xf>
    <xf numFmtId="9" fontId="22" fillId="0" borderId="207" xfId="0" applyNumberFormat="1" applyFont="1" applyBorder="1">
      <alignment vertical="top"/>
    </xf>
    <xf numFmtId="43" fontId="22" fillId="0" borderId="0" xfId="0" applyNumberFormat="1" applyFont="1">
      <alignment vertical="top"/>
    </xf>
    <xf numFmtId="167" fontId="22" fillId="0" borderId="25" xfId="0" applyNumberFormat="1" applyFont="1" applyBorder="1">
      <alignment vertical="top"/>
    </xf>
    <xf numFmtId="167" fontId="22" fillId="0" borderId="137" xfId="0" applyNumberFormat="1" applyFont="1" applyBorder="1">
      <alignment vertical="top"/>
    </xf>
    <xf numFmtId="168" fontId="22" fillId="0" borderId="25" xfId="0" applyNumberFormat="1" applyFont="1" applyBorder="1">
      <alignment vertical="top"/>
    </xf>
    <xf numFmtId="168" fontId="22" fillId="0" borderId="17" xfId="0" applyNumberFormat="1" applyFont="1" applyBorder="1">
      <alignment vertical="top"/>
    </xf>
    <xf numFmtId="168" fontId="22" fillId="0" borderId="27" xfId="0" applyNumberFormat="1" applyFont="1" applyBorder="1">
      <alignment vertical="top"/>
    </xf>
    <xf numFmtId="168" fontId="21" fillId="0" borderId="35" xfId="0" applyNumberFormat="1" applyFont="1" applyBorder="1">
      <alignment vertical="top"/>
    </xf>
    <xf numFmtId="168" fontId="22" fillId="0" borderId="111" xfId="0" applyNumberFormat="1" applyFont="1" applyBorder="1">
      <alignment vertical="top"/>
    </xf>
    <xf numFmtId="168" fontId="22" fillId="0" borderId="112" xfId="0" applyNumberFormat="1" applyFont="1" applyBorder="1">
      <alignment vertical="top"/>
    </xf>
    <xf numFmtId="168" fontId="22" fillId="0" borderId="113" xfId="0" applyNumberFormat="1" applyFont="1" applyBorder="1">
      <alignment vertical="top"/>
    </xf>
    <xf numFmtId="168" fontId="22" fillId="0" borderId="114" xfId="0" applyNumberFormat="1" applyFont="1" applyBorder="1">
      <alignment vertical="top"/>
    </xf>
    <xf numFmtId="168" fontId="21" fillId="13" borderId="41" xfId="0" applyNumberFormat="1" applyFont="1" applyFill="1" applyBorder="1">
      <alignment vertical="top"/>
    </xf>
    <xf numFmtId="168" fontId="21" fillId="13" borderId="42" xfId="0" applyNumberFormat="1" applyFont="1" applyFill="1" applyBorder="1">
      <alignment vertical="top"/>
    </xf>
    <xf numFmtId="168" fontId="21" fillId="13" borderId="181" xfId="0" applyNumberFormat="1" applyFont="1" applyFill="1" applyBorder="1">
      <alignment vertical="top"/>
    </xf>
    <xf numFmtId="168" fontId="22" fillId="0" borderId="35" xfId="0" applyNumberFormat="1" applyFont="1" applyBorder="1">
      <alignment vertical="top"/>
    </xf>
    <xf numFmtId="168" fontId="22" fillId="0" borderId="36" xfId="0" applyNumberFormat="1" applyFont="1" applyBorder="1">
      <alignment vertical="top"/>
    </xf>
    <xf numFmtId="168" fontId="22" fillId="0" borderId="37" xfId="0" applyNumberFormat="1" applyFont="1" applyBorder="1">
      <alignment vertical="top"/>
    </xf>
    <xf numFmtId="168" fontId="22" fillId="0" borderId="94" xfId="0" applyNumberFormat="1" applyFont="1" applyBorder="1">
      <alignment vertical="top"/>
    </xf>
    <xf numFmtId="168" fontId="22" fillId="0" borderId="107" xfId="0" applyNumberFormat="1" applyFont="1" applyBorder="1">
      <alignment vertical="top"/>
    </xf>
    <xf numFmtId="168" fontId="22" fillId="0" borderId="30" xfId="0" applyNumberFormat="1" applyFont="1" applyBorder="1">
      <alignment vertical="top"/>
    </xf>
    <xf numFmtId="168" fontId="22" fillId="0" borderId="31" xfId="0" applyNumberFormat="1" applyFont="1" applyBorder="1">
      <alignment vertical="top"/>
    </xf>
    <xf numFmtId="168" fontId="22" fillId="0" borderId="32" xfId="0" applyNumberFormat="1" applyFont="1" applyBorder="1">
      <alignment vertical="top"/>
    </xf>
    <xf numFmtId="168" fontId="22" fillId="0" borderId="108" xfId="0" applyNumberFormat="1" applyFont="1" applyBorder="1">
      <alignment vertical="top"/>
    </xf>
    <xf numFmtId="168" fontId="21" fillId="14" borderId="35" xfId="0" applyNumberFormat="1" applyFont="1" applyFill="1" applyBorder="1">
      <alignment vertical="top"/>
    </xf>
    <xf numFmtId="168" fontId="21" fillId="14" borderId="36" xfId="0" applyNumberFormat="1" applyFont="1" applyFill="1" applyBorder="1">
      <alignment vertical="top"/>
    </xf>
    <xf numFmtId="168" fontId="21" fillId="14" borderId="37" xfId="0" applyNumberFormat="1" applyFont="1" applyFill="1" applyBorder="1">
      <alignment vertical="top"/>
    </xf>
    <xf numFmtId="168" fontId="21" fillId="14" borderId="94" xfId="0" applyNumberFormat="1" applyFont="1" applyFill="1" applyBorder="1">
      <alignment vertical="top"/>
    </xf>
    <xf numFmtId="168" fontId="21" fillId="14" borderId="138" xfId="0" applyNumberFormat="1" applyFont="1" applyFill="1" applyBorder="1">
      <alignment vertical="top"/>
    </xf>
    <xf numFmtId="168" fontId="21" fillId="14" borderId="17" xfId="0" applyNumberFormat="1" applyFont="1" applyFill="1" applyBorder="1">
      <alignment vertical="top"/>
    </xf>
    <xf numFmtId="168" fontId="21" fillId="14" borderId="27" xfId="0" applyNumberFormat="1" applyFont="1" applyFill="1" applyBorder="1">
      <alignment vertical="top"/>
    </xf>
    <xf numFmtId="168" fontId="21" fillId="14" borderId="107" xfId="0" applyNumberFormat="1" applyFont="1" applyFill="1" applyBorder="1">
      <alignment vertical="top"/>
    </xf>
    <xf numFmtId="168" fontId="21" fillId="14" borderId="137" xfId="0" applyNumberFormat="1" applyFont="1" applyFill="1" applyBorder="1">
      <alignment vertical="top"/>
    </xf>
    <xf numFmtId="167" fontId="21" fillId="18" borderId="208" xfId="0" applyNumberFormat="1" applyFont="1" applyFill="1" applyBorder="1" applyAlignment="1">
      <alignment horizontal="centerContinuous" vertical="center"/>
    </xf>
    <xf numFmtId="167" fontId="21" fillId="18" borderId="177" xfId="0" applyNumberFormat="1" applyFont="1" applyFill="1" applyBorder="1" applyAlignment="1">
      <alignment horizontal="centerContinuous" vertical="center"/>
    </xf>
    <xf numFmtId="167" fontId="21" fillId="18" borderId="211" xfId="0" applyNumberFormat="1" applyFont="1" applyFill="1" applyBorder="1" applyAlignment="1">
      <alignment wrapText="1"/>
    </xf>
    <xf numFmtId="167" fontId="21" fillId="18" borderId="179" xfId="0" applyNumberFormat="1" applyFont="1" applyFill="1" applyBorder="1" applyAlignment="1">
      <alignment wrapText="1"/>
    </xf>
    <xf numFmtId="167" fontId="22" fillId="0" borderId="136" xfId="0" applyNumberFormat="1" applyFont="1" applyBorder="1">
      <alignment vertical="top"/>
    </xf>
    <xf numFmtId="167" fontId="21" fillId="0" borderId="139" xfId="0" applyNumberFormat="1" applyFont="1" applyBorder="1">
      <alignment vertical="top"/>
    </xf>
    <xf numFmtId="167" fontId="21" fillId="0" borderId="138" xfId="0" applyNumberFormat="1" applyFont="1" applyBorder="1">
      <alignment vertical="top"/>
    </xf>
    <xf numFmtId="166" fontId="22" fillId="0" borderId="137" xfId="0" applyNumberFormat="1" applyFont="1" applyBorder="1">
      <alignment vertical="top"/>
    </xf>
    <xf numFmtId="166" fontId="22" fillId="0" borderId="182" xfId="0" applyNumberFormat="1" applyFont="1" applyBorder="1">
      <alignment vertical="top"/>
    </xf>
    <xf numFmtId="167" fontId="22" fillId="0" borderId="212" xfId="0" applyNumberFormat="1" applyFont="1" applyBorder="1">
      <alignment vertical="top"/>
    </xf>
    <xf numFmtId="166" fontId="22" fillId="0" borderId="180" xfId="0" applyNumberFormat="1" applyFont="1" applyBorder="1">
      <alignment vertical="top"/>
    </xf>
    <xf numFmtId="167" fontId="21" fillId="13" borderId="213" xfId="0" applyNumberFormat="1" applyFont="1" applyFill="1" applyBorder="1">
      <alignment vertical="top"/>
    </xf>
    <xf numFmtId="166" fontId="21" fillId="13" borderId="181" xfId="0" applyNumberFormat="1" applyFont="1" applyFill="1" applyBorder="1">
      <alignment vertical="top"/>
    </xf>
    <xf numFmtId="167" fontId="22" fillId="0" borderId="139" xfId="0" applyNumberFormat="1" applyFont="1" applyBorder="1">
      <alignment vertical="top"/>
    </xf>
    <xf numFmtId="166" fontId="22" fillId="0" borderId="138" xfId="0" applyNumberFormat="1" applyFont="1" applyBorder="1">
      <alignment vertical="top"/>
    </xf>
    <xf numFmtId="167" fontId="22" fillId="0" borderId="214" xfId="0" applyNumberFormat="1" applyFont="1" applyBorder="1">
      <alignment vertical="top"/>
    </xf>
    <xf numFmtId="167" fontId="21" fillId="14" borderId="139" xfId="0" applyNumberFormat="1" applyFont="1" applyFill="1" applyBorder="1">
      <alignment vertical="top"/>
    </xf>
    <xf numFmtId="166" fontId="21" fillId="14" borderId="138" xfId="0" applyNumberFormat="1" applyFont="1" applyFill="1" applyBorder="1">
      <alignment vertical="top"/>
    </xf>
    <xf numFmtId="167" fontId="21" fillId="14" borderId="136" xfId="0" applyNumberFormat="1" applyFont="1" applyFill="1" applyBorder="1">
      <alignment vertical="top"/>
    </xf>
    <xf numFmtId="166" fontId="21" fillId="14" borderId="137" xfId="0" applyNumberFormat="1" applyFont="1" applyFill="1" applyBorder="1">
      <alignment vertical="top"/>
    </xf>
    <xf numFmtId="167" fontId="22" fillId="0" borderId="18" xfId="0" applyNumberFormat="1" applyFont="1" applyBorder="1">
      <alignment vertical="top"/>
    </xf>
    <xf numFmtId="166" fontId="22" fillId="0" borderId="20" xfId="0" applyNumberFormat="1" applyFont="1" applyBorder="1">
      <alignment vertical="top"/>
    </xf>
    <xf numFmtId="167" fontId="21" fillId="19" borderId="208" xfId="0" applyNumberFormat="1" applyFont="1" applyFill="1" applyBorder="1" applyAlignment="1">
      <alignment horizontal="centerContinuous"/>
    </xf>
    <xf numFmtId="167" fontId="21" fillId="19" borderId="177" xfId="0" applyNumberFormat="1" applyFont="1" applyFill="1" applyBorder="1" applyAlignment="1">
      <alignment horizontal="centerContinuous"/>
    </xf>
    <xf numFmtId="167" fontId="21" fillId="19" borderId="209" xfId="0" applyNumberFormat="1" applyFont="1" applyFill="1" applyBorder="1" applyAlignment="1">
      <alignment horizontal="centerContinuous" vertical="center"/>
    </xf>
    <xf numFmtId="167" fontId="21" fillId="19" borderId="210" xfId="0" applyNumberFormat="1" applyFont="1" applyFill="1" applyBorder="1" applyAlignment="1">
      <alignment horizontal="centerContinuous" vertical="center"/>
    </xf>
    <xf numFmtId="167" fontId="21" fillId="19" borderId="211" xfId="0" applyNumberFormat="1" applyFont="1" applyFill="1" applyBorder="1" applyAlignment="1">
      <alignment wrapText="1"/>
    </xf>
    <xf numFmtId="167" fontId="21" fillId="19" borderId="179" xfId="0" applyNumberFormat="1" applyFont="1" applyFill="1" applyBorder="1" applyAlignment="1">
      <alignment wrapText="1"/>
    </xf>
    <xf numFmtId="167" fontId="21" fillId="19" borderId="106" xfId="0" applyNumberFormat="1" applyFont="1" applyFill="1" applyBorder="1" applyAlignment="1">
      <alignment wrapText="1"/>
    </xf>
    <xf numFmtId="166" fontId="22" fillId="0" borderId="25" xfId="0" applyNumberFormat="1" applyFont="1" applyBorder="1">
      <alignment vertical="top"/>
    </xf>
    <xf numFmtId="166" fontId="22" fillId="0" borderId="30" xfId="0" applyNumberFormat="1" applyFont="1" applyBorder="1">
      <alignment vertical="top"/>
    </xf>
    <xf numFmtId="166" fontId="22" fillId="0" borderId="111" xfId="0" applyNumberFormat="1" applyFont="1" applyBorder="1">
      <alignment vertical="top"/>
    </xf>
    <xf numFmtId="166" fontId="22" fillId="0" borderId="35" xfId="0" applyNumberFormat="1" applyFont="1" applyBorder="1">
      <alignment vertical="top"/>
    </xf>
    <xf numFmtId="166" fontId="21" fillId="14" borderId="35" xfId="0" applyNumberFormat="1" applyFont="1" applyFill="1" applyBorder="1">
      <alignment vertical="top"/>
    </xf>
    <xf numFmtId="166" fontId="21" fillId="14" borderId="25" xfId="0" applyNumberFormat="1" applyFont="1" applyFill="1" applyBorder="1">
      <alignment vertical="top"/>
    </xf>
    <xf numFmtId="166" fontId="22" fillId="0" borderId="215" xfId="0" applyNumberFormat="1" applyFont="1" applyBorder="1">
      <alignment vertical="top"/>
    </xf>
    <xf numFmtId="167" fontId="21" fillId="19" borderId="216" xfId="0" applyNumberFormat="1" applyFont="1" applyFill="1" applyBorder="1">
      <alignment vertical="top"/>
    </xf>
    <xf numFmtId="167" fontId="22" fillId="0" borderId="217" xfId="0" applyNumberFormat="1" applyFont="1" applyBorder="1">
      <alignment vertical="top"/>
    </xf>
    <xf numFmtId="167" fontId="21" fillId="0" borderId="218" xfId="0" applyNumberFormat="1" applyFont="1" applyBorder="1">
      <alignment vertical="top"/>
    </xf>
    <xf numFmtId="167" fontId="22" fillId="0" borderId="219" xfId="0" applyNumberFormat="1" applyFont="1" applyBorder="1">
      <alignment vertical="top"/>
    </xf>
    <xf numFmtId="167" fontId="22" fillId="0" borderId="218" xfId="0" applyNumberFormat="1" applyFont="1" applyBorder="1">
      <alignment vertical="top"/>
    </xf>
    <xf numFmtId="167" fontId="21" fillId="14" borderId="218" xfId="0" applyNumberFormat="1" applyFont="1" applyFill="1" applyBorder="1">
      <alignment vertical="top"/>
    </xf>
    <xf numFmtId="167" fontId="21" fillId="14" borderId="217" xfId="0" applyNumberFormat="1" applyFont="1" applyFill="1" applyBorder="1">
      <alignment vertical="top"/>
    </xf>
    <xf numFmtId="167" fontId="22" fillId="0" borderId="222" xfId="0" applyNumberFormat="1" applyFont="1" applyBorder="1">
      <alignment vertical="top"/>
    </xf>
    <xf numFmtId="167" fontId="21" fillId="19" borderId="223" xfId="0" applyNumberFormat="1" applyFont="1" applyFill="1" applyBorder="1" applyAlignment="1">
      <alignment horizontal="centerContinuous" vertical="center"/>
    </xf>
    <xf numFmtId="167" fontId="21" fillId="19" borderId="132" xfId="0" applyNumberFormat="1" applyFont="1" applyFill="1" applyBorder="1" applyAlignment="1">
      <alignment horizontal="centerContinuous" vertical="center"/>
    </xf>
    <xf numFmtId="167" fontId="21" fillId="19" borderId="224" xfId="0" applyNumberFormat="1" applyFont="1" applyFill="1" applyBorder="1" applyAlignment="1">
      <alignment horizontal="centerContinuous" vertical="center"/>
    </xf>
    <xf numFmtId="167" fontId="21" fillId="19" borderId="225" xfId="0" applyNumberFormat="1" applyFont="1" applyFill="1" applyBorder="1" applyAlignment="1">
      <alignment horizontal="centerContinuous"/>
    </xf>
    <xf numFmtId="167" fontId="21" fillId="19" borderId="226" xfId="0" applyNumberFormat="1" applyFont="1" applyFill="1" applyBorder="1" applyAlignment="1">
      <alignment horizontal="centerContinuous"/>
    </xf>
    <xf numFmtId="167" fontId="21" fillId="19" borderId="227" xfId="0" applyNumberFormat="1" applyFont="1" applyFill="1" applyBorder="1" applyAlignment="1">
      <alignment horizontal="centerContinuous"/>
    </xf>
    <xf numFmtId="167" fontId="21" fillId="19" borderId="228" xfId="0" applyNumberFormat="1" applyFont="1" applyFill="1" applyBorder="1" applyAlignment="1">
      <alignment horizontal="centerContinuous"/>
    </xf>
    <xf numFmtId="167" fontId="21" fillId="19" borderId="229" xfId="0" applyNumberFormat="1" applyFont="1" applyFill="1" applyBorder="1" applyAlignment="1">
      <alignment horizontal="centerContinuous"/>
    </xf>
    <xf numFmtId="167" fontId="21" fillId="18" borderId="223" xfId="0" applyNumberFormat="1" applyFont="1" applyFill="1" applyBorder="1" applyAlignment="1">
      <alignment horizontal="centerContinuous" vertical="center"/>
    </xf>
    <xf numFmtId="167" fontId="21" fillId="18" borderId="224" xfId="0" applyNumberFormat="1" applyFont="1" applyFill="1" applyBorder="1" applyAlignment="1">
      <alignment horizontal="centerContinuous" vertical="center"/>
    </xf>
    <xf numFmtId="167" fontId="21" fillId="18" borderId="106" xfId="0" applyNumberFormat="1" applyFont="1" applyFill="1" applyBorder="1" applyAlignment="1">
      <alignment wrapText="1"/>
    </xf>
    <xf numFmtId="167" fontId="21" fillId="18" borderId="230" xfId="0" applyNumberFormat="1" applyFont="1" applyFill="1" applyBorder="1">
      <alignment vertical="top"/>
    </xf>
    <xf numFmtId="167" fontId="22" fillId="0" borderId="231" xfId="0" applyNumberFormat="1" applyFont="1" applyBorder="1">
      <alignment vertical="top"/>
    </xf>
    <xf numFmtId="167" fontId="22" fillId="0" borderId="232" xfId="0" applyNumberFormat="1" applyFont="1" applyBorder="1">
      <alignment vertical="top"/>
    </xf>
    <xf numFmtId="167" fontId="22" fillId="0" borderId="233" xfId="0" applyNumberFormat="1" applyFont="1" applyBorder="1">
      <alignment vertical="top"/>
    </xf>
    <xf numFmtId="167" fontId="22" fillId="0" borderId="234" xfId="0" applyNumberFormat="1" applyFont="1" applyBorder="1">
      <alignment vertical="top"/>
    </xf>
    <xf numFmtId="167" fontId="21" fillId="13" borderId="235" xfId="0" applyNumberFormat="1" applyFont="1" applyFill="1" applyBorder="1">
      <alignment vertical="top"/>
    </xf>
    <xf numFmtId="167" fontId="21" fillId="14" borderId="232" xfId="0" applyNumberFormat="1" applyFont="1" applyFill="1" applyBorder="1">
      <alignment vertical="top"/>
    </xf>
    <xf numFmtId="167" fontId="21" fillId="14" borderId="231" xfId="0" applyNumberFormat="1" applyFont="1" applyFill="1" applyBorder="1">
      <alignment vertical="top"/>
    </xf>
    <xf numFmtId="167" fontId="22" fillId="0" borderId="236" xfId="0" applyNumberFormat="1" applyFont="1" applyBorder="1">
      <alignment vertical="top"/>
    </xf>
    <xf numFmtId="167" fontId="21" fillId="18" borderId="225" xfId="0" applyNumberFormat="1" applyFont="1" applyFill="1" applyBorder="1" applyAlignment="1">
      <alignment horizontal="centerContinuous"/>
    </xf>
    <xf numFmtId="167" fontId="21" fillId="18" borderId="237" xfId="0" applyNumberFormat="1" applyFont="1" applyFill="1" applyBorder="1" applyAlignment="1">
      <alignment horizontal="centerContinuous"/>
    </xf>
    <xf numFmtId="167" fontId="21" fillId="18" borderId="149" xfId="0" applyNumberFormat="1" applyFont="1" applyFill="1" applyBorder="1" applyAlignment="1">
      <alignment horizontal="centerContinuous"/>
    </xf>
    <xf numFmtId="167" fontId="21" fillId="18" borderId="228" xfId="0" applyNumberFormat="1" applyFont="1" applyFill="1" applyBorder="1" applyAlignment="1">
      <alignment horizontal="centerContinuous"/>
    </xf>
    <xf numFmtId="167" fontId="21" fillId="18" borderId="229" xfId="0" applyNumberFormat="1" applyFont="1" applyFill="1" applyBorder="1" applyAlignment="1">
      <alignment horizontal="centerContinuous"/>
    </xf>
    <xf numFmtId="170" fontId="21" fillId="14" borderId="191" xfId="0" applyFont="1" applyFill="1" applyBorder="1" applyAlignment="1">
      <alignment vertical="center" wrapText="1"/>
    </xf>
    <xf numFmtId="170" fontId="21" fillId="14" borderId="238" xfId="0" applyFont="1" applyFill="1" applyBorder="1" applyAlignment="1">
      <alignment vertical="center" wrapText="1"/>
    </xf>
    <xf numFmtId="9" fontId="21" fillId="14" borderId="238" xfId="0" applyNumberFormat="1" applyFont="1" applyFill="1" applyBorder="1" applyAlignment="1">
      <alignment horizontal="center" vertical="center" wrapText="1"/>
    </xf>
    <xf numFmtId="9" fontId="21" fillId="14" borderId="239" xfId="0" applyNumberFormat="1" applyFont="1" applyFill="1" applyBorder="1" applyAlignment="1">
      <alignment vertical="center" wrapText="1"/>
    </xf>
    <xf numFmtId="9" fontId="21" fillId="14" borderId="240" xfId="0" applyNumberFormat="1" applyFont="1" applyFill="1" applyBorder="1" applyAlignment="1">
      <alignment vertical="center" wrapText="1"/>
    </xf>
    <xf numFmtId="9" fontId="21" fillId="14" borderId="241" xfId="0" applyNumberFormat="1" applyFont="1" applyFill="1" applyBorder="1" applyAlignment="1">
      <alignment vertical="center" wrapText="1"/>
    </xf>
    <xf numFmtId="170" fontId="21" fillId="14" borderId="242" xfId="0" applyFont="1" applyFill="1" applyBorder="1" applyAlignment="1">
      <alignment vertical="center" wrapText="1"/>
    </xf>
    <xf numFmtId="170" fontId="21" fillId="14" borderId="243" xfId="0" applyFont="1" applyFill="1" applyBorder="1" applyAlignment="1">
      <alignment vertical="center" wrapText="1"/>
    </xf>
    <xf numFmtId="170" fontId="21" fillId="14" borderId="244" xfId="0" applyFont="1" applyFill="1" applyBorder="1" applyAlignment="1">
      <alignment vertical="center" wrapText="1"/>
    </xf>
    <xf numFmtId="170" fontId="21" fillId="14" borderId="240" xfId="0" applyFont="1" applyFill="1" applyBorder="1" applyAlignment="1">
      <alignment vertical="center" wrapText="1"/>
    </xf>
    <xf numFmtId="9" fontId="21" fillId="14" borderId="124" xfId="0" applyNumberFormat="1" applyFont="1" applyFill="1" applyBorder="1" applyAlignment="1">
      <alignment horizontal="centerContinuous" vertical="center"/>
    </xf>
    <xf numFmtId="9" fontId="21" fillId="14" borderId="189" xfId="0" applyNumberFormat="1" applyFont="1" applyFill="1" applyBorder="1" applyAlignment="1">
      <alignment horizontal="centerContinuous" vertical="center"/>
    </xf>
    <xf numFmtId="170" fontId="21" fillId="14" borderId="198" xfId="0" applyFont="1" applyFill="1" applyBorder="1" applyAlignment="1">
      <alignment horizontal="centerContinuous" vertical="center"/>
    </xf>
    <xf numFmtId="170" fontId="21" fillId="14" borderId="245" xfId="0" applyFont="1" applyFill="1" applyBorder="1" applyAlignment="1">
      <alignment horizontal="centerContinuous" vertical="center"/>
    </xf>
    <xf numFmtId="170" fontId="21" fillId="14" borderId="246" xfId="0" applyFont="1" applyFill="1" applyBorder="1" applyAlignment="1">
      <alignment horizontal="centerContinuous" vertical="center"/>
    </xf>
    <xf numFmtId="170" fontId="21" fillId="14" borderId="247" xfId="0" applyFont="1" applyFill="1" applyBorder="1" applyAlignment="1">
      <alignment horizontal="centerContinuous" vertical="center"/>
    </xf>
    <xf numFmtId="170" fontId="21" fillId="14" borderId="248" xfId="0" applyFont="1" applyFill="1" applyBorder="1" applyAlignment="1">
      <alignment horizontal="centerContinuous" vertical="center"/>
    </xf>
    <xf numFmtId="9" fontId="21" fillId="14" borderId="249" xfId="0" applyNumberFormat="1" applyFont="1" applyFill="1" applyBorder="1" applyAlignment="1">
      <alignment horizontal="centerContinuous" vertical="center"/>
    </xf>
    <xf numFmtId="170" fontId="21" fillId="14" borderId="250" xfId="0" applyFont="1" applyFill="1" applyBorder="1" applyAlignment="1">
      <alignment horizontal="centerContinuous" vertical="center"/>
    </xf>
    <xf numFmtId="170" fontId="21" fillId="14" borderId="251" xfId="0" applyFont="1" applyFill="1" applyBorder="1" applyAlignment="1">
      <alignment vertical="center" wrapText="1"/>
    </xf>
    <xf numFmtId="170" fontId="21" fillId="14" borderId="57" xfId="0" applyFont="1" applyFill="1" applyBorder="1" applyAlignment="1">
      <alignment horizontal="centerContinuous" vertical="center"/>
    </xf>
    <xf numFmtId="9" fontId="21" fillId="14" borderId="57" xfId="0" applyNumberFormat="1" applyFont="1" applyFill="1" applyBorder="1" applyAlignment="1">
      <alignment horizontal="centerContinuous" vertical="center"/>
    </xf>
    <xf numFmtId="170" fontId="31" fillId="0" borderId="0" xfId="0" applyFont="1">
      <alignment vertical="top"/>
    </xf>
    <xf numFmtId="170" fontId="21" fillId="14" borderId="22" xfId="0" applyFont="1" applyFill="1" applyBorder="1" applyAlignment="1">
      <alignment horizontal="centerContinuous" vertical="center"/>
    </xf>
    <xf numFmtId="170" fontId="21" fillId="14" borderId="122" xfId="0" applyFont="1" applyFill="1" applyBorder="1" applyAlignment="1">
      <alignment horizontal="centerContinuous" vertical="center"/>
    </xf>
    <xf numFmtId="170" fontId="22" fillId="0" borderId="0" xfId="0" applyFont="1" applyAlignment="1"/>
    <xf numFmtId="170" fontId="23" fillId="14" borderId="12" xfId="0" applyFont="1" applyFill="1" applyBorder="1" applyAlignment="1">
      <alignment vertical="center" wrapText="1"/>
    </xf>
    <xf numFmtId="170" fontId="22" fillId="14" borderId="23" xfId="0" applyFont="1" applyFill="1" applyBorder="1" applyAlignment="1">
      <alignment horizontal="centerContinuous" vertical="center"/>
    </xf>
    <xf numFmtId="170" fontId="22" fillId="14" borderId="11" xfId="0" applyFont="1" applyFill="1" applyBorder="1" applyAlignment="1">
      <alignment horizontal="centerContinuous" vertical="center"/>
    </xf>
    <xf numFmtId="170" fontId="32" fillId="0" borderId="0" xfId="0" applyFont="1">
      <alignment vertical="top"/>
    </xf>
    <xf numFmtId="170" fontId="22" fillId="0" borderId="22" xfId="0" applyFont="1" applyBorder="1" applyAlignment="1">
      <alignment vertical="center"/>
    </xf>
    <xf numFmtId="170" fontId="21" fillId="0" borderId="0" xfId="0" applyFont="1" applyBorder="1" applyAlignment="1">
      <alignment vertical="center"/>
    </xf>
    <xf numFmtId="170" fontId="22" fillId="0" borderId="0" xfId="0" applyFont="1" applyBorder="1" applyAlignment="1">
      <alignment vertical="center"/>
    </xf>
    <xf numFmtId="170" fontId="22" fillId="0" borderId="48" xfId="0" applyFont="1" applyBorder="1" applyAlignment="1">
      <alignment vertical="center"/>
    </xf>
    <xf numFmtId="170" fontId="21" fillId="0" borderId="22" xfId="0" applyFont="1" applyBorder="1" applyAlignment="1">
      <alignment vertical="center"/>
    </xf>
    <xf numFmtId="170" fontId="21" fillId="17" borderId="0" xfId="0" applyFont="1" applyFill="1" applyBorder="1" applyAlignment="1">
      <alignment horizontal="centerContinuous" vertical="center" wrapText="1"/>
    </xf>
    <xf numFmtId="170" fontId="21" fillId="17" borderId="157" xfId="0" applyFont="1" applyFill="1" applyBorder="1" applyAlignment="1">
      <alignment horizontal="centerContinuous" vertical="center" wrapText="1"/>
    </xf>
    <xf numFmtId="170" fontId="21" fillId="17" borderId="48" xfId="0" applyFont="1" applyFill="1" applyBorder="1" applyAlignment="1">
      <alignment horizontal="centerContinuous" vertical="center" wrapText="1"/>
    </xf>
    <xf numFmtId="4" fontId="22" fillId="0" borderId="0" xfId="0" applyNumberFormat="1" applyFont="1">
      <alignment vertical="top"/>
    </xf>
    <xf numFmtId="167" fontId="22" fillId="0" borderId="0" xfId="0" applyNumberFormat="1" applyFont="1" applyBorder="1">
      <alignment vertical="top"/>
    </xf>
    <xf numFmtId="167" fontId="22" fillId="0" borderId="157" xfId="0" applyNumberFormat="1" applyFont="1" applyBorder="1">
      <alignment vertical="top"/>
    </xf>
    <xf numFmtId="167" fontId="22" fillId="0" borderId="48" xfId="0" applyNumberFormat="1" applyFont="1" applyBorder="1">
      <alignment vertical="top"/>
    </xf>
    <xf numFmtId="167" fontId="27" fillId="0" borderId="0" xfId="0" applyNumberFormat="1" applyFont="1" applyBorder="1">
      <alignment vertical="top"/>
    </xf>
    <xf numFmtId="167" fontId="27" fillId="0" borderId="157" xfId="0" applyNumberFormat="1" applyFont="1" applyBorder="1">
      <alignment vertical="top"/>
    </xf>
    <xf numFmtId="167" fontId="27" fillId="0" borderId="48" xfId="0" applyNumberFormat="1" applyFont="1" applyBorder="1">
      <alignment vertical="top"/>
    </xf>
    <xf numFmtId="167" fontId="21" fillId="14" borderId="109" xfId="0" applyNumberFormat="1" applyFont="1" applyFill="1" applyBorder="1">
      <alignment vertical="top"/>
    </xf>
    <xf numFmtId="167" fontId="21" fillId="14" borderId="91" xfId="0" applyNumberFormat="1" applyFont="1" applyFill="1" applyBorder="1">
      <alignment vertical="top"/>
    </xf>
    <xf numFmtId="167" fontId="22" fillId="14" borderId="120" xfId="0" applyNumberFormat="1" applyFont="1" applyFill="1" applyBorder="1">
      <alignment vertical="top"/>
    </xf>
    <xf numFmtId="167" fontId="22" fillId="14" borderId="174" xfId="0" applyNumberFormat="1" applyFont="1" applyFill="1" applyBorder="1">
      <alignment vertical="top"/>
    </xf>
    <xf numFmtId="167" fontId="22" fillId="14" borderId="126" xfId="0" applyNumberFormat="1" applyFont="1" applyFill="1" applyBorder="1">
      <alignment vertical="top"/>
    </xf>
    <xf numFmtId="167" fontId="22" fillId="14" borderId="160" xfId="0" applyNumberFormat="1" applyFont="1" applyFill="1" applyBorder="1">
      <alignment vertical="top"/>
    </xf>
    <xf numFmtId="167" fontId="22" fillId="14" borderId="142" xfId="0" applyNumberFormat="1" applyFont="1" applyFill="1" applyBorder="1">
      <alignment vertical="top"/>
    </xf>
    <xf numFmtId="167" fontId="22" fillId="14" borderId="121" xfId="0" applyNumberFormat="1" applyFont="1" applyFill="1" applyBorder="1">
      <alignment vertical="top"/>
    </xf>
    <xf numFmtId="167" fontId="22" fillId="14" borderId="175" xfId="0" applyNumberFormat="1" applyFont="1" applyFill="1" applyBorder="1">
      <alignment vertical="top"/>
    </xf>
    <xf numFmtId="167" fontId="22" fillId="14" borderId="129" xfId="0" applyNumberFormat="1" applyFont="1" applyFill="1" applyBorder="1">
      <alignment vertical="top"/>
    </xf>
    <xf numFmtId="167" fontId="22" fillId="14" borderId="162" xfId="0" applyNumberFormat="1" applyFont="1" applyFill="1" applyBorder="1">
      <alignment vertical="top"/>
    </xf>
    <xf numFmtId="167" fontId="22" fillId="14" borderId="143" xfId="0" applyNumberFormat="1" applyFont="1" applyFill="1" applyBorder="1">
      <alignment vertical="top"/>
    </xf>
    <xf numFmtId="170" fontId="21" fillId="14" borderId="253" xfId="0" applyFont="1" applyFill="1" applyBorder="1" applyAlignment="1">
      <alignment vertical="center"/>
    </xf>
    <xf numFmtId="170" fontId="21" fillId="14" borderId="254" xfId="0" applyFont="1" applyFill="1" applyBorder="1" applyAlignment="1">
      <alignment vertical="center"/>
    </xf>
    <xf numFmtId="170" fontId="23" fillId="14" borderId="255" xfId="0" applyFont="1" applyFill="1" applyBorder="1" applyAlignment="1">
      <alignment vertical="center"/>
    </xf>
    <xf numFmtId="170" fontId="23" fillId="14" borderId="256" xfId="0" applyFont="1" applyFill="1" applyBorder="1" applyAlignment="1">
      <alignment vertical="center"/>
    </xf>
    <xf numFmtId="170" fontId="21" fillId="14" borderId="255" xfId="0" applyFont="1" applyFill="1" applyBorder="1" applyAlignment="1">
      <alignment vertical="center" wrapText="1"/>
    </xf>
    <xf numFmtId="170" fontId="21" fillId="14" borderId="256" xfId="0" applyFont="1" applyFill="1" applyBorder="1" applyAlignment="1">
      <alignment vertical="center" wrapText="1"/>
    </xf>
    <xf numFmtId="170" fontId="22" fillId="14" borderId="256" xfId="0" applyFont="1" applyFill="1" applyBorder="1" applyAlignment="1">
      <alignment vertical="center" wrapText="1"/>
    </xf>
    <xf numFmtId="170" fontId="22" fillId="14" borderId="257" xfId="0" applyFont="1" applyFill="1" applyBorder="1" applyAlignment="1">
      <alignment vertical="center"/>
    </xf>
    <xf numFmtId="170" fontId="22" fillId="14" borderId="258" xfId="0" applyFont="1" applyFill="1" applyBorder="1" applyAlignment="1">
      <alignment vertical="center"/>
    </xf>
    <xf numFmtId="9" fontId="21" fillId="14" borderId="190" xfId="0" applyNumberFormat="1" applyFont="1" applyFill="1" applyBorder="1" applyAlignment="1">
      <alignment horizontal="centerContinuous" vertical="center"/>
    </xf>
    <xf numFmtId="170" fontId="21" fillId="14" borderId="259" xfId="0" applyFont="1" applyFill="1" applyBorder="1" applyAlignment="1">
      <alignment horizontal="centerContinuous" vertical="center"/>
    </xf>
    <xf numFmtId="170" fontId="21" fillId="14" borderId="260" xfId="0" applyFont="1" applyFill="1" applyBorder="1" applyAlignment="1">
      <alignment horizontal="centerContinuous" vertical="center"/>
    </xf>
    <xf numFmtId="9" fontId="21" fillId="14" borderId="260" xfId="0" applyNumberFormat="1" applyFont="1" applyFill="1" applyBorder="1" applyAlignment="1">
      <alignment horizontal="centerContinuous" vertical="center"/>
    </xf>
    <xf numFmtId="9" fontId="21" fillId="14" borderId="261" xfId="0" applyNumberFormat="1" applyFont="1" applyFill="1" applyBorder="1" applyAlignment="1">
      <alignment horizontal="centerContinuous" vertical="center"/>
    </xf>
    <xf numFmtId="9" fontId="21" fillId="14" borderId="262" xfId="0" applyNumberFormat="1" applyFont="1" applyFill="1" applyBorder="1" applyAlignment="1">
      <alignment horizontal="centerContinuous" vertical="center"/>
    </xf>
    <xf numFmtId="170" fontId="30" fillId="0" borderId="27" xfId="0" applyFont="1" applyBorder="1">
      <alignment vertical="top"/>
    </xf>
    <xf numFmtId="168" fontId="21" fillId="0" borderId="27" xfId="0" applyNumberFormat="1" applyFont="1" applyBorder="1">
      <alignment vertical="top"/>
    </xf>
    <xf numFmtId="168" fontId="21" fillId="0" borderId="113" xfId="0" applyNumberFormat="1" applyFont="1" applyBorder="1">
      <alignment vertical="top"/>
    </xf>
    <xf numFmtId="168" fontId="21" fillId="0" borderId="37" xfId="0" applyNumberFormat="1" applyFont="1" applyBorder="1">
      <alignment vertical="top"/>
    </xf>
    <xf numFmtId="168" fontId="21" fillId="0" borderId="32" xfId="0" applyNumberFormat="1" applyFont="1" applyBorder="1">
      <alignment vertical="top"/>
    </xf>
    <xf numFmtId="170" fontId="30" fillId="0" borderId="137" xfId="0" applyFont="1" applyBorder="1">
      <alignment vertical="top"/>
    </xf>
    <xf numFmtId="168" fontId="21" fillId="0" borderId="137" xfId="0" applyNumberFormat="1" applyFont="1" applyBorder="1">
      <alignment vertical="top"/>
    </xf>
    <xf numFmtId="168" fontId="21" fillId="0" borderId="180" xfId="0" applyNumberFormat="1" applyFont="1" applyBorder="1">
      <alignment vertical="top"/>
    </xf>
    <xf numFmtId="168" fontId="21" fillId="0" borderId="138" xfId="0" applyNumberFormat="1" applyFont="1" applyBorder="1">
      <alignment vertical="top"/>
    </xf>
    <xf numFmtId="168" fontId="21" fillId="0" borderId="182" xfId="0" applyNumberFormat="1" applyFont="1" applyBorder="1">
      <alignment vertical="top"/>
    </xf>
    <xf numFmtId="170" fontId="22" fillId="0" borderId="0" xfId="0" applyFont="1" applyAlignment="1">
      <alignment horizontal="centerContinuous"/>
    </xf>
    <xf numFmtId="170" fontId="21" fillId="0" borderId="0" xfId="0" applyFont="1" applyAlignment="1">
      <alignment horizontal="centerContinuous"/>
    </xf>
    <xf numFmtId="0" fontId="17" fillId="0" borderId="0" xfId="27"/>
    <xf numFmtId="170" fontId="22" fillId="11" borderId="54" xfId="0" applyFont="1" applyFill="1" applyBorder="1">
      <alignment vertical="top"/>
    </xf>
    <xf numFmtId="9" fontId="22" fillId="11" borderId="54" xfId="0" applyNumberFormat="1" applyFont="1" applyFill="1" applyBorder="1">
      <alignment vertical="top"/>
    </xf>
    <xf numFmtId="170" fontId="22" fillId="11" borderId="64" xfId="0" applyFont="1" applyFill="1" applyBorder="1">
      <alignment vertical="top"/>
    </xf>
    <xf numFmtId="9" fontId="22" fillId="11" borderId="126" xfId="0" applyNumberFormat="1" applyFont="1" applyFill="1" applyBorder="1">
      <alignment vertical="top"/>
    </xf>
    <xf numFmtId="170" fontId="22" fillId="11" borderId="61" xfId="0" applyFont="1" applyFill="1" applyBorder="1">
      <alignment vertical="top"/>
    </xf>
    <xf numFmtId="170" fontId="22" fillId="11" borderId="58" xfId="0" applyFont="1" applyFill="1" applyBorder="1">
      <alignment vertical="top"/>
    </xf>
    <xf numFmtId="170" fontId="22" fillId="11" borderId="87" xfId="0" applyFont="1" applyFill="1" applyBorder="1">
      <alignment vertical="top"/>
    </xf>
    <xf numFmtId="167" fontId="22" fillId="11" borderId="136" xfId="0" applyNumberFormat="1" applyFont="1" applyFill="1" applyBorder="1">
      <alignment vertical="top"/>
    </xf>
    <xf numFmtId="167" fontId="22" fillId="11" borderId="17" xfId="0" applyNumberFormat="1" applyFont="1" applyFill="1" applyBorder="1">
      <alignment vertical="top"/>
    </xf>
    <xf numFmtId="166" fontId="22" fillId="11" borderId="25" xfId="0" applyNumberFormat="1" applyFont="1" applyFill="1" applyBorder="1">
      <alignment vertical="top"/>
    </xf>
    <xf numFmtId="166" fontId="22" fillId="11" borderId="137" xfId="0" applyNumberFormat="1" applyFont="1" applyFill="1" applyBorder="1">
      <alignment vertical="top"/>
    </xf>
    <xf numFmtId="166" fontId="22" fillId="11" borderId="30" xfId="0" applyNumberFormat="1" applyFont="1" applyFill="1" applyBorder="1">
      <alignment vertical="top"/>
    </xf>
    <xf numFmtId="166" fontId="22" fillId="11" borderId="182" xfId="0" applyNumberFormat="1" applyFont="1" applyFill="1" applyBorder="1">
      <alignment vertical="top"/>
    </xf>
    <xf numFmtId="167" fontId="22" fillId="11" borderId="214" xfId="0" applyNumberFormat="1" applyFont="1" applyFill="1" applyBorder="1">
      <alignment vertical="top"/>
    </xf>
    <xf numFmtId="167" fontId="22" fillId="11" borderId="31" xfId="0" applyNumberFormat="1" applyFont="1" applyFill="1" applyBorder="1">
      <alignment vertical="top"/>
    </xf>
    <xf numFmtId="170" fontId="21" fillId="14" borderId="133" xfId="0" applyFont="1" applyFill="1" applyBorder="1" applyAlignment="1">
      <alignment horizontal="centerContinuous" vertical="center"/>
    </xf>
    <xf numFmtId="170" fontId="21" fillId="14" borderId="134" xfId="0" applyFont="1" applyFill="1" applyBorder="1" applyAlignment="1">
      <alignment horizontal="centerContinuous"/>
    </xf>
    <xf numFmtId="170" fontId="21" fillId="14" borderId="139" xfId="0" applyFont="1" applyFill="1" applyBorder="1" applyAlignment="1">
      <alignment horizontal="centerContinuous" vertical="center"/>
    </xf>
    <xf numFmtId="170" fontId="21" fillId="14" borderId="36" xfId="0" applyFont="1" applyFill="1" applyBorder="1" applyAlignment="1">
      <alignment horizontal="centerContinuous"/>
    </xf>
    <xf numFmtId="170" fontId="21" fillId="14" borderId="36" xfId="0" applyFont="1" applyFill="1" applyBorder="1" applyAlignment="1">
      <alignment horizontal="center" vertical="center"/>
    </xf>
    <xf numFmtId="170" fontId="21" fillId="14" borderId="138" xfId="0" applyFont="1" applyFill="1" applyBorder="1" applyAlignment="1">
      <alignment horizontal="center" vertical="center"/>
    </xf>
    <xf numFmtId="170" fontId="21" fillId="14" borderId="139" xfId="0" applyFont="1" applyFill="1" applyBorder="1" applyAlignment="1">
      <alignment vertical="center" wrapText="1"/>
    </xf>
    <xf numFmtId="170" fontId="22" fillId="14" borderId="36" xfId="0" applyFont="1" applyFill="1" applyBorder="1" applyAlignment="1">
      <alignment vertical="center" wrapText="1"/>
    </xf>
    <xf numFmtId="170" fontId="21" fillId="14" borderId="36" xfId="0" applyFont="1" applyFill="1" applyBorder="1" applyAlignment="1">
      <alignment vertical="center" wrapText="1"/>
    </xf>
    <xf numFmtId="170" fontId="21" fillId="14" borderId="138" xfId="0" applyFont="1" applyFill="1" applyBorder="1" applyAlignment="1">
      <alignment vertical="center" wrapText="1"/>
    </xf>
    <xf numFmtId="170" fontId="21" fillId="14" borderId="134" xfId="0" applyFont="1" applyFill="1" applyBorder="1" applyAlignment="1">
      <alignment horizontal="centerContinuous" vertical="center"/>
    </xf>
    <xf numFmtId="170" fontId="21" fillId="14" borderId="135" xfId="0" applyFont="1" applyFill="1" applyBorder="1" applyAlignment="1">
      <alignment horizontal="centerContinuous" vertical="center"/>
    </xf>
    <xf numFmtId="170" fontId="21" fillId="0" borderId="49" xfId="0" applyFont="1" applyBorder="1">
      <alignment vertical="top"/>
    </xf>
    <xf numFmtId="170" fontId="21" fillId="0" borderId="136" xfId="0" applyFont="1" applyBorder="1">
      <alignment vertical="top"/>
    </xf>
    <xf numFmtId="170" fontId="21" fillId="14" borderId="134" xfId="0" applyFont="1" applyFill="1" applyBorder="1" applyAlignment="1">
      <alignment horizontal="centerContinuous" vertical="center" wrapText="1"/>
    </xf>
    <xf numFmtId="170" fontId="22" fillId="11" borderId="50" xfId="0" applyFont="1" applyFill="1" applyBorder="1">
      <alignment vertical="top"/>
    </xf>
    <xf numFmtId="170" fontId="22" fillId="11" borderId="51" xfId="0" applyFont="1" applyFill="1" applyBorder="1">
      <alignment vertical="top"/>
    </xf>
    <xf numFmtId="170" fontId="21" fillId="14" borderId="133" xfId="0" applyFont="1" applyFill="1" applyBorder="1" applyAlignment="1">
      <alignment horizontal="centerContinuous" vertical="center" wrapText="1"/>
    </xf>
    <xf numFmtId="170" fontId="22" fillId="14" borderId="134" xfId="0" applyFont="1" applyFill="1" applyBorder="1" applyAlignment="1">
      <alignment horizontal="centerContinuous" vertical="center" wrapText="1"/>
    </xf>
    <xf numFmtId="170" fontId="22" fillId="0" borderId="136" xfId="0" applyFont="1" applyBorder="1" applyAlignment="1">
      <alignment horizontal="centerContinuous"/>
    </xf>
    <xf numFmtId="170" fontId="22" fillId="0" borderId="17" xfId="0" applyFont="1" applyBorder="1" applyAlignment="1">
      <alignment horizontal="centerContinuous"/>
    </xf>
    <xf numFmtId="170" fontId="21" fillId="0" borderId="18" xfId="0" applyFont="1" applyBorder="1" applyAlignment="1">
      <alignment horizontal="centerContinuous"/>
    </xf>
    <xf numFmtId="170" fontId="21" fillId="0" borderId="19" xfId="0" applyFont="1" applyBorder="1" applyAlignment="1">
      <alignment horizontal="centerContinuous"/>
    </xf>
    <xf numFmtId="170" fontId="21" fillId="14" borderId="47" xfId="0" applyFont="1" applyFill="1" applyBorder="1" applyAlignment="1">
      <alignment vertical="center"/>
    </xf>
    <xf numFmtId="170" fontId="21" fillId="14" borderId="48" xfId="0" applyFont="1" applyFill="1" applyBorder="1" applyAlignment="1">
      <alignment vertical="center"/>
    </xf>
    <xf numFmtId="170" fontId="21" fillId="14" borderId="48" xfId="0" applyFont="1" applyFill="1" applyBorder="1" applyAlignment="1">
      <alignment horizontal="centerContinuous"/>
    </xf>
    <xf numFmtId="170" fontId="21" fillId="14" borderId="48" xfId="0" applyFont="1" applyFill="1" applyBorder="1">
      <alignment vertical="top"/>
    </xf>
    <xf numFmtId="170" fontId="22" fillId="11" borderId="48" xfId="0" applyFont="1" applyFill="1" applyBorder="1">
      <alignment vertical="top"/>
    </xf>
    <xf numFmtId="43" fontId="21" fillId="0" borderId="51" xfId="0" applyNumberFormat="1" applyFont="1" applyBorder="1">
      <alignment vertical="top"/>
    </xf>
    <xf numFmtId="170" fontId="21" fillId="16" borderId="48" xfId="0" applyFont="1" applyFill="1" applyBorder="1" applyAlignment="1">
      <alignment horizontal="centerContinuous" wrapText="1"/>
    </xf>
    <xf numFmtId="170" fontId="21" fillId="16" borderId="48" xfId="0" applyFont="1" applyFill="1" applyBorder="1">
      <alignment vertical="top"/>
    </xf>
    <xf numFmtId="170" fontId="21" fillId="12" borderId="0" xfId="0" applyFont="1" applyFill="1" applyBorder="1">
      <alignment vertical="top"/>
    </xf>
    <xf numFmtId="170" fontId="33" fillId="0" borderId="0" xfId="0" applyFont="1">
      <alignment vertical="top"/>
    </xf>
    <xf numFmtId="43" fontId="22" fillId="12" borderId="0" xfId="0" applyNumberFormat="1" applyFont="1" applyFill="1">
      <alignment vertical="top"/>
    </xf>
    <xf numFmtId="170" fontId="21" fillId="12" borderId="0" xfId="0" applyFont="1" applyFill="1">
      <alignment vertical="top"/>
    </xf>
    <xf numFmtId="4" fontId="22" fillId="11" borderId="54" xfId="0" applyNumberFormat="1" applyFont="1" applyFill="1" applyBorder="1">
      <alignment vertical="top"/>
    </xf>
    <xf numFmtId="170" fontId="22" fillId="12" borderId="0" xfId="0" applyFont="1" applyFill="1" applyBorder="1" applyAlignment="1">
      <alignment horizontal="left" indent="4"/>
    </xf>
    <xf numFmtId="170" fontId="22" fillId="12" borderId="12" xfId="0" applyFont="1" applyFill="1" applyBorder="1">
      <alignment vertical="top"/>
    </xf>
    <xf numFmtId="170" fontId="22" fillId="12" borderId="43" xfId="0" applyFont="1" applyFill="1" applyBorder="1">
      <alignment vertical="top"/>
    </xf>
    <xf numFmtId="170" fontId="21" fillId="13" borderId="263" xfId="0" applyFont="1" applyFill="1" applyBorder="1" applyAlignment="1">
      <alignment horizontal="centerContinuous" vertical="center"/>
    </xf>
    <xf numFmtId="170" fontId="21" fillId="13" borderId="264" xfId="0" applyFont="1" applyFill="1" applyBorder="1" applyAlignment="1">
      <alignment horizontal="centerContinuous" vertical="center"/>
    </xf>
    <xf numFmtId="170" fontId="21" fillId="13" borderId="265" xfId="0" applyFont="1" applyFill="1" applyBorder="1" applyAlignment="1">
      <alignment horizontal="centerContinuous" vertical="center"/>
    </xf>
    <xf numFmtId="170" fontId="21" fillId="13" borderId="266" xfId="0" applyFont="1" applyFill="1" applyBorder="1" applyAlignment="1">
      <alignment horizontal="centerContinuous" vertical="center"/>
    </xf>
    <xf numFmtId="170" fontId="21" fillId="13" borderId="149" xfId="0" applyFont="1" applyFill="1" applyBorder="1" applyAlignment="1">
      <alignment horizontal="centerContinuous" vertical="center" wrapText="1"/>
    </xf>
    <xf numFmtId="170" fontId="21" fillId="13" borderId="267" xfId="0" applyFont="1" applyFill="1" applyBorder="1" applyAlignment="1">
      <alignment horizontal="centerContinuous" vertical="center" wrapText="1"/>
    </xf>
    <xf numFmtId="170" fontId="21" fillId="13" borderId="267" xfId="0" applyFont="1" applyFill="1" applyBorder="1" applyAlignment="1">
      <alignment horizontal="centerContinuous" vertical="center"/>
    </xf>
    <xf numFmtId="170" fontId="21" fillId="13" borderId="268" xfId="0" applyFont="1" applyFill="1" applyBorder="1" applyAlignment="1">
      <alignment horizontal="centerContinuous" vertical="center"/>
    </xf>
    <xf numFmtId="43" fontId="21" fillId="0" borderId="270" xfId="0" applyNumberFormat="1" applyFont="1" applyBorder="1">
      <alignment vertical="top"/>
    </xf>
    <xf numFmtId="170" fontId="21" fillId="14" borderId="54" xfId="0" applyFont="1" applyFill="1" applyBorder="1">
      <alignment vertical="top"/>
    </xf>
    <xf numFmtId="170" fontId="21" fillId="14" borderId="162" xfId="0" applyFont="1" applyFill="1" applyBorder="1">
      <alignment vertical="top"/>
    </xf>
    <xf numFmtId="170" fontId="21" fillId="14" borderId="175" xfId="0" applyFont="1" applyFill="1" applyBorder="1">
      <alignment vertical="top"/>
    </xf>
    <xf numFmtId="170" fontId="27" fillId="0" borderId="273" xfId="0" applyFont="1" applyBorder="1">
      <alignment vertical="top"/>
    </xf>
    <xf numFmtId="170" fontId="21" fillId="0" borderId="274" xfId="0" applyFont="1" applyBorder="1">
      <alignment vertical="top"/>
    </xf>
    <xf numFmtId="170" fontId="22" fillId="0" borderId="273" xfId="0" applyFont="1" applyBorder="1">
      <alignment vertical="top"/>
    </xf>
    <xf numFmtId="170" fontId="22" fillId="0" borderId="275" xfId="0" applyFont="1" applyBorder="1">
      <alignment vertical="top"/>
    </xf>
    <xf numFmtId="170" fontId="22" fillId="0" borderId="276" xfId="0" applyFont="1" applyBorder="1">
      <alignment vertical="top"/>
    </xf>
    <xf numFmtId="170" fontId="21" fillId="14" borderId="277" xfId="0" applyFont="1" applyFill="1" applyBorder="1">
      <alignment vertical="top"/>
    </xf>
    <xf numFmtId="170" fontId="22" fillId="0" borderId="274" xfId="0" applyFont="1" applyBorder="1">
      <alignment vertical="top"/>
    </xf>
    <xf numFmtId="170" fontId="21" fillId="14" borderId="274" xfId="0" applyFont="1" applyFill="1" applyBorder="1">
      <alignment vertical="top"/>
    </xf>
    <xf numFmtId="170" fontId="21" fillId="14" borderId="273" xfId="0" applyFont="1" applyFill="1" applyBorder="1">
      <alignment vertical="top"/>
    </xf>
    <xf numFmtId="170" fontId="21" fillId="14" borderId="272" xfId="0" applyFont="1" applyFill="1" applyBorder="1">
      <alignment vertical="top"/>
    </xf>
    <xf numFmtId="9" fontId="21" fillId="14" borderId="277" xfId="0" applyNumberFormat="1" applyFont="1" applyFill="1" applyBorder="1">
      <alignment vertical="top"/>
    </xf>
    <xf numFmtId="170" fontId="21" fillId="13" borderId="149" xfId="0" applyFont="1" applyFill="1" applyBorder="1" applyAlignment="1">
      <alignment horizontal="centerContinuous" vertical="center"/>
    </xf>
    <xf numFmtId="170" fontId="28" fillId="0" borderId="22" xfId="0" applyFont="1" applyBorder="1">
      <alignment vertical="top"/>
    </xf>
    <xf numFmtId="170" fontId="22" fillId="14" borderId="15" xfId="0" applyFont="1" applyFill="1" applyBorder="1" applyAlignment="1">
      <alignment horizontal="centerContinuous"/>
    </xf>
    <xf numFmtId="170" fontId="22" fillId="14" borderId="47" xfId="0" applyFont="1" applyFill="1" applyBorder="1" applyAlignment="1">
      <alignment horizontal="centerContinuous"/>
    </xf>
    <xf numFmtId="170" fontId="21" fillId="12" borderId="22" xfId="0" applyFont="1" applyFill="1" applyBorder="1" applyAlignment="1">
      <alignment horizontal="centerContinuous"/>
    </xf>
    <xf numFmtId="170" fontId="22" fillId="12" borderId="0" xfId="0" applyFont="1" applyFill="1" applyBorder="1" applyAlignment="1">
      <alignment horizontal="centerContinuous"/>
    </xf>
    <xf numFmtId="170" fontId="22" fillId="12" borderId="48" xfId="0" applyFont="1" applyFill="1" applyBorder="1" applyAlignment="1">
      <alignment horizontal="centerContinuous"/>
    </xf>
    <xf numFmtId="170" fontId="21" fillId="0" borderId="278" xfId="0" applyFont="1" applyBorder="1">
      <alignment vertical="top"/>
    </xf>
    <xf numFmtId="170" fontId="21" fillId="0" borderId="279" xfId="0" applyFont="1" applyBorder="1">
      <alignment vertical="top"/>
    </xf>
    <xf numFmtId="170" fontId="22" fillId="0" borderId="109" xfId="0" applyFont="1" applyBorder="1">
      <alignment vertical="top"/>
    </xf>
    <xf numFmtId="43" fontId="21" fillId="0" borderId="93" xfId="0" applyNumberFormat="1" applyFont="1" applyBorder="1">
      <alignment vertical="top"/>
    </xf>
    <xf numFmtId="170" fontId="21" fillId="0" borderId="271" xfId="0" applyFont="1" applyBorder="1">
      <alignment vertical="top"/>
    </xf>
    <xf numFmtId="170" fontId="22" fillId="0" borderId="280" xfId="0" applyFont="1" applyBorder="1">
      <alignment vertical="top"/>
    </xf>
    <xf numFmtId="170" fontId="21" fillId="0" borderId="281" xfId="0" applyFont="1" applyBorder="1">
      <alignment vertical="top"/>
    </xf>
    <xf numFmtId="170" fontId="22" fillId="21" borderId="12" xfId="0" applyFont="1" applyFill="1" applyBorder="1">
      <alignment vertical="top"/>
    </xf>
    <xf numFmtId="170" fontId="22" fillId="21" borderId="43" xfId="0" applyFont="1" applyFill="1" applyBorder="1">
      <alignment vertical="top"/>
    </xf>
    <xf numFmtId="170" fontId="34" fillId="0" borderId="0" xfId="0" applyFont="1">
      <alignment vertical="top"/>
    </xf>
    <xf numFmtId="170" fontId="35" fillId="0" borderId="0" xfId="0" applyFont="1">
      <alignment vertical="top"/>
    </xf>
    <xf numFmtId="170" fontId="36" fillId="0" borderId="0" xfId="0" applyFont="1">
      <alignment vertical="top"/>
    </xf>
    <xf numFmtId="9" fontId="21" fillId="14" borderId="158" xfId="0" applyNumberFormat="1" applyFont="1" applyFill="1" applyBorder="1">
      <alignment vertical="top"/>
    </xf>
    <xf numFmtId="170" fontId="23" fillId="14" borderId="0" xfId="0" applyFont="1" applyFill="1" applyBorder="1" applyAlignment="1">
      <alignment vertical="center"/>
    </xf>
    <xf numFmtId="170" fontId="21" fillId="13" borderId="282" xfId="0" applyFont="1" applyFill="1" applyBorder="1" applyAlignment="1">
      <alignment horizontal="centerContinuous" vertical="center" wrapText="1"/>
    </xf>
    <xf numFmtId="170" fontId="21" fillId="13" borderId="282" xfId="0" applyFont="1" applyFill="1" applyBorder="1" applyAlignment="1">
      <alignment horizontal="centerContinuous" vertical="center"/>
    </xf>
    <xf numFmtId="170" fontId="21" fillId="13" borderId="283" xfId="0" applyFont="1" applyFill="1" applyBorder="1" applyAlignment="1">
      <alignment horizontal="centerContinuous" vertical="center"/>
    </xf>
    <xf numFmtId="170" fontId="21" fillId="13" borderId="284" xfId="0" applyFont="1" applyFill="1" applyBorder="1" applyAlignment="1">
      <alignment horizontal="centerContinuous" vertical="center"/>
    </xf>
    <xf numFmtId="170" fontId="22" fillId="12" borderId="46" xfId="0" applyFont="1" applyFill="1" applyBorder="1">
      <alignment vertical="top"/>
    </xf>
    <xf numFmtId="170" fontId="21" fillId="12" borderId="12" xfId="0" applyFont="1" applyFill="1" applyBorder="1">
      <alignment vertical="top"/>
    </xf>
    <xf numFmtId="170" fontId="23" fillId="14" borderId="14" xfId="0" applyFont="1" applyFill="1" applyBorder="1" applyAlignment="1">
      <alignment horizontal="centerContinuous" vertical="center"/>
    </xf>
    <xf numFmtId="170" fontId="23" fillId="14" borderId="252" xfId="0" applyFont="1" applyFill="1" applyBorder="1" applyAlignment="1">
      <alignment horizontal="centerContinuous" vertical="center"/>
    </xf>
    <xf numFmtId="170" fontId="23" fillId="14" borderId="12" xfId="0" applyFont="1" applyFill="1" applyBorder="1" applyAlignment="1">
      <alignment horizontal="centerContinuous" vertical="center" wrapText="1"/>
    </xf>
    <xf numFmtId="170" fontId="23" fillId="14" borderId="43" xfId="0" applyFont="1" applyFill="1" applyBorder="1" applyAlignment="1">
      <alignment horizontal="centerContinuous" vertical="center" wrapText="1"/>
    </xf>
    <xf numFmtId="170" fontId="22" fillId="14" borderId="13" xfId="0" applyFont="1" applyFill="1" applyBorder="1" applyAlignment="1">
      <alignment horizontal="centerContinuous" vertical="center" wrapText="1"/>
    </xf>
    <xf numFmtId="170" fontId="22" fillId="14" borderId="44" xfId="0" applyFont="1" applyFill="1" applyBorder="1" applyAlignment="1">
      <alignment horizontal="centerContinuous" vertical="center" wrapText="1"/>
    </xf>
    <xf numFmtId="170" fontId="21" fillId="13" borderId="285" xfId="0" applyFont="1" applyFill="1" applyBorder="1" applyAlignment="1">
      <alignment horizontal="centerContinuous" vertical="center"/>
    </xf>
    <xf numFmtId="9" fontId="21" fillId="14" borderId="54" xfId="0" applyNumberFormat="1" applyFont="1" applyFill="1" applyBorder="1">
      <alignment vertical="top"/>
    </xf>
    <xf numFmtId="9" fontId="21" fillId="14" borderId="175" xfId="0" applyNumberFormat="1" applyFont="1" applyFill="1" applyBorder="1">
      <alignment vertical="top"/>
    </xf>
    <xf numFmtId="171" fontId="21" fillId="14" borderId="54" xfId="1" applyFont="1" applyFill="1" applyBorder="1">
      <alignment vertical="top"/>
    </xf>
    <xf numFmtId="171" fontId="21" fillId="14" borderId="162" xfId="1" applyFont="1" applyFill="1" applyBorder="1">
      <alignment vertical="top"/>
    </xf>
    <xf numFmtId="43" fontId="22" fillId="0" borderId="0" xfId="0" applyNumberFormat="1" applyFont="1" applyBorder="1">
      <alignment vertical="top"/>
    </xf>
    <xf numFmtId="170" fontId="37" fillId="0" borderId="0" xfId="0" applyFont="1">
      <alignment vertical="top"/>
    </xf>
    <xf numFmtId="170" fontId="38" fillId="0" borderId="0" xfId="0" applyFont="1">
      <alignment vertical="top"/>
    </xf>
    <xf numFmtId="9" fontId="22" fillId="0" borderId="200" xfId="0" applyNumberFormat="1" applyFont="1" applyBorder="1">
      <alignment vertical="top"/>
    </xf>
    <xf numFmtId="167" fontId="22" fillId="0" borderId="111" xfId="0" applyNumberFormat="1" applyFont="1" applyBorder="1">
      <alignment vertical="top"/>
    </xf>
    <xf numFmtId="166" fontId="22" fillId="0" borderId="48" xfId="0" applyNumberFormat="1" applyFont="1" applyBorder="1">
      <alignment vertical="top"/>
    </xf>
    <xf numFmtId="170" fontId="22" fillId="0" borderId="0" xfId="0" applyFont="1" applyFill="1">
      <alignment vertical="top"/>
    </xf>
    <xf numFmtId="170" fontId="21" fillId="0" borderId="66" xfId="0" applyFont="1" applyFill="1" applyBorder="1">
      <alignment vertical="top"/>
    </xf>
    <xf numFmtId="170" fontId="22" fillId="0" borderId="79" xfId="0" applyFont="1" applyFill="1" applyBorder="1">
      <alignment vertical="top"/>
    </xf>
    <xf numFmtId="170" fontId="22" fillId="0" borderId="95" xfId="0" applyFont="1" applyFill="1" applyBorder="1">
      <alignment vertical="top"/>
    </xf>
    <xf numFmtId="170" fontId="22" fillId="0" borderId="96" xfId="0" applyFont="1" applyFill="1" applyBorder="1">
      <alignment vertical="top"/>
    </xf>
    <xf numFmtId="9" fontId="22" fillId="0" borderId="95" xfId="0" applyNumberFormat="1" applyFont="1" applyFill="1" applyBorder="1">
      <alignment vertical="top"/>
    </xf>
    <xf numFmtId="9" fontId="22" fillId="0" borderId="0" xfId="0" applyNumberFormat="1" applyFont="1" applyFill="1" applyBorder="1">
      <alignment vertical="top"/>
    </xf>
    <xf numFmtId="170" fontId="22" fillId="0" borderId="48" xfId="0" applyFont="1" applyFill="1" applyBorder="1">
      <alignment vertical="top"/>
    </xf>
    <xf numFmtId="168" fontId="22" fillId="0" borderId="0" xfId="0" applyNumberFormat="1" applyFont="1" applyBorder="1">
      <alignment vertical="top"/>
    </xf>
    <xf numFmtId="167" fontId="22" fillId="11" borderId="212" xfId="0" applyNumberFormat="1" applyFont="1" applyFill="1" applyBorder="1">
      <alignment vertical="top"/>
    </xf>
    <xf numFmtId="167" fontId="22" fillId="11" borderId="112" xfId="0" applyNumberFormat="1" applyFont="1" applyFill="1" applyBorder="1">
      <alignment vertical="top"/>
    </xf>
    <xf numFmtId="166" fontId="22" fillId="11" borderId="111" xfId="0" applyNumberFormat="1" applyFont="1" applyFill="1" applyBorder="1">
      <alignment vertical="top"/>
    </xf>
    <xf numFmtId="166" fontId="22" fillId="11" borderId="180" xfId="0" applyNumberFormat="1" applyFont="1" applyFill="1" applyBorder="1">
      <alignment vertical="top"/>
    </xf>
    <xf numFmtId="167" fontId="22" fillId="11" borderId="111" xfId="0" applyNumberFormat="1" applyFont="1" applyFill="1" applyBorder="1">
      <alignment vertical="top"/>
    </xf>
    <xf numFmtId="166" fontId="22" fillId="11" borderId="48" xfId="0" applyNumberFormat="1" applyFont="1" applyFill="1" applyBorder="1">
      <alignment vertical="top"/>
    </xf>
    <xf numFmtId="170" fontId="22" fillId="11" borderId="74" xfId="0" applyFont="1" applyFill="1" applyBorder="1">
      <alignment vertical="top"/>
    </xf>
    <xf numFmtId="9" fontId="22" fillId="11" borderId="87" xfId="0" applyNumberFormat="1" applyFont="1" applyFill="1" applyBorder="1">
      <alignment vertical="top"/>
    </xf>
    <xf numFmtId="170" fontId="22" fillId="11" borderId="71" xfId="0" applyFont="1" applyFill="1" applyBorder="1">
      <alignment vertical="top"/>
    </xf>
    <xf numFmtId="9" fontId="22" fillId="11" borderId="127" xfId="0" applyNumberFormat="1" applyFont="1" applyFill="1" applyBorder="1">
      <alignment vertical="top"/>
    </xf>
    <xf numFmtId="170" fontId="22" fillId="11" borderId="88" xfId="0" applyFont="1" applyFill="1" applyBorder="1">
      <alignment vertical="top"/>
    </xf>
    <xf numFmtId="170" fontId="22" fillId="0" borderId="49" xfId="0" applyFont="1" applyBorder="1" applyAlignment="1">
      <alignment horizontal="left" vertical="top" indent="4"/>
    </xf>
    <xf numFmtId="170" fontId="22" fillId="12" borderId="49" xfId="0" applyFont="1" applyFill="1" applyBorder="1">
      <alignment vertical="top"/>
    </xf>
    <xf numFmtId="170" fontId="22" fillId="12" borderId="50" xfId="0" applyFont="1" applyFill="1" applyBorder="1">
      <alignment vertical="top"/>
    </xf>
    <xf numFmtId="9" fontId="22" fillId="12" borderId="0" xfId="0" applyNumberFormat="1" applyFont="1" applyFill="1">
      <alignment vertical="top"/>
    </xf>
    <xf numFmtId="172" fontId="22" fillId="0" borderId="0" xfId="31" applyFont="1" applyBorder="1">
      <alignment vertical="top"/>
    </xf>
    <xf numFmtId="172" fontId="21" fillId="14" borderId="152" xfId="31" applyFont="1" applyFill="1" applyBorder="1">
      <alignment vertical="top"/>
    </xf>
    <xf numFmtId="172" fontId="27" fillId="0" borderId="27" xfId="31" applyFont="1" applyBorder="1">
      <alignment vertical="top"/>
    </xf>
    <xf numFmtId="172" fontId="27" fillId="0" borderId="0" xfId="31" applyFont="1" applyBorder="1">
      <alignment vertical="top"/>
    </xf>
    <xf numFmtId="171" fontId="21" fillId="14" borderId="91" xfId="1" applyFont="1" applyFill="1" applyBorder="1">
      <alignment vertical="top"/>
    </xf>
    <xf numFmtId="171" fontId="22" fillId="14" borderId="120" xfId="1" applyFont="1" applyFill="1" applyBorder="1">
      <alignment vertical="top"/>
    </xf>
    <xf numFmtId="171" fontId="22" fillId="0" borderId="0" xfId="1" applyFont="1">
      <alignment vertical="top"/>
    </xf>
    <xf numFmtId="176" fontId="22" fillId="0" borderId="0" xfId="1" applyNumberFormat="1" applyFont="1">
      <alignment vertical="top"/>
    </xf>
    <xf numFmtId="170" fontId="22" fillId="0" borderId="61" xfId="0" applyFont="1" applyFill="1" applyBorder="1">
      <alignment vertical="top"/>
    </xf>
    <xf numFmtId="175" fontId="22" fillId="0" borderId="0" xfId="34" applyFont="1">
      <alignment vertical="top"/>
    </xf>
    <xf numFmtId="175" fontId="21" fillId="14" borderId="57" xfId="34" applyFont="1" applyFill="1" applyBorder="1">
      <alignment vertical="top"/>
    </xf>
    <xf numFmtId="175" fontId="22" fillId="0" borderId="58" xfId="34" applyFont="1" applyBorder="1">
      <alignment vertical="top"/>
    </xf>
    <xf numFmtId="175" fontId="22" fillId="11" borderId="58" xfId="34" applyFont="1" applyFill="1" applyBorder="1">
      <alignment vertical="top"/>
    </xf>
    <xf numFmtId="175" fontId="22" fillId="0" borderId="48" xfId="34" applyFont="1" applyBorder="1">
      <alignment vertical="top"/>
    </xf>
    <xf numFmtId="175" fontId="21" fillId="14" borderId="93" xfId="34" applyFont="1" applyFill="1" applyBorder="1">
      <alignment vertical="top"/>
    </xf>
    <xf numFmtId="175" fontId="22" fillId="0" borderId="85" xfId="34" applyFont="1" applyBorder="1">
      <alignment vertical="top"/>
    </xf>
    <xf numFmtId="175" fontId="21" fillId="0" borderId="48" xfId="34" applyFont="1" applyBorder="1">
      <alignment vertical="top"/>
    </xf>
    <xf numFmtId="175" fontId="22" fillId="14" borderId="58" xfId="34" applyFont="1" applyFill="1" applyBorder="1">
      <alignment vertical="top"/>
    </xf>
    <xf numFmtId="175" fontId="22" fillId="0" borderId="59" xfId="34" applyFont="1" applyBorder="1">
      <alignment vertical="top"/>
    </xf>
    <xf numFmtId="170" fontId="22" fillId="0" borderId="288" xfId="0" applyFont="1" applyBorder="1">
      <alignment vertical="top"/>
    </xf>
    <xf numFmtId="170" fontId="21" fillId="0" borderId="290" xfId="0" applyFont="1" applyBorder="1">
      <alignment vertical="top"/>
    </xf>
    <xf numFmtId="170" fontId="22" fillId="22" borderId="47" xfId="0" applyFont="1" applyFill="1" applyBorder="1">
      <alignment vertical="top"/>
    </xf>
    <xf numFmtId="170" fontId="21" fillId="14" borderId="287" xfId="0" applyFont="1" applyFill="1" applyBorder="1" applyAlignment="1">
      <alignment horizontal="center" vertical="center" wrapText="1"/>
    </xf>
    <xf numFmtId="170" fontId="21" fillId="0" borderId="289" xfId="0" applyFont="1" applyBorder="1">
      <alignment vertical="top"/>
    </xf>
    <xf numFmtId="171" fontId="21" fillId="0" borderId="48" xfId="1" applyFont="1" applyBorder="1">
      <alignment vertical="top"/>
    </xf>
    <xf numFmtId="171" fontId="22" fillId="0" borderId="54" xfId="1" applyFont="1" applyBorder="1">
      <alignment vertical="top"/>
    </xf>
    <xf numFmtId="171" fontId="22" fillId="0" borderId="87" xfId="1" applyFont="1" applyBorder="1">
      <alignment vertical="top"/>
    </xf>
    <xf numFmtId="171" fontId="22" fillId="14" borderId="54" xfId="1" applyFont="1" applyFill="1" applyBorder="1">
      <alignment vertical="top"/>
    </xf>
    <xf numFmtId="171" fontId="21" fillId="14" borderId="124" xfId="1" applyFont="1" applyFill="1" applyBorder="1">
      <alignment vertical="top"/>
    </xf>
    <xf numFmtId="171" fontId="21" fillId="14" borderId="248" xfId="1" applyFont="1" applyFill="1" applyBorder="1">
      <alignment vertical="top"/>
    </xf>
    <xf numFmtId="171" fontId="22" fillId="14" borderId="95" xfId="1" applyFont="1" applyFill="1" applyBorder="1">
      <alignment vertical="top"/>
    </xf>
    <xf numFmtId="171" fontId="22" fillId="0" borderId="0" xfId="1" applyFont="1" applyBorder="1">
      <alignment vertical="top"/>
    </xf>
    <xf numFmtId="171" fontId="22" fillId="0" borderId="121" xfId="1" applyFont="1" applyBorder="1">
      <alignment vertical="top"/>
    </xf>
    <xf numFmtId="171" fontId="21" fillId="0" borderId="0" xfId="1" applyFont="1">
      <alignment vertical="top"/>
    </xf>
    <xf numFmtId="171" fontId="21" fillId="14" borderId="15" xfId="1" applyFont="1" applyFill="1" applyBorder="1">
      <alignment vertical="top"/>
    </xf>
    <xf numFmtId="171" fontId="21" fillId="13" borderId="0" xfId="1" applyFont="1" applyFill="1" applyBorder="1">
      <alignment vertical="top"/>
    </xf>
    <xf numFmtId="171" fontId="21" fillId="0" borderId="50" xfId="1" applyFont="1" applyBorder="1">
      <alignment vertical="top"/>
    </xf>
    <xf numFmtId="171" fontId="22" fillId="0" borderId="126" xfId="1" applyFont="1" applyBorder="1">
      <alignment vertical="top"/>
    </xf>
    <xf numFmtId="171" fontId="21" fillId="14" borderId="198" xfId="1" applyFont="1" applyFill="1" applyBorder="1">
      <alignment vertical="top"/>
    </xf>
    <xf numFmtId="171" fontId="21" fillId="14" borderId="250" xfId="1" applyFont="1" applyFill="1" applyBorder="1">
      <alignment vertical="top"/>
    </xf>
    <xf numFmtId="171" fontId="22" fillId="14" borderId="127" xfId="1" applyFont="1" applyFill="1" applyBorder="1">
      <alignment vertical="top"/>
    </xf>
    <xf numFmtId="171" fontId="22" fillId="0" borderId="127" xfId="1" applyFont="1" applyBorder="1">
      <alignment vertical="top"/>
    </xf>
    <xf numFmtId="171" fontId="22" fillId="14" borderId="126" xfId="1" applyFont="1" applyFill="1" applyBorder="1">
      <alignment vertical="top"/>
    </xf>
    <xf numFmtId="171" fontId="22" fillId="0" borderId="129" xfId="1" applyFont="1" applyBorder="1">
      <alignment vertical="top"/>
    </xf>
    <xf numFmtId="171" fontId="21" fillId="17" borderId="0" xfId="1" applyFont="1" applyFill="1" applyBorder="1">
      <alignment vertical="top"/>
    </xf>
    <xf numFmtId="171" fontId="21" fillId="14" borderId="238" xfId="1" applyFont="1" applyFill="1" applyBorder="1">
      <alignment vertical="top"/>
    </xf>
    <xf numFmtId="171" fontId="22" fillId="14" borderId="0" xfId="1" applyFont="1" applyFill="1" applyBorder="1">
      <alignment vertical="top"/>
    </xf>
    <xf numFmtId="171" fontId="22" fillId="0" borderId="120" xfId="1" applyFont="1" applyBorder="1">
      <alignment vertical="top"/>
    </xf>
    <xf numFmtId="171" fontId="22" fillId="0" borderId="119" xfId="1" applyFont="1" applyBorder="1">
      <alignment vertical="top"/>
    </xf>
    <xf numFmtId="175" fontId="21" fillId="14" borderId="198" xfId="34" applyFont="1" applyFill="1" applyBorder="1">
      <alignment vertical="top"/>
    </xf>
    <xf numFmtId="175" fontId="21" fillId="14" borderId="247" xfId="34" applyFont="1" applyFill="1" applyBorder="1">
      <alignment vertical="top"/>
    </xf>
    <xf numFmtId="175" fontId="22" fillId="14" borderId="0" xfId="34" applyFont="1" applyFill="1" applyBorder="1">
      <alignment vertical="top"/>
    </xf>
    <xf numFmtId="175" fontId="22" fillId="0" borderId="120" xfId="34" applyFont="1" applyBorder="1">
      <alignment vertical="top"/>
    </xf>
    <xf numFmtId="175" fontId="22" fillId="0" borderId="0" xfId="34" applyFont="1" applyBorder="1">
      <alignment vertical="top"/>
    </xf>
    <xf numFmtId="175" fontId="21" fillId="14" borderId="91" xfId="34" applyFont="1" applyFill="1" applyBorder="1">
      <alignment vertical="top"/>
    </xf>
    <xf numFmtId="175" fontId="22" fillId="0" borderId="119" xfId="34" applyFont="1" applyBorder="1">
      <alignment vertical="top"/>
    </xf>
    <xf numFmtId="175" fontId="22" fillId="14" borderId="120" xfId="34" applyFont="1" applyFill="1" applyBorder="1">
      <alignment vertical="top"/>
    </xf>
    <xf numFmtId="175" fontId="22" fillId="0" borderId="121" xfId="34" applyFont="1" applyBorder="1">
      <alignment vertical="top"/>
    </xf>
    <xf numFmtId="175" fontId="21" fillId="0" borderId="0" xfId="34" applyFont="1">
      <alignment vertical="top"/>
    </xf>
    <xf numFmtId="175" fontId="21" fillId="14" borderId="15" xfId="34" applyFont="1" applyFill="1" applyBorder="1">
      <alignment vertical="top"/>
    </xf>
    <xf numFmtId="175" fontId="21" fillId="17" borderId="0" xfId="34" applyFont="1" applyFill="1" applyBorder="1">
      <alignment vertical="top"/>
    </xf>
    <xf numFmtId="175" fontId="21" fillId="0" borderId="50" xfId="34" applyFont="1" applyBorder="1">
      <alignment vertical="top"/>
    </xf>
    <xf numFmtId="171" fontId="21" fillId="14" borderId="247" xfId="1" applyFont="1" applyFill="1" applyBorder="1">
      <alignment vertical="top"/>
    </xf>
    <xf numFmtId="167" fontId="22" fillId="0" borderId="231" xfId="0" applyNumberFormat="1" applyFont="1" applyFill="1" applyBorder="1">
      <alignment vertical="top"/>
    </xf>
    <xf numFmtId="167" fontId="22" fillId="0" borderId="233" xfId="0" applyNumberFormat="1" applyFont="1" applyFill="1" applyBorder="1">
      <alignment vertical="top"/>
    </xf>
    <xf numFmtId="167" fontId="22" fillId="0" borderId="234" xfId="0" applyNumberFormat="1" applyFont="1" applyFill="1" applyBorder="1">
      <alignment vertical="top"/>
    </xf>
    <xf numFmtId="167" fontId="21" fillId="0" borderId="235" xfId="0" applyNumberFormat="1" applyFont="1" applyFill="1" applyBorder="1">
      <alignment vertical="top"/>
    </xf>
    <xf numFmtId="167" fontId="22" fillId="0" borderId="232" xfId="0" applyNumberFormat="1" applyFont="1" applyFill="1" applyBorder="1">
      <alignment vertical="top"/>
    </xf>
    <xf numFmtId="167" fontId="22" fillId="0" borderId="151" xfId="0" applyNumberFormat="1" applyFont="1" applyFill="1" applyBorder="1">
      <alignment vertical="top"/>
    </xf>
    <xf numFmtId="167" fontId="22" fillId="0" borderId="217" xfId="0" applyNumberFormat="1" applyFont="1" applyFill="1" applyBorder="1">
      <alignment vertical="top"/>
    </xf>
    <xf numFmtId="167" fontId="22" fillId="0" borderId="219" xfId="0" applyNumberFormat="1" applyFont="1" applyFill="1" applyBorder="1">
      <alignment vertical="top"/>
    </xf>
    <xf numFmtId="167" fontId="21" fillId="0" borderId="221" xfId="0" applyNumberFormat="1" applyFont="1" applyFill="1" applyBorder="1">
      <alignment vertical="top"/>
    </xf>
    <xf numFmtId="170" fontId="22" fillId="0" borderId="64" xfId="0" applyFont="1" applyFill="1" applyBorder="1">
      <alignment vertical="top"/>
    </xf>
    <xf numFmtId="167" fontId="22" fillId="0" borderId="0" xfId="0" applyNumberFormat="1" applyFont="1" applyFill="1">
      <alignment vertical="top"/>
    </xf>
    <xf numFmtId="167" fontId="22" fillId="0" borderId="0" xfId="0" applyNumberFormat="1" applyFont="1" applyFill="1" applyAlignment="1">
      <alignment vertical="center"/>
    </xf>
    <xf numFmtId="170" fontId="22" fillId="0" borderId="0" xfId="0" applyFont="1" applyFill="1" applyAlignment="1">
      <alignment vertical="center"/>
    </xf>
    <xf numFmtId="170" fontId="21" fillId="0" borderId="0" xfId="0" applyFont="1" applyFill="1">
      <alignment vertical="top"/>
    </xf>
    <xf numFmtId="177" fontId="22" fillId="0" borderId="0" xfId="0" applyNumberFormat="1" applyFont="1">
      <alignment vertical="top"/>
    </xf>
    <xf numFmtId="170" fontId="27" fillId="0" borderId="0" xfId="0" applyFont="1" applyFill="1">
      <alignment vertical="top"/>
    </xf>
    <xf numFmtId="170" fontId="22" fillId="0" borderId="24" xfId="0" applyFont="1" applyFill="1" applyBorder="1">
      <alignment vertical="top"/>
    </xf>
    <xf numFmtId="9" fontId="21" fillId="14" borderId="238" xfId="0" applyNumberFormat="1" applyFont="1" applyFill="1" applyBorder="1" applyAlignment="1">
      <alignment horizontal="centerContinuous" vertical="center"/>
    </xf>
    <xf numFmtId="171" fontId="22" fillId="0" borderId="95" xfId="1" applyFont="1" applyBorder="1">
      <alignment vertical="top"/>
    </xf>
    <xf numFmtId="171" fontId="22" fillId="12" borderId="0" xfId="1" applyFont="1" applyFill="1">
      <alignment vertical="top"/>
    </xf>
    <xf numFmtId="170" fontId="21" fillId="14" borderId="198" xfId="0" applyFont="1" applyFill="1" applyBorder="1">
      <alignment vertical="top"/>
    </xf>
    <xf numFmtId="170" fontId="21" fillId="14" borderId="250" xfId="0" applyFont="1" applyFill="1" applyBorder="1">
      <alignment vertical="top"/>
    </xf>
    <xf numFmtId="170" fontId="22" fillId="14" borderId="127" xfId="0" applyFont="1" applyFill="1" applyBorder="1">
      <alignment vertical="top"/>
    </xf>
    <xf numFmtId="170" fontId="21" fillId="14" borderId="15" xfId="0" applyFont="1" applyFill="1" applyBorder="1">
      <alignment vertical="top"/>
    </xf>
    <xf numFmtId="170" fontId="21" fillId="14" borderId="15" xfId="0" applyFont="1" applyFill="1" applyBorder="1" applyAlignment="1">
      <alignment horizontal="center" vertical="center"/>
    </xf>
    <xf numFmtId="170" fontId="22" fillId="0" borderId="164" xfId="0" applyFont="1" applyBorder="1">
      <alignment vertical="top"/>
    </xf>
    <xf numFmtId="170" fontId="21" fillId="14" borderId="239" xfId="0" applyFont="1" applyFill="1" applyBorder="1" applyAlignment="1">
      <alignment horizontal="centerContinuous" vertical="center" wrapText="1"/>
    </xf>
    <xf numFmtId="170" fontId="21" fillId="14" borderId="249" xfId="0" applyFont="1" applyFill="1" applyBorder="1" applyAlignment="1">
      <alignment vertical="center"/>
    </xf>
    <xf numFmtId="170" fontId="21" fillId="14" borderId="249" xfId="0" applyFont="1" applyFill="1" applyBorder="1" applyAlignment="1">
      <alignment horizontal="centerContinuous" vertical="center" wrapText="1"/>
    </xf>
    <xf numFmtId="171" fontId="22" fillId="0" borderId="25" xfId="1" applyFont="1" applyBorder="1">
      <alignment vertical="top"/>
    </xf>
    <xf numFmtId="171" fontId="21" fillId="14" borderId="109" xfId="1" applyFont="1" applyFill="1" applyBorder="1">
      <alignment vertical="top"/>
    </xf>
    <xf numFmtId="170" fontId="21" fillId="14" borderId="238" xfId="0" applyFont="1" applyFill="1" applyBorder="1" applyAlignment="1">
      <alignment horizontal="centerContinuous" vertical="center"/>
    </xf>
    <xf numFmtId="170" fontId="21" fillId="14" borderId="193" xfId="0" applyFont="1" applyFill="1" applyBorder="1" applyAlignment="1">
      <alignment horizontal="centerContinuous" vertical="center"/>
    </xf>
    <xf numFmtId="171" fontId="21" fillId="14" borderId="193" xfId="1" applyFont="1" applyFill="1" applyBorder="1">
      <alignment vertical="top"/>
    </xf>
    <xf numFmtId="9" fontId="21" fillId="14" borderId="193" xfId="0" applyNumberFormat="1" applyFont="1" applyFill="1" applyBorder="1" applyAlignment="1">
      <alignment horizontal="centerContinuous" vertical="center"/>
    </xf>
    <xf numFmtId="170" fontId="21" fillId="14" borderId="199" xfId="0" applyFont="1" applyFill="1" applyBorder="1" applyAlignment="1">
      <alignment horizontal="centerContinuous" vertical="center"/>
    </xf>
    <xf numFmtId="171" fontId="21" fillId="14" borderId="199" xfId="1" applyFont="1" applyFill="1" applyBorder="1">
      <alignment vertical="top"/>
    </xf>
    <xf numFmtId="175" fontId="21" fillId="14" borderId="238" xfId="34" applyFont="1" applyFill="1" applyBorder="1">
      <alignment vertical="top"/>
    </xf>
    <xf numFmtId="9" fontId="21" fillId="14" borderId="0" xfId="0" applyNumberFormat="1" applyFont="1" applyFill="1" applyBorder="1" applyAlignment="1">
      <alignment vertical="center"/>
    </xf>
    <xf numFmtId="170" fontId="21" fillId="14" borderId="291" xfId="0" applyFont="1" applyFill="1" applyBorder="1" applyAlignment="1">
      <alignment horizontal="centerContinuous" vertical="center"/>
    </xf>
    <xf numFmtId="170" fontId="21" fillId="14" borderId="292" xfId="0" applyFont="1" applyFill="1" applyBorder="1" applyAlignment="1">
      <alignment horizontal="centerContinuous" vertical="center"/>
    </xf>
    <xf numFmtId="9" fontId="21" fillId="14" borderId="292" xfId="0" applyNumberFormat="1" applyFont="1" applyFill="1" applyBorder="1" applyAlignment="1">
      <alignment horizontal="centerContinuous" vertical="center"/>
    </xf>
    <xf numFmtId="170" fontId="21" fillId="14" borderId="293" xfId="0" applyFont="1" applyFill="1" applyBorder="1" applyAlignment="1">
      <alignment horizontal="centerContinuous" vertical="center"/>
    </xf>
    <xf numFmtId="9" fontId="21" fillId="14" borderId="293" xfId="0" applyNumberFormat="1" applyFont="1" applyFill="1" applyBorder="1" applyAlignment="1">
      <alignment horizontal="centerContinuous" vertical="center"/>
    </xf>
    <xf numFmtId="9" fontId="21" fillId="14" borderId="294" xfId="0" applyNumberFormat="1" applyFont="1" applyFill="1" applyBorder="1" applyAlignment="1">
      <alignment horizontal="centerContinuous" vertical="center"/>
    </xf>
    <xf numFmtId="170" fontId="21" fillId="14" borderId="295" xfId="0" applyFont="1" applyFill="1" applyBorder="1" applyAlignment="1">
      <alignment horizontal="centerContinuous" vertical="center"/>
    </xf>
    <xf numFmtId="171" fontId="21" fillId="14" borderId="295" xfId="1" applyFont="1" applyFill="1" applyBorder="1">
      <alignment vertical="top"/>
    </xf>
    <xf numFmtId="171" fontId="21" fillId="14" borderId="293" xfId="1" applyFont="1" applyFill="1" applyBorder="1">
      <alignment vertical="top"/>
    </xf>
    <xf numFmtId="9" fontId="21" fillId="14" borderId="296" xfId="0" applyNumberFormat="1" applyFont="1" applyFill="1" applyBorder="1" applyAlignment="1">
      <alignment vertical="center" wrapText="1"/>
    </xf>
    <xf numFmtId="170" fontId="21" fillId="13" borderId="297" xfId="0" applyFont="1" applyFill="1" applyBorder="1" applyAlignment="1">
      <alignment horizontal="centerContinuous" vertical="center"/>
    </xf>
    <xf numFmtId="170" fontId="21" fillId="13" borderId="298" xfId="0" applyFont="1" applyFill="1" applyBorder="1" applyAlignment="1">
      <alignment horizontal="centerContinuous" vertical="center" wrapText="1"/>
    </xf>
    <xf numFmtId="170" fontId="21" fillId="13" borderId="299" xfId="0" applyFont="1" applyFill="1" applyBorder="1" applyAlignment="1">
      <alignment horizontal="centerContinuous" vertical="center"/>
    </xf>
    <xf numFmtId="170" fontId="21" fillId="13" borderId="300" xfId="0" applyFont="1" applyFill="1" applyBorder="1" applyAlignment="1">
      <alignment horizontal="centerContinuous" vertical="center"/>
    </xf>
    <xf numFmtId="170" fontId="21" fillId="13" borderId="301" xfId="0" applyFont="1" applyFill="1" applyBorder="1" applyAlignment="1">
      <alignment horizontal="centerContinuous" vertical="center"/>
    </xf>
    <xf numFmtId="170" fontId="27" fillId="0" borderId="302" xfId="0" applyFont="1" applyBorder="1">
      <alignment vertical="top"/>
    </xf>
    <xf numFmtId="170" fontId="22" fillId="0" borderId="302" xfId="0" applyFont="1" applyBorder="1">
      <alignment vertical="top"/>
    </xf>
    <xf numFmtId="43" fontId="22" fillId="0" borderId="302" xfId="0" applyNumberFormat="1" applyFont="1" applyBorder="1">
      <alignment vertical="top"/>
    </xf>
    <xf numFmtId="170" fontId="21" fillId="14" borderId="303" xfId="0" applyFont="1" applyFill="1" applyBorder="1">
      <alignment vertical="top"/>
    </xf>
    <xf numFmtId="170" fontId="21" fillId="14" borderId="304" xfId="0" applyFont="1" applyFill="1" applyBorder="1">
      <alignment vertical="top"/>
    </xf>
    <xf numFmtId="170" fontId="21" fillId="14" borderId="305" xfId="0" applyFont="1" applyFill="1" applyBorder="1">
      <alignment vertical="top"/>
    </xf>
    <xf numFmtId="170" fontId="21" fillId="13" borderId="306" xfId="0" applyFont="1" applyFill="1" applyBorder="1" applyAlignment="1">
      <alignment horizontal="centerContinuous" vertical="center" wrapText="1"/>
    </xf>
    <xf numFmtId="170" fontId="27" fillId="0" borderId="307" xfId="0" applyFont="1" applyBorder="1">
      <alignment vertical="top"/>
    </xf>
    <xf numFmtId="170" fontId="22" fillId="0" borderId="307" xfId="0" applyFont="1" applyBorder="1">
      <alignment vertical="top"/>
    </xf>
    <xf numFmtId="170" fontId="21" fillId="14" borderId="308" xfId="0" applyFont="1" applyFill="1" applyBorder="1">
      <alignment vertical="top"/>
    </xf>
    <xf numFmtId="170" fontId="21" fillId="14" borderId="309" xfId="0" applyFont="1" applyFill="1" applyBorder="1">
      <alignment vertical="top"/>
    </xf>
    <xf numFmtId="170" fontId="21" fillId="14" borderId="310" xfId="0" applyFont="1" applyFill="1" applyBorder="1">
      <alignment vertical="top"/>
    </xf>
    <xf numFmtId="170" fontId="22" fillId="11" borderId="0" xfId="0" applyFont="1" applyFill="1">
      <alignment vertical="top"/>
    </xf>
    <xf numFmtId="170" fontId="22" fillId="11" borderId="17" xfId="0" applyFont="1" applyFill="1" applyBorder="1">
      <alignment vertical="top"/>
    </xf>
    <xf numFmtId="170" fontId="22" fillId="11" borderId="137" xfId="0" applyFont="1" applyFill="1" applyBorder="1">
      <alignment vertical="top"/>
    </xf>
    <xf numFmtId="170" fontId="21" fillId="14" borderId="246" xfId="0" applyFont="1" applyFill="1" applyBorder="1" applyAlignment="1">
      <alignment vertical="center"/>
    </xf>
    <xf numFmtId="170" fontId="21" fillId="14" borderId="311" xfId="0" applyFont="1" applyFill="1" applyBorder="1" applyAlignment="1">
      <alignment vertical="center"/>
    </xf>
    <xf numFmtId="170" fontId="21" fillId="14" borderId="79" xfId="0" applyFont="1" applyFill="1" applyBorder="1" applyAlignment="1">
      <alignment wrapText="1"/>
    </xf>
    <xf numFmtId="170" fontId="21" fillId="14" borderId="312" xfId="0" applyFont="1" applyFill="1" applyBorder="1" applyAlignment="1">
      <alignment wrapText="1"/>
    </xf>
    <xf numFmtId="170" fontId="21" fillId="14" borderId="84" xfId="0" applyFont="1" applyFill="1" applyBorder="1" applyAlignment="1">
      <alignment horizontal="center" vertical="center" wrapText="1"/>
    </xf>
    <xf numFmtId="178" fontId="22" fillId="11" borderId="54" xfId="1" applyNumberFormat="1" applyFont="1" applyFill="1" applyBorder="1">
      <alignment vertical="top"/>
    </xf>
    <xf numFmtId="178" fontId="22" fillId="11" borderId="87" xfId="1" applyNumberFormat="1" applyFont="1" applyFill="1" applyBorder="1">
      <alignment vertical="top"/>
    </xf>
    <xf numFmtId="178" fontId="22" fillId="11" borderId="61" xfId="1" applyNumberFormat="1" applyFont="1" applyFill="1" applyBorder="1">
      <alignment vertical="top"/>
    </xf>
    <xf numFmtId="170" fontId="21" fillId="0" borderId="26" xfId="0" applyFont="1" applyFill="1" applyBorder="1">
      <alignment vertical="top"/>
    </xf>
    <xf numFmtId="172" fontId="21" fillId="14" borderId="165" xfId="31" applyFont="1" applyFill="1" applyBorder="1">
      <alignment vertical="top"/>
    </xf>
    <xf numFmtId="172" fontId="22" fillId="0" borderId="48" xfId="31" applyFont="1" applyBorder="1">
      <alignment vertical="top"/>
    </xf>
    <xf numFmtId="170" fontId="21" fillId="23" borderId="0" xfId="0" applyFont="1" applyFill="1">
      <alignment vertical="top"/>
    </xf>
    <xf numFmtId="172" fontId="21" fillId="14" borderId="27" xfId="31" applyFont="1" applyFill="1" applyBorder="1">
      <alignment vertical="top"/>
    </xf>
    <xf numFmtId="172" fontId="21" fillId="13" borderId="42" xfId="31" applyFont="1" applyFill="1" applyBorder="1">
      <alignment vertical="top"/>
    </xf>
    <xf numFmtId="172" fontId="22" fillId="14" borderId="129" xfId="31" applyFont="1" applyFill="1" applyBorder="1">
      <alignment vertical="top"/>
    </xf>
    <xf numFmtId="172" fontId="22" fillId="14" borderId="143" xfId="31" applyFont="1" applyFill="1" applyBorder="1">
      <alignment vertical="top"/>
    </xf>
    <xf numFmtId="172" fontId="22" fillId="14" borderId="126" xfId="31" applyFont="1" applyFill="1" applyBorder="1">
      <alignment vertical="top"/>
    </xf>
    <xf numFmtId="172" fontId="22" fillId="0" borderId="0" xfId="31" applyFont="1">
      <alignment vertical="top"/>
    </xf>
    <xf numFmtId="179" fontId="22" fillId="0" borderId="0" xfId="31" applyNumberFormat="1" applyFont="1">
      <alignment vertical="top"/>
    </xf>
    <xf numFmtId="172" fontId="22" fillId="0" borderId="120" xfId="31" applyFont="1" applyBorder="1">
      <alignment vertical="top"/>
    </xf>
    <xf numFmtId="180" fontId="22" fillId="0" borderId="0" xfId="31" applyNumberFormat="1" applyFont="1">
      <alignment vertical="top"/>
    </xf>
    <xf numFmtId="170" fontId="21" fillId="14" borderId="313" xfId="0" applyFont="1" applyFill="1" applyBorder="1">
      <alignment vertical="top"/>
    </xf>
    <xf numFmtId="170" fontId="21" fillId="14" borderId="118" xfId="0" applyFont="1" applyFill="1" applyBorder="1">
      <alignment vertical="top"/>
    </xf>
    <xf numFmtId="170" fontId="21" fillId="14" borderId="314" xfId="0" applyFont="1" applyFill="1" applyBorder="1">
      <alignment vertical="top"/>
    </xf>
    <xf numFmtId="170" fontId="21" fillId="14" borderId="315" xfId="0" applyFont="1" applyFill="1" applyBorder="1">
      <alignment vertical="top"/>
    </xf>
    <xf numFmtId="170" fontId="22" fillId="14" borderId="316" xfId="0" applyFont="1" applyFill="1" applyBorder="1">
      <alignment vertical="top"/>
    </xf>
    <xf numFmtId="170" fontId="22" fillId="14" borderId="317" xfId="0" applyFont="1" applyFill="1" applyBorder="1">
      <alignment vertical="top"/>
    </xf>
    <xf numFmtId="167" fontId="21" fillId="14" borderId="158" xfId="0" applyNumberFormat="1" applyFont="1" applyFill="1" applyBorder="1">
      <alignment vertical="top"/>
    </xf>
    <xf numFmtId="170" fontId="37" fillId="0" borderId="0" xfId="0" applyFont="1" applyBorder="1">
      <alignment vertical="top"/>
    </xf>
    <xf numFmtId="167" fontId="22" fillId="0" borderId="151" xfId="0" applyNumberFormat="1" applyFont="1" applyBorder="1">
      <alignment vertical="top"/>
    </xf>
    <xf numFmtId="167" fontId="21" fillId="14" borderId="319" xfId="0" applyNumberFormat="1" applyFont="1" applyFill="1" applyBorder="1">
      <alignment vertical="top"/>
    </xf>
    <xf numFmtId="167" fontId="22" fillId="0" borderId="318" xfId="0" applyNumberFormat="1" applyFont="1" applyBorder="1">
      <alignment vertical="top"/>
    </xf>
    <xf numFmtId="167" fontId="21" fillId="14" borderId="93" xfId="0" applyNumberFormat="1" applyFont="1" applyFill="1" applyBorder="1">
      <alignment vertical="top"/>
    </xf>
    <xf numFmtId="172" fontId="21" fillId="14" borderId="313" xfId="31" applyFont="1" applyFill="1" applyBorder="1">
      <alignment vertical="top"/>
    </xf>
    <xf numFmtId="172" fontId="21" fillId="14" borderId="118" xfId="31" applyFont="1" applyFill="1" applyBorder="1">
      <alignment vertical="top"/>
    </xf>
    <xf numFmtId="170" fontId="21" fillId="16" borderId="15" xfId="0" applyFont="1" applyFill="1" applyBorder="1">
      <alignment vertical="top"/>
    </xf>
    <xf numFmtId="170" fontId="21" fillId="16" borderId="171" xfId="0" applyFont="1" applyFill="1" applyBorder="1">
      <alignment vertical="top"/>
    </xf>
    <xf numFmtId="170" fontId="23" fillId="16" borderId="154" xfId="0" applyFont="1" applyFill="1" applyBorder="1">
      <alignment vertical="top"/>
    </xf>
    <xf numFmtId="9" fontId="21" fillId="14" borderId="88" xfId="0" applyNumberFormat="1" applyFont="1" applyFill="1" applyBorder="1" applyAlignment="1">
      <alignment vertical="center"/>
    </xf>
    <xf numFmtId="170" fontId="21" fillId="14" borderId="320" xfId="0" applyFont="1" applyFill="1" applyBorder="1" applyAlignment="1">
      <alignment vertical="center" wrapText="1"/>
    </xf>
    <xf numFmtId="170" fontId="21" fillId="14" borderId="93" xfId="0" applyFont="1" applyFill="1" applyBorder="1">
      <alignment vertical="top"/>
    </xf>
    <xf numFmtId="170" fontId="22" fillId="0" borderId="318" xfId="0" applyFont="1" applyBorder="1">
      <alignment vertical="top"/>
    </xf>
    <xf numFmtId="170" fontId="21" fillId="14" borderId="120" xfId="0" applyFont="1" applyFill="1" applyBorder="1">
      <alignment vertical="top"/>
    </xf>
    <xf numFmtId="170" fontId="21" fillId="14" borderId="129" xfId="0" applyFont="1" applyFill="1" applyBorder="1">
      <alignment vertical="top"/>
    </xf>
    <xf numFmtId="167" fontId="22" fillId="14" borderId="324" xfId="0" applyNumberFormat="1" applyFont="1" applyFill="1" applyBorder="1">
      <alignment vertical="top"/>
    </xf>
    <xf numFmtId="167" fontId="22" fillId="14" borderId="325" xfId="0" applyNumberFormat="1" applyFont="1" applyFill="1" applyBorder="1">
      <alignment vertical="top"/>
    </xf>
    <xf numFmtId="177" fontId="21" fillId="14" borderId="91" xfId="0" applyNumberFormat="1" applyFont="1" applyFill="1" applyBorder="1">
      <alignment vertical="top"/>
    </xf>
    <xf numFmtId="170" fontId="21" fillId="14" borderId="78" xfId="0" applyFont="1" applyFill="1" applyBorder="1" applyAlignment="1">
      <alignment horizontal="centerContinuous" vertical="center"/>
    </xf>
    <xf numFmtId="9" fontId="21" fillId="14" borderId="0" xfId="0" applyNumberFormat="1" applyFont="1" applyFill="1" applyBorder="1" applyAlignment="1">
      <alignment horizontal="centerContinuous" vertical="center"/>
    </xf>
    <xf numFmtId="9" fontId="21" fillId="14" borderId="79" xfId="0" applyNumberFormat="1" applyFont="1" applyFill="1" applyBorder="1" applyAlignment="1">
      <alignment horizontal="centerContinuous" vertical="center"/>
    </xf>
    <xf numFmtId="170" fontId="21" fillId="14" borderId="199" xfId="0" applyFont="1" applyFill="1" applyBorder="1">
      <alignment vertical="top"/>
    </xf>
    <xf numFmtId="170" fontId="22" fillId="11" borderId="126" xfId="0" applyFont="1" applyFill="1" applyBorder="1">
      <alignment vertical="top"/>
    </xf>
    <xf numFmtId="171" fontId="22" fillId="11" borderId="87" xfId="1" applyFont="1" applyFill="1" applyBorder="1">
      <alignment vertical="top"/>
    </xf>
    <xf numFmtId="171" fontId="22" fillId="11" borderId="127" xfId="1" applyFont="1" applyFill="1" applyBorder="1">
      <alignment vertical="top"/>
    </xf>
    <xf numFmtId="170" fontId="22" fillId="11" borderId="214" xfId="0" applyFont="1" applyFill="1" applyBorder="1">
      <alignment vertical="top"/>
    </xf>
    <xf numFmtId="170" fontId="22" fillId="11" borderId="31" xfId="0" applyFont="1" applyFill="1" applyBorder="1">
      <alignment vertical="top"/>
    </xf>
    <xf numFmtId="170" fontId="22" fillId="0" borderId="233" xfId="0" applyFont="1" applyFill="1" applyBorder="1">
      <alignment vertical="top"/>
    </xf>
    <xf numFmtId="170" fontId="22" fillId="11" borderId="182" xfId="0" applyFont="1" applyFill="1" applyBorder="1">
      <alignment vertical="top"/>
    </xf>
    <xf numFmtId="170" fontId="22" fillId="0" borderId="219" xfId="0" applyFont="1" applyFill="1" applyBorder="1">
      <alignment vertical="top"/>
    </xf>
    <xf numFmtId="175" fontId="22" fillId="0" borderId="28" xfId="34" applyFont="1" applyBorder="1">
      <alignment vertical="top"/>
    </xf>
    <xf numFmtId="175" fontId="22" fillId="0" borderId="29" xfId="34" applyFont="1" applyBorder="1">
      <alignment vertical="top"/>
    </xf>
    <xf numFmtId="175" fontId="22" fillId="0" borderId="117" xfId="34" applyFont="1" applyBorder="1">
      <alignment vertical="top"/>
    </xf>
    <xf numFmtId="175" fontId="22" fillId="11" borderId="214" xfId="34" applyFont="1" applyFill="1" applyBorder="1">
      <alignment vertical="top"/>
    </xf>
    <xf numFmtId="175" fontId="22" fillId="11" borderId="31" xfId="34" applyFont="1" applyFill="1" applyBorder="1">
      <alignment vertical="top"/>
    </xf>
    <xf numFmtId="175" fontId="22" fillId="0" borderId="233" xfId="34" applyFont="1" applyFill="1" applyBorder="1">
      <alignment vertical="top"/>
    </xf>
    <xf numFmtId="175" fontId="22" fillId="11" borderId="30" xfId="34" applyFont="1" applyFill="1" applyBorder="1">
      <alignment vertical="top"/>
    </xf>
    <xf numFmtId="175" fontId="22" fillId="11" borderId="182" xfId="34" applyFont="1" applyFill="1" applyBorder="1">
      <alignment vertical="top"/>
    </xf>
    <xf numFmtId="175" fontId="22" fillId="0" borderId="219" xfId="34" applyFont="1" applyFill="1" applyBorder="1">
      <alignment vertical="top"/>
    </xf>
    <xf numFmtId="171" fontId="21" fillId="14" borderId="245" xfId="1" applyFont="1" applyFill="1" applyBorder="1">
      <alignment vertical="top"/>
    </xf>
    <xf numFmtId="171" fontId="21" fillId="14" borderId="251" xfId="1" applyFont="1" applyFill="1" applyBorder="1">
      <alignment vertical="top"/>
    </xf>
    <xf numFmtId="171" fontId="21" fillId="14" borderId="240" xfId="1" applyFont="1" applyFill="1" applyBorder="1">
      <alignment vertical="top"/>
    </xf>
    <xf numFmtId="171" fontId="22" fillId="14" borderId="203" xfId="1" applyFont="1" applyFill="1" applyBorder="1">
      <alignment vertical="top"/>
    </xf>
    <xf numFmtId="171" fontId="22" fillId="0" borderId="204" xfId="1" applyFont="1" applyBorder="1">
      <alignment vertical="top"/>
    </xf>
    <xf numFmtId="171" fontId="22" fillId="0" borderId="203" xfId="1" applyFont="1" applyBorder="1">
      <alignment vertical="top"/>
    </xf>
    <xf numFmtId="171" fontId="22" fillId="0" borderId="202" xfId="1" applyFont="1" applyBorder="1">
      <alignment vertical="top"/>
    </xf>
    <xf numFmtId="171" fontId="22" fillId="14" borderId="204" xfId="1" applyFont="1" applyFill="1" applyBorder="1">
      <alignment vertical="top"/>
    </xf>
    <xf numFmtId="171" fontId="22" fillId="0" borderId="201" xfId="1" applyFont="1" applyBorder="1">
      <alignment vertical="top"/>
    </xf>
    <xf numFmtId="171" fontId="27" fillId="0" borderId="0" xfId="1" applyFont="1">
      <alignment vertical="top"/>
    </xf>
    <xf numFmtId="170" fontId="22" fillId="0" borderId="0" xfId="0" applyFont="1" applyFill="1" applyAlignment="1">
      <alignment wrapText="1"/>
    </xf>
    <xf numFmtId="172" fontId="22" fillId="0" borderId="321" xfId="31" applyFont="1" applyBorder="1">
      <alignment vertical="top"/>
    </xf>
    <xf numFmtId="172" fontId="21" fillId="13" borderId="268" xfId="31" applyFont="1" applyFill="1" applyBorder="1">
      <alignment vertical="top"/>
    </xf>
    <xf numFmtId="172" fontId="21" fillId="13" borderId="269" xfId="31" applyFont="1" applyFill="1" applyBorder="1">
      <alignment vertical="top"/>
    </xf>
    <xf numFmtId="172" fontId="27" fillId="0" borderId="321" xfId="31" applyFont="1" applyBorder="1">
      <alignment vertical="top"/>
    </xf>
    <xf numFmtId="172" fontId="21" fillId="14" borderId="322" xfId="31" applyFont="1" applyFill="1" applyBorder="1">
      <alignment vertical="top"/>
    </xf>
    <xf numFmtId="172" fontId="21" fillId="14" borderId="323" xfId="31" applyFont="1" applyFill="1" applyBorder="1">
      <alignment vertical="top"/>
    </xf>
    <xf numFmtId="172" fontId="22" fillId="14" borderId="47" xfId="31" applyFont="1" applyFill="1" applyBorder="1">
      <alignment vertical="top"/>
    </xf>
    <xf numFmtId="172" fontId="22" fillId="12" borderId="48" xfId="31" applyFont="1" applyFill="1" applyBorder="1">
      <alignment vertical="top"/>
    </xf>
    <xf numFmtId="172" fontId="21" fillId="0" borderId="48" xfId="31" applyFont="1" applyBorder="1">
      <alignment vertical="top"/>
    </xf>
    <xf numFmtId="172" fontId="21" fillId="0" borderId="278" xfId="31" applyFont="1" applyBorder="1">
      <alignment vertical="top"/>
    </xf>
    <xf numFmtId="172" fontId="21" fillId="0" borderId="93" xfId="31" applyFont="1" applyBorder="1">
      <alignment vertical="top"/>
    </xf>
    <xf numFmtId="181" fontId="22" fillId="0" borderId="0" xfId="31" applyNumberFormat="1" applyFont="1">
      <alignment vertical="top"/>
    </xf>
    <xf numFmtId="181" fontId="21" fillId="0" borderId="0" xfId="31" applyNumberFormat="1" applyFont="1">
      <alignment vertical="top"/>
    </xf>
    <xf numFmtId="181" fontId="22" fillId="0" borderId="0" xfId="31" applyNumberFormat="1" applyFont="1" applyBorder="1">
      <alignment vertical="top"/>
    </xf>
    <xf numFmtId="181" fontId="21" fillId="0" borderId="0" xfId="31" applyNumberFormat="1" applyFont="1" applyBorder="1">
      <alignment vertical="top"/>
    </xf>
    <xf numFmtId="181" fontId="21" fillId="14" borderId="97" xfId="31" applyNumberFormat="1" applyFont="1" applyFill="1" applyBorder="1">
      <alignment vertical="top"/>
    </xf>
    <xf numFmtId="181" fontId="21" fillId="14" borderId="98" xfId="31" applyNumberFormat="1" applyFont="1" applyFill="1" applyBorder="1">
      <alignment vertical="top"/>
    </xf>
    <xf numFmtId="181" fontId="21" fillId="14" borderId="104" xfId="31" applyNumberFormat="1" applyFont="1" applyFill="1" applyBorder="1">
      <alignment vertical="top"/>
    </xf>
    <xf numFmtId="181" fontId="21" fillId="14" borderId="102" xfId="31" applyNumberFormat="1" applyFont="1" applyFill="1" applyBorder="1">
      <alignment vertical="top"/>
    </xf>
    <xf numFmtId="181" fontId="21" fillId="14" borderId="103" xfId="31" applyNumberFormat="1" applyFont="1" applyFill="1" applyBorder="1">
      <alignment vertical="top"/>
    </xf>
    <xf numFmtId="181" fontId="21" fillId="14" borderId="105" xfId="31" applyNumberFormat="1" applyFont="1" applyFill="1" applyBorder="1">
      <alignment vertical="top"/>
    </xf>
    <xf numFmtId="181" fontId="21" fillId="14" borderId="100" xfId="31" applyNumberFormat="1" applyFont="1" applyFill="1" applyBorder="1">
      <alignment vertical="top"/>
    </xf>
    <xf numFmtId="181" fontId="21" fillId="14" borderId="101" xfId="31" applyNumberFormat="1" applyFont="1" applyFill="1" applyBorder="1">
      <alignment vertical="top"/>
    </xf>
    <xf numFmtId="181" fontId="21" fillId="14" borderId="106" xfId="31" applyNumberFormat="1" applyFont="1" applyFill="1" applyBorder="1">
      <alignment vertical="top"/>
    </xf>
    <xf numFmtId="181" fontId="27" fillId="0" borderId="25" xfId="31" applyNumberFormat="1" applyFont="1" applyBorder="1">
      <alignment vertical="top"/>
    </xf>
    <xf numFmtId="181" fontId="27" fillId="0" borderId="17" xfId="31" applyNumberFormat="1" applyFont="1" applyBorder="1">
      <alignment vertical="top"/>
    </xf>
    <xf numFmtId="181" fontId="27" fillId="0" borderId="27" xfId="31" applyNumberFormat="1" applyFont="1" applyBorder="1">
      <alignment vertical="top"/>
    </xf>
    <xf numFmtId="181" fontId="27" fillId="0" borderId="107" xfId="31" applyNumberFormat="1" applyFont="1" applyBorder="1">
      <alignment vertical="top"/>
    </xf>
    <xf numFmtId="181" fontId="21" fillId="0" borderId="35" xfId="31" applyNumberFormat="1" applyFont="1" applyBorder="1">
      <alignment vertical="top"/>
    </xf>
    <xf numFmtId="181" fontId="21" fillId="0" borderId="94" xfId="31" applyNumberFormat="1" applyFont="1" applyBorder="1">
      <alignment vertical="top"/>
    </xf>
    <xf numFmtId="181" fontId="21" fillId="0" borderId="37" xfId="31" applyNumberFormat="1" applyFont="1" applyBorder="1">
      <alignment vertical="top"/>
    </xf>
    <xf numFmtId="181" fontId="22" fillId="0" borderId="25" xfId="31" applyNumberFormat="1" applyFont="1" applyBorder="1">
      <alignment vertical="top"/>
    </xf>
    <xf numFmtId="181" fontId="22" fillId="0" borderId="17" xfId="31" applyNumberFormat="1" applyFont="1" applyBorder="1">
      <alignment vertical="top"/>
    </xf>
    <xf numFmtId="181" fontId="22" fillId="0" borderId="27" xfId="31" applyNumberFormat="1" applyFont="1" applyBorder="1">
      <alignment vertical="top"/>
    </xf>
    <xf numFmtId="181" fontId="22" fillId="0" borderId="111" xfId="31" applyNumberFormat="1" applyFont="1" applyBorder="1">
      <alignment vertical="top"/>
    </xf>
    <xf numFmtId="181" fontId="21" fillId="13" borderId="40" xfId="31" applyNumberFormat="1" applyFont="1" applyFill="1" applyBorder="1">
      <alignment vertical="top"/>
    </xf>
    <xf numFmtId="181" fontId="22" fillId="0" borderId="35" xfId="31" applyNumberFormat="1" applyFont="1" applyBorder="1">
      <alignment vertical="top"/>
    </xf>
    <xf numFmtId="181" fontId="22" fillId="0" borderId="36" xfId="31" applyNumberFormat="1" applyFont="1" applyBorder="1">
      <alignment vertical="top"/>
    </xf>
    <xf numFmtId="181" fontId="22" fillId="0" borderId="37" xfId="31" applyNumberFormat="1" applyFont="1" applyBorder="1">
      <alignment vertical="top"/>
    </xf>
    <xf numFmtId="181" fontId="22" fillId="0" borderId="94" xfId="31" applyNumberFormat="1" applyFont="1" applyBorder="1">
      <alignment vertical="top"/>
    </xf>
    <xf numFmtId="181" fontId="22" fillId="0" borderId="107" xfId="31" applyNumberFormat="1" applyFont="1" applyBorder="1">
      <alignment vertical="top"/>
    </xf>
    <xf numFmtId="181" fontId="22" fillId="0" borderId="30" xfId="31" applyNumberFormat="1" applyFont="1" applyBorder="1">
      <alignment vertical="top"/>
    </xf>
    <xf numFmtId="181" fontId="22" fillId="0" borderId="31" xfId="31" applyNumberFormat="1" applyFont="1" applyBorder="1">
      <alignment vertical="top"/>
    </xf>
    <xf numFmtId="181" fontId="22" fillId="0" borderId="32" xfId="31" applyNumberFormat="1" applyFont="1" applyBorder="1">
      <alignment vertical="top"/>
    </xf>
    <xf numFmtId="181" fontId="21" fillId="0" borderId="111" xfId="31" applyNumberFormat="1" applyFont="1" applyBorder="1">
      <alignment vertical="top"/>
    </xf>
    <xf numFmtId="181" fontId="22" fillId="0" borderId="108" xfId="31" applyNumberFormat="1" applyFont="1" applyBorder="1">
      <alignment vertical="top"/>
    </xf>
    <xf numFmtId="181" fontId="22" fillId="0" borderId="112" xfId="31" applyNumberFormat="1" applyFont="1" applyBorder="1">
      <alignment vertical="top"/>
    </xf>
    <xf numFmtId="181" fontId="22" fillId="0" borderId="113" xfId="31" applyNumberFormat="1" applyFont="1" applyBorder="1">
      <alignment vertical="top"/>
    </xf>
    <xf numFmtId="181" fontId="22" fillId="0" borderId="114" xfId="31" applyNumberFormat="1" applyFont="1" applyBorder="1">
      <alignment vertical="top"/>
    </xf>
    <xf numFmtId="181" fontId="21" fillId="13" borderId="42" xfId="31" applyNumberFormat="1" applyFont="1" applyFill="1" applyBorder="1">
      <alignment vertical="top"/>
    </xf>
    <xf numFmtId="181" fontId="21" fillId="14" borderId="35" xfId="31" applyNumberFormat="1" applyFont="1" applyFill="1" applyBorder="1">
      <alignment vertical="top"/>
    </xf>
    <xf numFmtId="181" fontId="21" fillId="14" borderId="36" xfId="31" applyNumberFormat="1" applyFont="1" applyFill="1" applyBorder="1">
      <alignment vertical="top"/>
    </xf>
    <xf numFmtId="181" fontId="21" fillId="14" borderId="37" xfId="31" applyNumberFormat="1" applyFont="1" applyFill="1" applyBorder="1">
      <alignment vertical="top"/>
    </xf>
    <xf numFmtId="181" fontId="21" fillId="14" borderId="94" xfId="31" applyNumberFormat="1" applyFont="1" applyFill="1" applyBorder="1">
      <alignment vertical="top"/>
    </xf>
    <xf numFmtId="181" fontId="21" fillId="14" borderId="25" xfId="31" applyNumberFormat="1" applyFont="1" applyFill="1" applyBorder="1">
      <alignment vertical="top"/>
    </xf>
    <xf numFmtId="181" fontId="21" fillId="14" borderId="17" xfId="31" applyNumberFormat="1" applyFont="1" applyFill="1" applyBorder="1">
      <alignment vertical="top"/>
    </xf>
    <xf numFmtId="181" fontId="21" fillId="14" borderId="27" xfId="31" applyNumberFormat="1" applyFont="1" applyFill="1" applyBorder="1">
      <alignment vertical="top"/>
    </xf>
    <xf numFmtId="181" fontId="21" fillId="14" borderId="107" xfId="31" applyNumberFormat="1" applyFont="1" applyFill="1" applyBorder="1">
      <alignment vertical="top"/>
    </xf>
    <xf numFmtId="181" fontId="22" fillId="0" borderId="19" xfId="31" applyNumberFormat="1" applyFont="1" applyBorder="1">
      <alignment vertical="top"/>
    </xf>
    <xf numFmtId="181" fontId="21" fillId="23" borderId="0" xfId="31" applyNumberFormat="1" applyFont="1" applyFill="1">
      <alignment vertical="top"/>
    </xf>
    <xf numFmtId="171" fontId="21" fillId="13" borderId="39" xfId="1" applyFont="1" applyFill="1" applyBorder="1">
      <alignment vertical="top"/>
    </xf>
    <xf numFmtId="170" fontId="21" fillId="14" borderId="0" xfId="0" applyFont="1" applyFill="1" applyBorder="1" applyAlignment="1">
      <alignment horizontal="center" vertical="center"/>
    </xf>
    <xf numFmtId="171" fontId="21" fillId="14" borderId="35" xfId="1" applyFont="1" applyFill="1" applyBorder="1">
      <alignment vertical="top"/>
    </xf>
    <xf numFmtId="171" fontId="21" fillId="14" borderId="36" xfId="1" applyFont="1" applyFill="1" applyBorder="1">
      <alignment vertical="top"/>
    </xf>
    <xf numFmtId="171" fontId="21" fillId="14" borderId="37" xfId="1" applyFont="1" applyFill="1" applyBorder="1">
      <alignment vertical="top"/>
    </xf>
    <xf numFmtId="171" fontId="21" fillId="14" borderId="25" xfId="1" applyFont="1" applyFill="1" applyBorder="1">
      <alignment vertical="top"/>
    </xf>
    <xf numFmtId="171" fontId="21" fillId="14" borderId="17" xfId="1" applyFont="1" applyFill="1" applyBorder="1">
      <alignment vertical="top"/>
    </xf>
    <xf numFmtId="171" fontId="21" fillId="14" borderId="27" xfId="1" applyFont="1" applyFill="1" applyBorder="1">
      <alignment vertical="top"/>
    </xf>
    <xf numFmtId="181" fontId="21" fillId="14" borderId="327" xfId="31" applyNumberFormat="1" applyFont="1" applyFill="1" applyBorder="1" applyAlignment="1">
      <alignment horizontal="center" vertical="top"/>
    </xf>
    <xf numFmtId="181" fontId="21" fillId="14" borderId="329" xfId="31" applyNumberFormat="1" applyFont="1" applyFill="1" applyBorder="1" applyAlignment="1">
      <alignment horizontal="center" vertical="top"/>
    </xf>
    <xf numFmtId="181" fontId="21" fillId="14" borderId="328" xfId="31" applyNumberFormat="1" applyFont="1" applyFill="1" applyBorder="1" applyAlignment="1">
      <alignment horizontal="center" vertical="top"/>
    </xf>
    <xf numFmtId="181" fontId="21" fillId="14" borderId="332" xfId="31" applyNumberFormat="1" applyFont="1" applyFill="1" applyBorder="1">
      <alignment vertical="top"/>
    </xf>
    <xf numFmtId="170" fontId="21" fillId="14" borderId="332" xfId="0" applyFont="1" applyFill="1" applyBorder="1" applyAlignment="1">
      <alignment wrapText="1"/>
    </xf>
    <xf numFmtId="181" fontId="21" fillId="14" borderId="332" xfId="31" applyNumberFormat="1" applyFont="1" applyFill="1" applyBorder="1" applyAlignment="1">
      <alignment vertical="top" wrapText="1"/>
    </xf>
    <xf numFmtId="181" fontId="22" fillId="0" borderId="0" xfId="0" applyNumberFormat="1" applyFont="1">
      <alignment vertical="top"/>
    </xf>
    <xf numFmtId="183" fontId="27" fillId="0" borderId="17" xfId="0" applyNumberFormat="1" applyFont="1" applyBorder="1">
      <alignment vertical="top"/>
    </xf>
    <xf numFmtId="181" fontId="27" fillId="0" borderId="333" xfId="31" applyNumberFormat="1" applyFont="1" applyBorder="1">
      <alignment vertical="top"/>
    </xf>
    <xf numFmtId="181" fontId="21" fillId="0" borderId="332" xfId="31" applyNumberFormat="1" applyFont="1" applyBorder="1">
      <alignment vertical="top"/>
    </xf>
    <xf numFmtId="181" fontId="21" fillId="14" borderId="91" xfId="0" applyNumberFormat="1" applyFont="1" applyFill="1" applyBorder="1">
      <alignment vertical="top"/>
    </xf>
    <xf numFmtId="164" fontId="21" fillId="0" borderId="27" xfId="0" applyNumberFormat="1" applyFont="1" applyBorder="1">
      <alignment vertical="top"/>
    </xf>
    <xf numFmtId="164" fontId="21" fillId="0" borderId="113" xfId="0" applyNumberFormat="1" applyFont="1" applyBorder="1">
      <alignment vertical="top"/>
    </xf>
    <xf numFmtId="164" fontId="21" fillId="13" borderId="42" xfId="0" applyNumberFormat="1" applyFont="1" applyFill="1" applyBorder="1">
      <alignment vertical="top"/>
    </xf>
    <xf numFmtId="164" fontId="21" fillId="0" borderId="37" xfId="0" applyNumberFormat="1" applyFont="1" applyBorder="1">
      <alignment vertical="top"/>
    </xf>
    <xf numFmtId="164" fontId="21" fillId="0" borderId="32" xfId="0" applyNumberFormat="1" applyFont="1" applyBorder="1">
      <alignment vertical="top"/>
    </xf>
    <xf numFmtId="164" fontId="21" fillId="14" borderId="37" xfId="0" applyNumberFormat="1" applyFont="1" applyFill="1" applyBorder="1">
      <alignment vertical="top"/>
    </xf>
    <xf numFmtId="164" fontId="21" fillId="14" borderId="27" xfId="0" applyNumberFormat="1" applyFont="1" applyFill="1" applyBorder="1">
      <alignment vertical="top"/>
    </xf>
    <xf numFmtId="170" fontId="39" fillId="25" borderId="334" xfId="0" applyFont="1" applyFill="1" applyBorder="1" applyAlignment="1">
      <alignment horizontal="center" vertical="center"/>
    </xf>
    <xf numFmtId="170" fontId="39" fillId="25" borderId="335" xfId="0" applyFont="1" applyFill="1" applyBorder="1" applyAlignment="1">
      <alignment horizontal="center" vertical="center"/>
    </xf>
    <xf numFmtId="170" fontId="39" fillId="25" borderId="336" xfId="0" applyFont="1" applyFill="1" applyBorder="1" applyAlignment="1">
      <alignment horizontal="center" vertical="center"/>
    </xf>
    <xf numFmtId="170" fontId="40" fillId="0" borderId="337" xfId="0" applyFont="1" applyBorder="1" applyAlignment="1">
      <alignment horizontal="left" vertical="center"/>
    </xf>
    <xf numFmtId="170" fontId="40" fillId="0" borderId="338" xfId="0" applyFont="1" applyBorder="1" applyAlignment="1">
      <alignment horizontal="right" vertical="center"/>
    </xf>
    <xf numFmtId="170" fontId="40" fillId="0" borderId="338" xfId="0" applyFont="1" applyBorder="1" applyAlignment="1">
      <alignment horizontal="left" vertical="center"/>
    </xf>
    <xf numFmtId="170" fontId="39" fillId="0" borderId="337" xfId="0" applyFont="1" applyBorder="1" applyAlignment="1">
      <alignment horizontal="left" vertical="center"/>
    </xf>
    <xf numFmtId="170" fontId="39" fillId="0" borderId="338" xfId="0" applyFont="1" applyBorder="1" applyAlignment="1">
      <alignment horizontal="left" vertical="center"/>
    </xf>
    <xf numFmtId="170" fontId="41" fillId="0" borderId="337" xfId="0" applyFont="1" applyBorder="1" applyAlignment="1">
      <alignment horizontal="left" vertical="center"/>
    </xf>
    <xf numFmtId="170" fontId="39" fillId="27" borderId="337" xfId="0" applyFont="1" applyFill="1" applyBorder="1" applyAlignment="1">
      <alignment horizontal="left" vertical="center"/>
    </xf>
    <xf numFmtId="170" fontId="39" fillId="27" borderId="338" xfId="0" applyFont="1" applyFill="1" applyBorder="1" applyAlignment="1">
      <alignment horizontal="left" vertical="center"/>
    </xf>
    <xf numFmtId="170" fontId="39" fillId="26" borderId="337" xfId="0" applyFont="1" applyFill="1" applyBorder="1" applyAlignment="1">
      <alignment horizontal="left" vertical="center"/>
    </xf>
    <xf numFmtId="170" fontId="39" fillId="26" borderId="338" xfId="0" applyFont="1" applyFill="1" applyBorder="1" applyAlignment="1">
      <alignment horizontal="left" vertical="center"/>
    </xf>
    <xf numFmtId="181" fontId="39" fillId="0" borderId="338" xfId="0" applyNumberFormat="1" applyFont="1" applyBorder="1" applyAlignment="1">
      <alignment horizontal="left" vertical="center"/>
    </xf>
    <xf numFmtId="183" fontId="22" fillId="14" borderId="126" xfId="0" applyNumberFormat="1" applyFont="1" applyFill="1" applyBorder="1">
      <alignment vertical="top"/>
    </xf>
    <xf numFmtId="170" fontId="21" fillId="14" borderId="101" xfId="0" applyFont="1" applyFill="1" applyBorder="1" applyAlignment="1">
      <alignment horizontal="center" wrapText="1"/>
    </xf>
    <xf numFmtId="170" fontId="21" fillId="14" borderId="100" xfId="0" applyFont="1" applyFill="1" applyBorder="1" applyAlignment="1">
      <alignment horizontal="center" wrapText="1"/>
    </xf>
    <xf numFmtId="170" fontId="21" fillId="14" borderId="179" xfId="0" applyFont="1" applyFill="1" applyBorder="1" applyAlignment="1">
      <alignment horizontal="center" wrapText="1"/>
    </xf>
    <xf numFmtId="168" fontId="21" fillId="14" borderId="139" xfId="0" applyNumberFormat="1" applyFont="1" applyFill="1" applyBorder="1">
      <alignment vertical="top"/>
    </xf>
    <xf numFmtId="168" fontId="21" fillId="14" borderId="136" xfId="0" applyNumberFormat="1" applyFont="1" applyFill="1" applyBorder="1">
      <alignment vertical="top"/>
    </xf>
    <xf numFmtId="182" fontId="22" fillId="0" borderId="62" xfId="0" applyNumberFormat="1" applyFont="1" applyBorder="1">
      <alignment vertical="top"/>
    </xf>
    <xf numFmtId="172" fontId="22" fillId="0" borderId="121" xfId="0" applyNumberFormat="1" applyFont="1" applyBorder="1">
      <alignment vertical="top"/>
    </xf>
    <xf numFmtId="185" fontId="22" fillId="0" borderId="121" xfId="0" applyNumberFormat="1" applyFont="1" applyBorder="1">
      <alignment vertical="top"/>
    </xf>
    <xf numFmtId="168" fontId="21" fillId="28" borderId="137" xfId="0" applyNumberFormat="1" applyFont="1" applyFill="1" applyBorder="1">
      <alignment vertical="top"/>
    </xf>
    <xf numFmtId="170" fontId="21" fillId="15" borderId="0" xfId="0" applyFont="1" applyFill="1" applyBorder="1" applyAlignment="1">
      <alignment horizontal="right" vertical="top"/>
    </xf>
    <xf numFmtId="181" fontId="21" fillId="0" borderId="48" xfId="0" applyNumberFormat="1" applyFont="1" applyBorder="1">
      <alignment vertical="top"/>
    </xf>
    <xf numFmtId="181" fontId="22" fillId="11" borderId="48" xfId="0" applyNumberFormat="1" applyFont="1" applyFill="1" applyBorder="1">
      <alignment vertical="top"/>
    </xf>
    <xf numFmtId="170" fontId="21" fillId="0" borderId="27" xfId="31" applyNumberFormat="1" applyFont="1" applyBorder="1">
      <alignment vertical="top"/>
    </xf>
    <xf numFmtId="170" fontId="21" fillId="0" borderId="32" xfId="31" applyNumberFormat="1" applyFont="1" applyBorder="1">
      <alignment vertical="top"/>
    </xf>
    <xf numFmtId="171" fontId="22" fillId="11" borderId="182" xfId="1" applyFont="1" applyFill="1" applyBorder="1">
      <alignment vertical="top"/>
    </xf>
    <xf numFmtId="9" fontId="21" fillId="14" borderId="238" xfId="0" applyNumberFormat="1" applyFont="1" applyFill="1" applyBorder="1" applyAlignment="1">
      <alignment vertical="center"/>
    </xf>
    <xf numFmtId="170" fontId="21" fillId="14" borderId="343" xfId="0" applyFont="1" applyFill="1" applyBorder="1" applyAlignment="1">
      <alignment horizontal="centerContinuous" vertical="center" wrapText="1"/>
    </xf>
    <xf numFmtId="181" fontId="22" fillId="14" borderId="54" xfId="0" applyNumberFormat="1" applyFont="1" applyFill="1" applyBorder="1">
      <alignment vertical="top"/>
    </xf>
    <xf numFmtId="181" fontId="22" fillId="12" borderId="0" xfId="0" applyNumberFormat="1" applyFont="1" applyFill="1" applyBorder="1">
      <alignment vertical="top"/>
    </xf>
    <xf numFmtId="178" fontId="22" fillId="0" borderId="0" xfId="1" applyNumberFormat="1" applyFont="1" applyBorder="1">
      <alignment vertical="top"/>
    </xf>
    <xf numFmtId="178" fontId="21" fillId="14" borderId="109" xfId="1" applyNumberFormat="1" applyFont="1" applyFill="1" applyBorder="1">
      <alignment vertical="top"/>
    </xf>
    <xf numFmtId="178" fontId="22" fillId="0" borderId="164" xfId="1" applyNumberFormat="1" applyFont="1" applyBorder="1">
      <alignment vertical="top"/>
    </xf>
    <xf numFmtId="178" fontId="22" fillId="0" borderId="120" xfId="1" applyNumberFormat="1" applyFont="1" applyBorder="1">
      <alignment vertical="top"/>
    </xf>
    <xf numFmtId="178" fontId="21" fillId="0" borderId="0" xfId="1" applyNumberFormat="1" applyFont="1" applyBorder="1">
      <alignment vertical="top"/>
    </xf>
    <xf numFmtId="170" fontId="21" fillId="13" borderId="40" xfId="31" applyNumberFormat="1" applyFont="1" applyFill="1" applyBorder="1">
      <alignment vertical="top"/>
    </xf>
    <xf numFmtId="170" fontId="21" fillId="0" borderId="0" xfId="31" applyNumberFormat="1" applyFont="1">
      <alignment vertical="top"/>
    </xf>
    <xf numFmtId="170" fontId="21" fillId="0" borderId="0" xfId="31" applyNumberFormat="1" applyFont="1" applyBorder="1">
      <alignment vertical="top"/>
    </xf>
    <xf numFmtId="170" fontId="21" fillId="14" borderId="98" xfId="31" applyNumberFormat="1" applyFont="1" applyFill="1" applyBorder="1">
      <alignment vertical="top"/>
    </xf>
    <xf numFmtId="170" fontId="21" fillId="14" borderId="103" xfId="31" applyNumberFormat="1" applyFont="1" applyFill="1" applyBorder="1">
      <alignment vertical="top"/>
    </xf>
    <xf numFmtId="170" fontId="21" fillId="14" borderId="101" xfId="31" applyNumberFormat="1" applyFont="1" applyFill="1" applyBorder="1">
      <alignment vertical="top"/>
    </xf>
    <xf numFmtId="170" fontId="30" fillId="0" borderId="27" xfId="31" applyNumberFormat="1" applyFont="1" applyBorder="1">
      <alignment vertical="top"/>
    </xf>
    <xf numFmtId="170" fontId="21" fillId="0" borderId="37" xfId="31" applyNumberFormat="1" applyFont="1" applyBorder="1">
      <alignment vertical="top"/>
    </xf>
    <xf numFmtId="170" fontId="21" fillId="0" borderId="113" xfId="31" applyNumberFormat="1" applyFont="1" applyBorder="1">
      <alignment vertical="top"/>
    </xf>
    <xf numFmtId="170" fontId="21" fillId="13" borderId="42" xfId="31" applyNumberFormat="1" applyFont="1" applyFill="1" applyBorder="1">
      <alignment vertical="top"/>
    </xf>
    <xf numFmtId="170" fontId="21" fillId="14" borderId="37" xfId="31" applyNumberFormat="1" applyFont="1" applyFill="1" applyBorder="1">
      <alignment vertical="top"/>
    </xf>
    <xf numFmtId="170" fontId="21" fillId="14" borderId="27" xfId="31" applyNumberFormat="1" applyFont="1" applyFill="1" applyBorder="1">
      <alignment vertical="top"/>
    </xf>
    <xf numFmtId="170" fontId="21" fillId="0" borderId="19" xfId="31" applyNumberFormat="1" applyFont="1" applyBorder="1">
      <alignment vertical="top"/>
    </xf>
    <xf numFmtId="181" fontId="22" fillId="0" borderId="150" xfId="0" applyNumberFormat="1" applyFont="1" applyBorder="1">
      <alignment vertical="top"/>
    </xf>
    <xf numFmtId="164" fontId="21" fillId="13" borderId="40" xfId="0" applyNumberFormat="1" applyFont="1" applyFill="1" applyBorder="1">
      <alignment vertical="top"/>
    </xf>
    <xf numFmtId="177" fontId="21" fillId="14" borderId="27" xfId="31" applyNumberFormat="1" applyFont="1" applyFill="1" applyBorder="1">
      <alignment vertical="top"/>
    </xf>
    <xf numFmtId="186" fontId="21" fillId="0" borderId="50" xfId="0" applyNumberFormat="1" applyFont="1" applyBorder="1">
      <alignment vertical="top"/>
    </xf>
    <xf numFmtId="181" fontId="21" fillId="0" borderId="50" xfId="0" applyNumberFormat="1" applyFont="1" applyBorder="1">
      <alignment vertical="top"/>
    </xf>
    <xf numFmtId="177" fontId="21" fillId="14" borderId="25" xfId="31" applyNumberFormat="1" applyFont="1" applyFill="1" applyBorder="1">
      <alignment vertical="top"/>
    </xf>
    <xf numFmtId="177" fontId="21" fillId="14" borderId="17" xfId="31" applyNumberFormat="1" applyFont="1" applyFill="1" applyBorder="1">
      <alignment vertical="top"/>
    </xf>
    <xf numFmtId="177" fontId="22" fillId="28" borderId="19" xfId="31" applyNumberFormat="1" applyFont="1" applyFill="1" applyBorder="1">
      <alignment vertical="top"/>
    </xf>
    <xf numFmtId="181" fontId="22" fillId="0" borderId="0" xfId="0" applyNumberFormat="1" applyFont="1" applyBorder="1">
      <alignment vertical="top"/>
    </xf>
    <xf numFmtId="181" fontId="21" fillId="0" borderId="0" xfId="0" applyNumberFormat="1" applyFont="1" applyBorder="1">
      <alignment vertical="top"/>
    </xf>
    <xf numFmtId="181" fontId="21" fillId="0" borderId="22" xfId="0" applyNumberFormat="1" applyFont="1" applyBorder="1">
      <alignment vertical="top"/>
    </xf>
    <xf numFmtId="181" fontId="21" fillId="12" borderId="48" xfId="0" applyNumberFormat="1" applyFont="1" applyFill="1" applyBorder="1">
      <alignment vertical="top"/>
    </xf>
    <xf numFmtId="177" fontId="21" fillId="0" borderId="0" xfId="0" applyNumberFormat="1" applyFont="1" applyBorder="1">
      <alignment vertical="top"/>
    </xf>
    <xf numFmtId="177" fontId="22" fillId="0" borderId="0" xfId="0" applyNumberFormat="1" applyFont="1" applyBorder="1">
      <alignment vertical="top"/>
    </xf>
    <xf numFmtId="177" fontId="22" fillId="12" borderId="0" xfId="0" applyNumberFormat="1" applyFont="1" applyFill="1" applyBorder="1">
      <alignment vertical="top"/>
    </xf>
    <xf numFmtId="170" fontId="39" fillId="26" borderId="339" xfId="0" applyFont="1" applyFill="1" applyBorder="1" applyAlignment="1">
      <alignment horizontal="left" vertical="center"/>
    </xf>
    <xf numFmtId="170" fontId="39" fillId="26" borderId="340" xfId="0" applyFont="1" applyFill="1" applyBorder="1" applyAlignment="1">
      <alignment horizontal="left" vertical="center"/>
    </xf>
    <xf numFmtId="170" fontId="39" fillId="26" borderId="341" xfId="0" applyFont="1" applyFill="1" applyBorder="1" applyAlignment="1">
      <alignment horizontal="left" vertical="center"/>
    </xf>
    <xf numFmtId="170" fontId="39" fillId="27" borderId="339" xfId="0" applyFont="1" applyFill="1" applyBorder="1" applyAlignment="1">
      <alignment horizontal="center" vertical="center"/>
    </xf>
    <xf numFmtId="170" fontId="39" fillId="27" borderId="340" xfId="0" applyFont="1" applyFill="1" applyBorder="1" applyAlignment="1">
      <alignment horizontal="center" vertical="center"/>
    </xf>
    <xf numFmtId="170" fontId="39" fillId="27" borderId="341" xfId="0" applyFont="1" applyFill="1" applyBorder="1" applyAlignment="1">
      <alignment horizontal="center" vertical="center"/>
    </xf>
    <xf numFmtId="181" fontId="39" fillId="24" borderId="338" xfId="0" applyNumberFormat="1" applyFont="1" applyFill="1" applyBorder="1" applyAlignment="1">
      <alignment horizontal="left" vertical="center"/>
    </xf>
    <xf numFmtId="181" fontId="39" fillId="29" borderId="338" xfId="0" applyNumberFormat="1" applyFont="1" applyFill="1" applyBorder="1" applyAlignment="1">
      <alignment horizontal="left" vertical="center"/>
    </xf>
    <xf numFmtId="168" fontId="21" fillId="30" borderId="137" xfId="0" applyNumberFormat="1" applyFont="1" applyFill="1" applyBorder="1">
      <alignment vertical="top"/>
    </xf>
    <xf numFmtId="181" fontId="21" fillId="0" borderId="20" xfId="0" applyNumberFormat="1" applyFont="1" applyBorder="1">
      <alignment vertical="top"/>
    </xf>
    <xf numFmtId="181" fontId="30" fillId="0" borderId="137" xfId="0" applyNumberFormat="1" applyFont="1" applyBorder="1">
      <alignment vertical="top"/>
    </xf>
    <xf numFmtId="164" fontId="22" fillId="0" borderId="25" xfId="0" applyNumberFormat="1" applyFont="1" applyBorder="1">
      <alignment vertical="top"/>
    </xf>
    <xf numFmtId="164" fontId="22" fillId="0" borderId="17" xfId="0" applyNumberFormat="1" applyFont="1" applyBorder="1">
      <alignment vertical="top"/>
    </xf>
    <xf numFmtId="164" fontId="22" fillId="0" borderId="27" xfId="0" applyNumberFormat="1" applyFont="1" applyBorder="1">
      <alignment vertical="top"/>
    </xf>
    <xf numFmtId="181" fontId="22" fillId="12" borderId="0" xfId="0" applyNumberFormat="1" applyFont="1" applyFill="1">
      <alignment vertical="top"/>
    </xf>
    <xf numFmtId="2" fontId="22" fillId="11" borderId="136" xfId="0" applyNumberFormat="1" applyFont="1" applyFill="1" applyBorder="1">
      <alignment vertical="top"/>
    </xf>
    <xf numFmtId="2" fontId="45" fillId="11" borderId="136" xfId="0" applyNumberFormat="1" applyFont="1" applyFill="1" applyBorder="1">
      <alignment vertical="top"/>
    </xf>
    <xf numFmtId="170" fontId="22" fillId="31" borderId="115" xfId="0" applyFont="1" applyFill="1" applyBorder="1">
      <alignment vertical="top"/>
    </xf>
    <xf numFmtId="2" fontId="22" fillId="11" borderId="212" xfId="0" applyNumberFormat="1" applyFont="1" applyFill="1" applyBorder="1">
      <alignment vertical="top"/>
    </xf>
    <xf numFmtId="168" fontId="21" fillId="13" borderId="213" xfId="0" applyNumberFormat="1" applyFont="1" applyFill="1" applyBorder="1">
      <alignment vertical="top"/>
    </xf>
    <xf numFmtId="183" fontId="22" fillId="14" borderId="54" xfId="0" applyNumberFormat="1" applyFont="1" applyFill="1" applyBorder="1">
      <alignment vertical="top"/>
    </xf>
    <xf numFmtId="188" fontId="45" fillId="11" borderId="64" xfId="0" applyNumberFormat="1" applyFont="1" applyFill="1" applyBorder="1">
      <alignment vertical="top"/>
    </xf>
    <xf numFmtId="9" fontId="45" fillId="11" borderId="54" xfId="0" applyNumberFormat="1" applyFont="1" applyFill="1" applyBorder="1">
      <alignment vertical="top"/>
    </xf>
    <xf numFmtId="9" fontId="45" fillId="11" borderId="126" xfId="0" applyNumberFormat="1" applyFont="1" applyFill="1" applyBorder="1">
      <alignment vertical="top"/>
    </xf>
    <xf numFmtId="188" fontId="45" fillId="11" borderId="61" xfId="0" applyNumberFormat="1" applyFont="1" applyFill="1" applyBorder="1">
      <alignment vertical="top"/>
    </xf>
    <xf numFmtId="9" fontId="45" fillId="11" borderId="120" xfId="1" applyNumberFormat="1" applyFont="1" applyFill="1" applyBorder="1">
      <alignment vertical="top"/>
    </xf>
    <xf numFmtId="170" fontId="22" fillId="23" borderId="0" xfId="0" applyFont="1" applyFill="1">
      <alignment vertical="top"/>
    </xf>
    <xf numFmtId="2" fontId="45" fillId="11" borderId="54" xfId="1" applyNumberFormat="1" applyFont="1" applyFill="1" applyBorder="1">
      <alignment vertical="top"/>
    </xf>
    <xf numFmtId="2" fontId="22" fillId="11" borderId="54" xfId="1" applyNumberFormat="1" applyFont="1" applyFill="1" applyBorder="1">
      <alignment vertical="top"/>
    </xf>
    <xf numFmtId="2" fontId="22" fillId="0" borderId="95" xfId="1" applyNumberFormat="1" applyFont="1" applyBorder="1">
      <alignment vertical="top"/>
    </xf>
    <xf numFmtId="2" fontId="21" fillId="14" borderId="91" xfId="1" applyNumberFormat="1" applyFont="1" applyFill="1" applyBorder="1">
      <alignment vertical="top"/>
    </xf>
    <xf numFmtId="2" fontId="22" fillId="0" borderId="84" xfId="1" applyNumberFormat="1" applyFont="1" applyBorder="1">
      <alignment vertical="top"/>
    </xf>
    <xf numFmtId="2" fontId="22" fillId="0" borderId="54" xfId="1" applyNumberFormat="1" applyFont="1" applyBorder="1">
      <alignment vertical="top"/>
    </xf>
    <xf numFmtId="2" fontId="21" fillId="0" borderId="95" xfId="1" applyNumberFormat="1" applyFont="1" applyBorder="1">
      <alignment vertical="top"/>
    </xf>
    <xf numFmtId="188" fontId="45" fillId="11" borderId="54" xfId="1" applyNumberFormat="1" applyFont="1" applyFill="1" applyBorder="1">
      <alignment vertical="top"/>
    </xf>
    <xf numFmtId="171" fontId="45" fillId="11" borderId="54" xfId="0" applyNumberFormat="1" applyFont="1" applyFill="1" applyBorder="1">
      <alignment vertical="top"/>
    </xf>
    <xf numFmtId="9" fontId="22" fillId="23" borderId="0" xfId="0" applyNumberFormat="1" applyFont="1" applyFill="1">
      <alignment vertical="top"/>
    </xf>
    <xf numFmtId="167" fontId="46" fillId="0" borderId="217" xfId="0" applyNumberFormat="1" applyFont="1" applyFill="1" applyBorder="1">
      <alignment vertical="top"/>
    </xf>
    <xf numFmtId="167" fontId="46" fillId="0" borderId="220" xfId="0" applyNumberFormat="1" applyFont="1" applyFill="1" applyBorder="1">
      <alignment vertical="top"/>
    </xf>
    <xf numFmtId="2" fontId="45" fillId="11" borderId="371" xfId="0" applyNumberFormat="1" applyFont="1" applyFill="1" applyBorder="1">
      <alignment vertical="top"/>
    </xf>
    <xf numFmtId="167" fontId="47" fillId="19" borderId="344" xfId="0" applyNumberFormat="1" applyFont="1" applyFill="1" applyBorder="1" applyAlignment="1">
      <alignment horizontal="centerContinuous"/>
    </xf>
    <xf numFmtId="167" fontId="47" fillId="19" borderId="345" xfId="0" applyNumberFormat="1" applyFont="1" applyFill="1" applyBorder="1" applyAlignment="1">
      <alignment horizontal="centerContinuous"/>
    </xf>
    <xf numFmtId="167" fontId="47" fillId="19" borderId="346" xfId="0" applyNumberFormat="1" applyFont="1" applyFill="1" applyBorder="1" applyAlignment="1">
      <alignment horizontal="centerContinuous"/>
    </xf>
    <xf numFmtId="167" fontId="47" fillId="19" borderId="364" xfId="0" applyNumberFormat="1" applyFont="1" applyFill="1" applyBorder="1" applyAlignment="1">
      <alignment horizontal="centerContinuous" vertical="center"/>
    </xf>
    <xf numFmtId="167" fontId="47" fillId="19" borderId="99" xfId="0" applyNumberFormat="1" applyFont="1" applyFill="1" applyBorder="1" applyAlignment="1">
      <alignment horizontal="centerContinuous" vertical="center"/>
    </xf>
    <xf numFmtId="167" fontId="47" fillId="19" borderId="365" xfId="0" applyNumberFormat="1" applyFont="1" applyFill="1" applyBorder="1" applyAlignment="1">
      <alignment horizontal="centerContinuous" vertical="center"/>
    </xf>
    <xf numFmtId="167" fontId="47" fillId="19" borderId="347" xfId="0" applyNumberFormat="1" applyFont="1" applyFill="1" applyBorder="1" applyAlignment="1">
      <alignment horizontal="centerContinuous"/>
    </xf>
    <xf numFmtId="167" fontId="47" fillId="19" borderId="226" xfId="0" applyNumberFormat="1" applyFont="1" applyFill="1" applyBorder="1" applyAlignment="1">
      <alignment horizontal="centerContinuous"/>
    </xf>
    <xf numFmtId="167" fontId="47" fillId="19" borderId="227" xfId="0" applyNumberFormat="1" applyFont="1" applyFill="1" applyBorder="1" applyAlignment="1">
      <alignment horizontal="centerContinuous"/>
    </xf>
    <xf numFmtId="167" fontId="47" fillId="19" borderId="228" xfId="0" applyNumberFormat="1" applyFont="1" applyFill="1" applyBorder="1" applyAlignment="1">
      <alignment horizontal="centerContinuous"/>
    </xf>
    <xf numFmtId="167" fontId="47" fillId="19" borderId="348" xfId="0" applyNumberFormat="1" applyFont="1" applyFill="1" applyBorder="1" applyAlignment="1">
      <alignment horizontal="centerContinuous"/>
    </xf>
    <xf numFmtId="167" fontId="47" fillId="19" borderId="349" xfId="0" applyNumberFormat="1" applyFont="1" applyFill="1" applyBorder="1" applyAlignment="1">
      <alignment wrapText="1"/>
    </xf>
    <xf numFmtId="167" fontId="47" fillId="19" borderId="101" xfId="0" applyNumberFormat="1" applyFont="1" applyFill="1" applyBorder="1" applyAlignment="1">
      <alignment wrapText="1"/>
    </xf>
    <xf numFmtId="167" fontId="47" fillId="19" borderId="216" xfId="0" applyNumberFormat="1" applyFont="1" applyFill="1" applyBorder="1">
      <alignment vertical="top"/>
    </xf>
    <xf numFmtId="167" fontId="47" fillId="19" borderId="106" xfId="0" applyNumberFormat="1" applyFont="1" applyFill="1" applyBorder="1" applyAlignment="1">
      <alignment wrapText="1"/>
    </xf>
    <xf numFmtId="167" fontId="47" fillId="19" borderId="350" xfId="0" applyNumberFormat="1" applyFont="1" applyFill="1" applyBorder="1" applyAlignment="1">
      <alignment wrapText="1"/>
    </xf>
    <xf numFmtId="167" fontId="46" fillId="0" borderId="351" xfId="0" applyNumberFormat="1" applyFont="1" applyBorder="1">
      <alignment vertical="top"/>
    </xf>
    <xf numFmtId="167" fontId="46" fillId="0" borderId="17" xfId="0" applyNumberFormat="1" applyFont="1" applyBorder="1">
      <alignment vertical="top"/>
    </xf>
    <xf numFmtId="167" fontId="46" fillId="0" borderId="217" xfId="0" applyNumberFormat="1" applyFont="1" applyBorder="1">
      <alignment vertical="top"/>
    </xf>
    <xf numFmtId="167" fontId="46" fillId="0" borderId="25" xfId="0" applyNumberFormat="1" applyFont="1" applyBorder="1">
      <alignment vertical="top"/>
    </xf>
    <xf numFmtId="167" fontId="46" fillId="0" borderId="352" xfId="0" applyNumberFormat="1" applyFont="1" applyBorder="1">
      <alignment vertical="top"/>
    </xf>
    <xf numFmtId="167" fontId="47" fillId="0" borderId="353" xfId="0" applyNumberFormat="1" applyFont="1" applyFill="1" applyBorder="1">
      <alignment vertical="top"/>
    </xf>
    <xf numFmtId="167" fontId="47" fillId="0" borderId="36" xfId="0" applyNumberFormat="1" applyFont="1" applyFill="1" applyBorder="1">
      <alignment vertical="top"/>
    </xf>
    <xf numFmtId="167" fontId="47" fillId="0" borderId="218" xfId="0" applyNumberFormat="1" applyFont="1" applyFill="1" applyBorder="1">
      <alignment vertical="top"/>
    </xf>
    <xf numFmtId="167" fontId="47" fillId="0" borderId="35" xfId="0" applyNumberFormat="1" applyFont="1" applyFill="1" applyBorder="1">
      <alignment vertical="top"/>
    </xf>
    <xf numFmtId="167" fontId="47" fillId="0" borderId="354" xfId="0" applyNumberFormat="1" applyFont="1" applyFill="1" applyBorder="1">
      <alignment vertical="top"/>
    </xf>
    <xf numFmtId="2" fontId="46" fillId="11" borderId="371" xfId="0" applyNumberFormat="1" applyFont="1" applyFill="1" applyBorder="1">
      <alignment vertical="top"/>
    </xf>
    <xf numFmtId="2" fontId="46" fillId="11" borderId="0" xfId="0" applyNumberFormat="1" applyFont="1" applyFill="1" applyBorder="1">
      <alignment vertical="top"/>
    </xf>
    <xf numFmtId="167" fontId="46" fillId="0" borderId="0" xfId="0" applyNumberFormat="1" applyFont="1" applyFill="1" applyBorder="1">
      <alignment vertical="top"/>
    </xf>
    <xf numFmtId="171" fontId="46" fillId="11" borderId="0" xfId="1" applyFont="1" applyFill="1" applyBorder="1">
      <alignment vertical="top"/>
    </xf>
    <xf numFmtId="171" fontId="46" fillId="11" borderId="122" xfId="1" applyFont="1" applyFill="1" applyBorder="1">
      <alignment vertical="top"/>
    </xf>
    <xf numFmtId="167" fontId="46" fillId="0" borderId="355" xfId="0" applyNumberFormat="1" applyFont="1" applyBorder="1">
      <alignment vertical="top"/>
    </xf>
    <xf numFmtId="167" fontId="46" fillId="0" borderId="112" xfId="0" applyNumberFormat="1" applyFont="1" applyBorder="1">
      <alignment vertical="top"/>
    </xf>
    <xf numFmtId="166" fontId="46" fillId="0" borderId="111" xfId="0" applyNumberFormat="1" applyFont="1" applyBorder="1">
      <alignment vertical="top"/>
    </xf>
    <xf numFmtId="166" fontId="46" fillId="0" borderId="356" xfId="0" applyNumberFormat="1" applyFont="1" applyBorder="1">
      <alignment vertical="top"/>
    </xf>
    <xf numFmtId="167" fontId="47" fillId="13" borderId="357" xfId="0" applyNumberFormat="1" applyFont="1" applyFill="1" applyBorder="1">
      <alignment vertical="top"/>
    </xf>
    <xf numFmtId="167" fontId="47" fillId="13" borderId="41" xfId="0" applyNumberFormat="1" applyFont="1" applyFill="1" applyBorder="1">
      <alignment vertical="top"/>
    </xf>
    <xf numFmtId="167" fontId="47" fillId="0" borderId="221" xfId="0" applyNumberFormat="1" applyFont="1" applyFill="1" applyBorder="1">
      <alignment vertical="top"/>
    </xf>
    <xf numFmtId="166" fontId="47" fillId="13" borderId="40" xfId="0" applyNumberFormat="1" applyFont="1" applyFill="1" applyBorder="1">
      <alignment vertical="top"/>
    </xf>
    <xf numFmtId="166" fontId="47" fillId="13" borderId="358" xfId="0" applyNumberFormat="1" applyFont="1" applyFill="1" applyBorder="1">
      <alignment vertical="top"/>
    </xf>
    <xf numFmtId="167" fontId="46" fillId="0" borderId="353" xfId="0" applyNumberFormat="1" applyFont="1" applyBorder="1">
      <alignment vertical="top"/>
    </xf>
    <xf numFmtId="167" fontId="46" fillId="0" borderId="36" xfId="0" applyNumberFormat="1" applyFont="1" applyBorder="1">
      <alignment vertical="top"/>
    </xf>
    <xf numFmtId="167" fontId="46" fillId="0" borderId="218" xfId="0" applyNumberFormat="1" applyFont="1" applyFill="1" applyBorder="1">
      <alignment vertical="top"/>
    </xf>
    <xf numFmtId="166" fontId="46" fillId="0" borderId="35" xfId="0" applyNumberFormat="1" applyFont="1" applyBorder="1">
      <alignment vertical="top"/>
    </xf>
    <xf numFmtId="166" fontId="46" fillId="0" borderId="354" xfId="0" applyNumberFormat="1" applyFont="1" applyBorder="1">
      <alignment vertical="top"/>
    </xf>
    <xf numFmtId="167" fontId="46" fillId="0" borderId="351" xfId="0" applyNumberFormat="1" applyFont="1" applyFill="1" applyBorder="1">
      <alignment vertical="top"/>
    </xf>
    <xf numFmtId="167" fontId="46" fillId="0" borderId="17" xfId="0" applyNumberFormat="1" applyFont="1" applyFill="1" applyBorder="1">
      <alignment vertical="top"/>
    </xf>
    <xf numFmtId="166" fontId="46" fillId="0" borderId="25" xfId="0" applyNumberFormat="1" applyFont="1" applyFill="1" applyBorder="1">
      <alignment vertical="top"/>
    </xf>
    <xf numFmtId="166" fontId="46" fillId="0" borderId="352" xfId="0" applyNumberFormat="1" applyFont="1" applyFill="1" applyBorder="1">
      <alignment vertical="top"/>
    </xf>
    <xf numFmtId="167" fontId="46" fillId="11" borderId="371" xfId="0" applyNumberFormat="1" applyFont="1" applyFill="1" applyBorder="1">
      <alignment vertical="top"/>
    </xf>
    <xf numFmtId="167" fontId="46" fillId="11" borderId="0" xfId="0" applyNumberFormat="1" applyFont="1" applyFill="1" applyBorder="1">
      <alignment vertical="top"/>
    </xf>
    <xf numFmtId="166" fontId="46" fillId="11" borderId="25" xfId="0" applyNumberFormat="1" applyFont="1" applyFill="1" applyBorder="1">
      <alignment vertical="top"/>
    </xf>
    <xf numFmtId="166" fontId="46" fillId="11" borderId="352" xfId="0" applyNumberFormat="1" applyFont="1" applyFill="1" applyBorder="1">
      <alignment vertical="top"/>
    </xf>
    <xf numFmtId="188" fontId="46" fillId="11" borderId="371" xfId="0" applyNumberFormat="1" applyFont="1" applyFill="1" applyBorder="1">
      <alignment vertical="top"/>
    </xf>
    <xf numFmtId="167" fontId="46" fillId="0" borderId="286" xfId="0" applyNumberFormat="1" applyFont="1" applyFill="1" applyBorder="1">
      <alignment vertical="top"/>
    </xf>
    <xf numFmtId="166" fontId="46" fillId="11" borderId="111" xfId="0" applyNumberFormat="1" applyFont="1" applyFill="1" applyBorder="1">
      <alignment vertical="top"/>
    </xf>
    <xf numFmtId="187" fontId="46" fillId="11" borderId="122" xfId="0" applyNumberFormat="1" applyFont="1" applyFill="1" applyBorder="1">
      <alignment vertical="top"/>
    </xf>
    <xf numFmtId="167" fontId="46" fillId="0" borderId="111" xfId="0" applyNumberFormat="1" applyFont="1" applyBorder="1">
      <alignment vertical="top"/>
    </xf>
    <xf numFmtId="166" fontId="46" fillId="0" borderId="122" xfId="0" applyNumberFormat="1" applyFont="1" applyBorder="1">
      <alignment vertical="top"/>
    </xf>
    <xf numFmtId="2" fontId="46" fillId="11" borderId="355" xfId="0" applyNumberFormat="1" applyFont="1" applyFill="1" applyBorder="1">
      <alignment vertical="top"/>
    </xf>
    <xf numFmtId="171" fontId="46" fillId="11" borderId="112" xfId="0" applyNumberFormat="1" applyFont="1" applyFill="1" applyBorder="1">
      <alignment vertical="top"/>
    </xf>
    <xf numFmtId="166" fontId="46" fillId="11" borderId="356" xfId="0" applyNumberFormat="1" applyFont="1" applyFill="1" applyBorder="1">
      <alignment vertical="top"/>
    </xf>
    <xf numFmtId="10" fontId="47" fillId="13" borderId="40" xfId="0" applyNumberFormat="1" applyFont="1" applyFill="1" applyBorder="1">
      <alignment vertical="top"/>
    </xf>
    <xf numFmtId="167" fontId="46" fillId="0" borderId="220" xfId="0" applyNumberFormat="1" applyFont="1" applyBorder="1">
      <alignment vertical="top"/>
    </xf>
    <xf numFmtId="167" fontId="47" fillId="13" borderId="221" xfId="0" applyNumberFormat="1" applyFont="1" applyFill="1" applyBorder="1">
      <alignment vertical="top"/>
    </xf>
    <xf numFmtId="167" fontId="47" fillId="14" borderId="353" xfId="0" applyNumberFormat="1" applyFont="1" applyFill="1" applyBorder="1">
      <alignment vertical="top"/>
    </xf>
    <xf numFmtId="167" fontId="47" fillId="14" borderId="36" xfId="0" applyNumberFormat="1" applyFont="1" applyFill="1" applyBorder="1">
      <alignment vertical="top"/>
    </xf>
    <xf numFmtId="167" fontId="47" fillId="14" borderId="218" xfId="0" applyNumberFormat="1" applyFont="1" applyFill="1" applyBorder="1">
      <alignment vertical="top"/>
    </xf>
    <xf numFmtId="166" fontId="47" fillId="14" borderId="35" xfId="0" applyNumberFormat="1" applyFont="1" applyFill="1" applyBorder="1">
      <alignment vertical="top"/>
    </xf>
    <xf numFmtId="166" fontId="47" fillId="14" borderId="354" xfId="0" applyNumberFormat="1" applyFont="1" applyFill="1" applyBorder="1">
      <alignment vertical="top"/>
    </xf>
    <xf numFmtId="167" fontId="47" fillId="14" borderId="351" xfId="0" applyNumberFormat="1" applyFont="1" applyFill="1" applyBorder="1">
      <alignment vertical="top"/>
    </xf>
    <xf numFmtId="167" fontId="47" fillId="14" borderId="17" xfId="0" applyNumberFormat="1" applyFont="1" applyFill="1" applyBorder="1">
      <alignment vertical="top"/>
    </xf>
    <xf numFmtId="167" fontId="47" fillId="14" borderId="217" xfId="0" applyNumberFormat="1" applyFont="1" applyFill="1" applyBorder="1">
      <alignment vertical="top"/>
    </xf>
    <xf numFmtId="166" fontId="47" fillId="14" borderId="25" xfId="0" applyNumberFormat="1" applyFont="1" applyFill="1" applyBorder="1">
      <alignment vertical="top"/>
    </xf>
    <xf numFmtId="166" fontId="47" fillId="14" borderId="352" xfId="0" applyNumberFormat="1" applyFont="1" applyFill="1" applyBorder="1">
      <alignment vertical="top"/>
    </xf>
    <xf numFmtId="167" fontId="47" fillId="14" borderId="359" xfId="0" applyNumberFormat="1" applyFont="1" applyFill="1" applyBorder="1">
      <alignment vertical="top"/>
    </xf>
    <xf numFmtId="168" fontId="47" fillId="14" borderId="360" xfId="0" applyNumberFormat="1" applyFont="1" applyFill="1" applyBorder="1">
      <alignment vertical="top"/>
    </xf>
    <xf numFmtId="167" fontId="47" fillId="14" borderId="361" xfId="0" applyNumberFormat="1" applyFont="1" applyFill="1" applyBorder="1">
      <alignment vertical="top"/>
    </xf>
    <xf numFmtId="166" fontId="47" fillId="14" borderId="362" xfId="0" applyNumberFormat="1" applyFont="1" applyFill="1" applyBorder="1">
      <alignment vertical="top"/>
    </xf>
    <xf numFmtId="166" fontId="47" fillId="14" borderId="363" xfId="0" applyNumberFormat="1" applyFont="1" applyFill="1" applyBorder="1">
      <alignment vertical="top"/>
    </xf>
    <xf numFmtId="167" fontId="46" fillId="0" borderId="366" xfId="0" applyNumberFormat="1" applyFont="1" applyFill="1" applyBorder="1">
      <alignment vertical="top"/>
    </xf>
    <xf numFmtId="167" fontId="46" fillId="0" borderId="367" xfId="0" applyNumberFormat="1" applyFont="1" applyFill="1" applyBorder="1">
      <alignment vertical="top"/>
    </xf>
    <xf numFmtId="167" fontId="46" fillId="0" borderId="368" xfId="0" applyNumberFormat="1" applyFont="1" applyBorder="1">
      <alignment vertical="top"/>
    </xf>
    <xf numFmtId="166" fontId="46" fillId="0" borderId="369" xfId="0" applyNumberFormat="1" applyFont="1" applyBorder="1">
      <alignment vertical="top"/>
    </xf>
    <xf numFmtId="166" fontId="46" fillId="0" borderId="370" xfId="0" applyNumberFormat="1" applyFont="1" applyBorder="1">
      <alignment vertical="top"/>
    </xf>
    <xf numFmtId="10" fontId="46" fillId="11" borderId="0" xfId="0" applyNumberFormat="1" applyFont="1" applyFill="1" applyBorder="1">
      <alignment vertical="top"/>
    </xf>
    <xf numFmtId="10" fontId="46" fillId="11" borderId="122" xfId="0" applyNumberFormat="1" applyFont="1" applyFill="1" applyBorder="1">
      <alignment vertical="top"/>
    </xf>
    <xf numFmtId="188" fontId="45" fillId="11" borderId="54" xfId="0" applyNumberFormat="1" applyFont="1" applyFill="1" applyBorder="1">
      <alignment vertical="top"/>
    </xf>
    <xf numFmtId="172" fontId="45" fillId="11" borderId="54" xfId="31" applyFont="1" applyFill="1" applyBorder="1">
      <alignment vertical="top"/>
    </xf>
    <xf numFmtId="9" fontId="45" fillId="11" borderId="64" xfId="0" applyNumberFormat="1" applyFont="1" applyFill="1" applyBorder="1">
      <alignment vertical="top"/>
    </xf>
    <xf numFmtId="178" fontId="22" fillId="11" borderId="64" xfId="1" applyNumberFormat="1" applyFont="1" applyFill="1" applyBorder="1">
      <alignment vertical="top"/>
    </xf>
    <xf numFmtId="181" fontId="21" fillId="14" borderId="90" xfId="0" applyNumberFormat="1" applyFont="1" applyFill="1" applyBorder="1">
      <alignment vertical="top"/>
    </xf>
    <xf numFmtId="181" fontId="22" fillId="14" borderId="64" xfId="0" applyNumberFormat="1" applyFont="1" applyFill="1" applyBorder="1">
      <alignment vertical="top"/>
    </xf>
    <xf numFmtId="188" fontId="45" fillId="11" borderId="126" xfId="0" applyNumberFormat="1" applyFont="1" applyFill="1" applyBorder="1">
      <alignment vertical="top"/>
    </xf>
    <xf numFmtId="171" fontId="45" fillId="11" borderId="126" xfId="0" applyNumberFormat="1" applyFont="1" applyFill="1" applyBorder="1">
      <alignment vertical="top"/>
    </xf>
    <xf numFmtId="172" fontId="22" fillId="11" borderId="61" xfId="31" applyFont="1" applyFill="1" applyBorder="1">
      <alignment vertical="top"/>
    </xf>
    <xf numFmtId="172" fontId="45" fillId="11" borderId="126" xfId="31" applyFont="1" applyFill="1" applyBorder="1">
      <alignment vertical="top"/>
    </xf>
    <xf numFmtId="181" fontId="21" fillId="14" borderId="92" xfId="0" applyNumberFormat="1" applyFont="1" applyFill="1" applyBorder="1">
      <alignment vertical="top"/>
    </xf>
    <xf numFmtId="43" fontId="45" fillId="11" borderId="126" xfId="31" applyNumberFormat="1" applyFont="1" applyFill="1" applyBorder="1">
      <alignment vertical="top"/>
    </xf>
    <xf numFmtId="181" fontId="22" fillId="14" borderId="61" xfId="0" applyNumberFormat="1" applyFont="1" applyFill="1" applyBorder="1">
      <alignment vertical="top"/>
    </xf>
    <xf numFmtId="9" fontId="21" fillId="14" borderId="90" xfId="0" applyNumberFormat="1" applyFont="1" applyFill="1" applyBorder="1">
      <alignment vertical="top"/>
    </xf>
    <xf numFmtId="9" fontId="22" fillId="14" borderId="64" xfId="31" applyNumberFormat="1" applyFont="1" applyFill="1" applyBorder="1">
      <alignment vertical="top"/>
    </xf>
    <xf numFmtId="172" fontId="45" fillId="11" borderId="120" xfId="31" applyFont="1" applyFill="1" applyBorder="1">
      <alignment vertical="top"/>
    </xf>
    <xf numFmtId="1" fontId="45" fillId="11" borderId="58" xfId="34" applyNumberFormat="1" applyFont="1" applyFill="1" applyBorder="1">
      <alignment vertical="top"/>
    </xf>
    <xf numFmtId="187" fontId="45" fillId="0" borderId="0" xfId="34" applyNumberFormat="1" applyFont="1">
      <alignment vertical="top"/>
    </xf>
    <xf numFmtId="189" fontId="45" fillId="11" borderId="58" xfId="34" applyNumberFormat="1" applyFont="1" applyFill="1" applyBorder="1">
      <alignment vertical="top"/>
    </xf>
    <xf numFmtId="175" fontId="22" fillId="23" borderId="0" xfId="34" applyFont="1" applyFill="1">
      <alignment vertical="top"/>
    </xf>
    <xf numFmtId="181" fontId="30" fillId="0" borderId="27" xfId="0" applyNumberFormat="1" applyFont="1" applyBorder="1">
      <alignment vertical="top"/>
    </xf>
    <xf numFmtId="181" fontId="22" fillId="11" borderId="54" xfId="0" applyNumberFormat="1" applyFont="1" applyFill="1" applyBorder="1">
      <alignment vertical="top"/>
    </xf>
    <xf numFmtId="43" fontId="45" fillId="11" borderId="54" xfId="0" applyNumberFormat="1" applyFont="1" applyFill="1" applyBorder="1">
      <alignment vertical="top"/>
    </xf>
    <xf numFmtId="181" fontId="30" fillId="0" borderId="37" xfId="0" applyNumberFormat="1" applyFont="1" applyBorder="1">
      <alignment vertical="top"/>
    </xf>
    <xf numFmtId="168" fontId="47" fillId="14" borderId="359" xfId="0" applyNumberFormat="1" applyFont="1" applyFill="1" applyBorder="1">
      <alignment vertical="top"/>
    </xf>
    <xf numFmtId="168" fontId="47" fillId="14" borderId="353" xfId="0" applyNumberFormat="1" applyFont="1" applyFill="1" applyBorder="1">
      <alignment vertical="top"/>
    </xf>
    <xf numFmtId="168" fontId="47" fillId="14" borderId="351" xfId="0" applyNumberFormat="1" applyFont="1" applyFill="1" applyBorder="1">
      <alignment vertical="top"/>
    </xf>
    <xf numFmtId="168" fontId="47" fillId="14" borderId="36" xfId="0" applyNumberFormat="1" applyFont="1" applyFill="1" applyBorder="1">
      <alignment vertical="top"/>
    </xf>
    <xf numFmtId="168" fontId="47" fillId="14" borderId="17" xfId="0" applyNumberFormat="1" applyFont="1" applyFill="1" applyBorder="1">
      <alignment vertical="top"/>
    </xf>
    <xf numFmtId="183" fontId="21" fillId="14" borderId="91" xfId="0" applyNumberFormat="1" applyFont="1" applyFill="1" applyBorder="1">
      <alignment vertical="top"/>
    </xf>
    <xf numFmtId="168" fontId="47" fillId="13" borderId="357" xfId="0" applyNumberFormat="1" applyFont="1" applyFill="1" applyBorder="1">
      <alignment vertical="top"/>
    </xf>
    <xf numFmtId="168" fontId="47" fillId="13" borderId="41" xfId="0" applyNumberFormat="1" applyFont="1" applyFill="1" applyBorder="1">
      <alignment vertical="top"/>
    </xf>
    <xf numFmtId="2" fontId="21" fillId="14" borderId="91" xfId="0" applyNumberFormat="1" applyFont="1" applyFill="1" applyBorder="1">
      <alignment vertical="top"/>
    </xf>
    <xf numFmtId="2" fontId="21" fillId="14" borderId="91" xfId="34" applyNumberFormat="1" applyFont="1" applyFill="1" applyBorder="1">
      <alignment vertical="top"/>
    </xf>
    <xf numFmtId="181" fontId="45" fillId="0" borderId="0" xfId="0" applyNumberFormat="1" applyFont="1">
      <alignment vertical="top"/>
    </xf>
    <xf numFmtId="170" fontId="45" fillId="0" borderId="0" xfId="0" applyFont="1">
      <alignment vertical="top"/>
    </xf>
    <xf numFmtId="183" fontId="45" fillId="0" borderId="0" xfId="0" applyNumberFormat="1" applyFont="1">
      <alignment vertical="top"/>
    </xf>
    <xf numFmtId="168" fontId="45" fillId="0" borderId="0" xfId="0" applyNumberFormat="1" applyFont="1">
      <alignment vertical="top"/>
    </xf>
    <xf numFmtId="167" fontId="45" fillId="0" borderId="0" xfId="0" applyNumberFormat="1" applyFont="1">
      <alignment vertical="top"/>
    </xf>
    <xf numFmtId="190" fontId="45" fillId="0" borderId="0" xfId="0" applyNumberFormat="1" applyFont="1">
      <alignment vertical="top"/>
    </xf>
    <xf numFmtId="170" fontId="22" fillId="0" borderId="0" xfId="0" applyNumberFormat="1" applyFont="1">
      <alignment vertical="top"/>
    </xf>
    <xf numFmtId="170" fontId="22" fillId="14" borderId="317" xfId="0" applyNumberFormat="1" applyFont="1" applyFill="1" applyBorder="1">
      <alignment vertical="top"/>
    </xf>
    <xf numFmtId="166" fontId="22" fillId="0" borderId="58" xfId="0" applyNumberFormat="1" applyFont="1" applyBorder="1">
      <alignment vertical="top"/>
    </xf>
    <xf numFmtId="10" fontId="22" fillId="0" borderId="58" xfId="0" applyNumberFormat="1" applyFont="1" applyBorder="1">
      <alignment vertical="top"/>
    </xf>
    <xf numFmtId="171" fontId="21" fillId="14" borderId="91" xfId="1" applyNumberFormat="1" applyFont="1" applyFill="1" applyBorder="1">
      <alignment vertical="top"/>
    </xf>
    <xf numFmtId="181" fontId="27" fillId="0" borderId="27" xfId="0" applyNumberFormat="1" applyFont="1" applyBorder="1">
      <alignment vertical="top"/>
    </xf>
    <xf numFmtId="169" fontId="21" fillId="14" borderId="91" xfId="0" applyNumberFormat="1" applyFont="1" applyFill="1" applyBorder="1">
      <alignment vertical="top"/>
    </xf>
    <xf numFmtId="169" fontId="27" fillId="0" borderId="0" xfId="0" applyNumberFormat="1" applyFont="1" applyBorder="1">
      <alignment vertical="top"/>
    </xf>
    <xf numFmtId="169" fontId="21" fillId="14" borderId="109" xfId="0" applyNumberFormat="1" applyFont="1" applyFill="1" applyBorder="1">
      <alignment vertical="top"/>
    </xf>
    <xf numFmtId="170" fontId="21" fillId="0" borderId="0" xfId="0" applyNumberFormat="1" applyFont="1">
      <alignment vertical="top"/>
    </xf>
    <xf numFmtId="170" fontId="22" fillId="0" borderId="122" xfId="0" applyFont="1" applyFill="1" applyBorder="1">
      <alignment vertical="top"/>
    </xf>
    <xf numFmtId="43" fontId="22" fillId="0" borderId="0" xfId="36" applyFont="1" applyBorder="1" applyAlignment="1">
      <alignment vertical="top"/>
    </xf>
    <xf numFmtId="184" fontId="45" fillId="0" borderId="0" xfId="0" applyNumberFormat="1" applyFont="1">
      <alignment vertical="top"/>
    </xf>
    <xf numFmtId="170" fontId="21" fillId="14" borderId="21" xfId="0" applyFont="1" applyFill="1" applyBorder="1" applyAlignment="1">
      <alignment horizontal="center" vertical="center"/>
    </xf>
    <xf numFmtId="170" fontId="21" fillId="14" borderId="22" xfId="0" applyFont="1" applyFill="1" applyBorder="1" applyAlignment="1">
      <alignment horizontal="center" vertical="center"/>
    </xf>
    <xf numFmtId="168" fontId="22" fillId="0" borderId="0" xfId="0" applyNumberFormat="1" applyFont="1">
      <alignment vertical="top"/>
    </xf>
    <xf numFmtId="170" fontId="0" fillId="0" borderId="372" xfId="0" applyBorder="1" applyAlignment="1">
      <alignment horizontal="left" vertical="top" indent="1"/>
    </xf>
    <xf numFmtId="170" fontId="0" fillId="32" borderId="373" xfId="0" applyFill="1" applyBorder="1" applyAlignment="1">
      <alignment horizontal="left" vertical="top"/>
    </xf>
    <xf numFmtId="170" fontId="0" fillId="0" borderId="342" xfId="0" applyBorder="1">
      <alignment vertical="top"/>
    </xf>
    <xf numFmtId="181" fontId="0" fillId="0" borderId="0" xfId="0" applyNumberFormat="1">
      <alignment vertical="top"/>
    </xf>
    <xf numFmtId="187" fontId="0" fillId="0" borderId="0" xfId="36" applyNumberFormat="1" applyFont="1" applyAlignment="1">
      <alignment vertical="top"/>
    </xf>
    <xf numFmtId="170" fontId="0" fillId="0" borderId="342" xfId="0" applyFill="1" applyBorder="1">
      <alignment vertical="top"/>
    </xf>
    <xf numFmtId="181" fontId="0" fillId="0" borderId="342" xfId="0" applyNumberFormat="1" applyBorder="1">
      <alignment vertical="top"/>
    </xf>
    <xf numFmtId="170" fontId="0" fillId="0" borderId="13" xfId="0" applyBorder="1">
      <alignment vertical="top"/>
    </xf>
    <xf numFmtId="181" fontId="0" fillId="0" borderId="13" xfId="0" applyNumberFormat="1" applyBorder="1">
      <alignment vertical="top"/>
    </xf>
    <xf numFmtId="170" fontId="0" fillId="0" borderId="0" xfId="0" applyFill="1" applyBorder="1">
      <alignment vertical="top"/>
    </xf>
    <xf numFmtId="170" fontId="0" fillId="0" borderId="0" xfId="0" applyBorder="1">
      <alignment vertical="top"/>
    </xf>
    <xf numFmtId="181" fontId="0" fillId="0" borderId="0" xfId="0" applyNumberFormat="1" applyBorder="1">
      <alignment vertical="top"/>
    </xf>
    <xf numFmtId="170" fontId="16" fillId="0" borderId="342" xfId="0" applyFont="1" applyBorder="1" applyAlignment="1">
      <alignment horizontal="center" vertical="top"/>
    </xf>
    <xf numFmtId="181" fontId="0" fillId="0" borderId="342" xfId="0" applyNumberFormat="1" applyFill="1" applyBorder="1">
      <alignment vertical="top"/>
    </xf>
    <xf numFmtId="170" fontId="16" fillId="0" borderId="0" xfId="0" applyFont="1" applyAlignment="1">
      <alignment horizontal="center" vertical="top"/>
    </xf>
    <xf numFmtId="170" fontId="16" fillId="0" borderId="342" xfId="0" applyFont="1" applyBorder="1" applyAlignment="1">
      <alignment horizontal="right" vertical="top"/>
    </xf>
    <xf numFmtId="170" fontId="16" fillId="0" borderId="0" xfId="0" applyFont="1" applyAlignment="1">
      <alignment vertical="top"/>
    </xf>
    <xf numFmtId="170" fontId="16" fillId="0" borderId="0" xfId="0" applyFont="1" applyBorder="1" applyAlignment="1">
      <alignment vertical="top"/>
    </xf>
    <xf numFmtId="170" fontId="16" fillId="0" borderId="342" xfId="0" applyFont="1" applyBorder="1" applyAlignment="1">
      <alignment vertical="top"/>
    </xf>
    <xf numFmtId="170" fontId="0" fillId="0" borderId="0" xfId="0" applyAlignment="1">
      <alignment horizontal="right" vertical="top"/>
    </xf>
    <xf numFmtId="181" fontId="16" fillId="0" borderId="342" xfId="0" applyNumberFormat="1" applyFont="1" applyBorder="1" applyAlignment="1">
      <alignment horizontal="right" vertical="top"/>
    </xf>
    <xf numFmtId="170" fontId="16" fillId="0" borderId="342" xfId="0" applyFont="1" applyFill="1" applyBorder="1" applyAlignment="1">
      <alignment horizontal="left" vertical="top"/>
    </xf>
    <xf numFmtId="164" fontId="21" fillId="14" borderId="25" xfId="0" applyNumberFormat="1" applyFont="1" applyFill="1" applyBorder="1">
      <alignment vertical="top"/>
    </xf>
    <xf numFmtId="164" fontId="21" fillId="14" borderId="17" xfId="0" applyNumberFormat="1" applyFont="1" applyFill="1" applyBorder="1">
      <alignment vertical="top"/>
    </xf>
    <xf numFmtId="2" fontId="0" fillId="0" borderId="0" xfId="0" applyNumberFormat="1">
      <alignment vertical="top"/>
    </xf>
    <xf numFmtId="170" fontId="0" fillId="0" borderId="0" xfId="0" applyAlignment="1">
      <alignment horizontal="center" vertical="top"/>
    </xf>
    <xf numFmtId="9" fontId="0" fillId="0" borderId="0" xfId="0" applyNumberFormat="1" applyAlignment="1">
      <alignment horizontal="center" vertical="top"/>
    </xf>
    <xf numFmtId="183" fontId="0" fillId="0" borderId="0" xfId="0" applyNumberFormat="1" applyAlignment="1">
      <alignment horizontal="center" vertical="top"/>
    </xf>
    <xf numFmtId="2" fontId="22" fillId="0" borderId="0" xfId="1" applyNumberFormat="1" applyFont="1" applyBorder="1">
      <alignment vertical="top"/>
    </xf>
    <xf numFmtId="2" fontId="21" fillId="0" borderId="50" xfId="1" applyNumberFormat="1" applyFont="1" applyBorder="1">
      <alignment vertical="top"/>
    </xf>
    <xf numFmtId="43" fontId="22" fillId="11" borderId="48" xfId="36" applyFont="1" applyFill="1" applyBorder="1" applyAlignment="1">
      <alignment vertical="top"/>
    </xf>
    <xf numFmtId="171" fontId="21" fillId="0" borderId="0" xfId="1" applyFont="1" applyFill="1">
      <alignment vertical="top"/>
    </xf>
    <xf numFmtId="172" fontId="22" fillId="0" borderId="0" xfId="0" applyNumberFormat="1" applyFont="1" applyFill="1">
      <alignment vertical="top"/>
    </xf>
    <xf numFmtId="182" fontId="22" fillId="0" borderId="0" xfId="0" applyNumberFormat="1" applyFont="1" applyFill="1">
      <alignment vertical="top"/>
    </xf>
    <xf numFmtId="177" fontId="21" fillId="0" borderId="0" xfId="0" applyNumberFormat="1" applyFont="1">
      <alignment vertical="top"/>
    </xf>
    <xf numFmtId="170" fontId="22" fillId="0" borderId="0" xfId="0" applyFont="1" applyFill="1" applyAlignment="1">
      <alignment vertical="top" wrapText="1"/>
    </xf>
    <xf numFmtId="168" fontId="21" fillId="0" borderId="137" xfId="0" applyNumberFormat="1" applyFont="1" applyFill="1" applyBorder="1">
      <alignment vertical="top"/>
    </xf>
    <xf numFmtId="171" fontId="22" fillId="0" borderId="120" xfId="1" applyFont="1" applyFill="1" applyBorder="1">
      <alignment vertical="top"/>
    </xf>
    <xf numFmtId="183" fontId="22" fillId="12" borderId="0" xfId="0" applyNumberFormat="1" applyFont="1" applyFill="1">
      <alignment vertical="top"/>
    </xf>
    <xf numFmtId="181" fontId="16" fillId="21" borderId="342" xfId="0" applyNumberFormat="1" applyFont="1" applyFill="1" applyBorder="1" applyAlignment="1">
      <alignment horizontal="center" vertical="top"/>
    </xf>
    <xf numFmtId="43" fontId="22" fillId="0" borderId="54" xfId="36" applyFont="1" applyBorder="1" applyAlignment="1">
      <alignment vertical="top"/>
    </xf>
    <xf numFmtId="167" fontId="21" fillId="0" borderId="27" xfId="0" applyNumberFormat="1" applyFont="1" applyBorder="1">
      <alignment vertical="top"/>
    </xf>
    <xf numFmtId="167" fontId="22" fillId="0" borderId="27" xfId="0" applyNumberFormat="1" applyFont="1" applyBorder="1">
      <alignment vertical="top"/>
    </xf>
    <xf numFmtId="167" fontId="21" fillId="0" borderId="32" xfId="0" applyNumberFormat="1" applyFont="1" applyBorder="1">
      <alignment vertical="top"/>
    </xf>
    <xf numFmtId="167" fontId="22" fillId="0" borderId="30" xfId="0" applyNumberFormat="1" applyFont="1" applyBorder="1">
      <alignment vertical="top"/>
    </xf>
    <xf numFmtId="167" fontId="22" fillId="0" borderId="32" xfId="0" applyNumberFormat="1" applyFont="1" applyBorder="1">
      <alignment vertical="top"/>
    </xf>
    <xf numFmtId="181" fontId="16" fillId="0" borderId="342" xfId="0" applyNumberFormat="1" applyFont="1" applyBorder="1" applyAlignment="1">
      <alignment horizontal="center" vertical="top"/>
    </xf>
    <xf numFmtId="170" fontId="16" fillId="0" borderId="0" xfId="0" applyFont="1">
      <alignment vertical="top"/>
    </xf>
    <xf numFmtId="164" fontId="21" fillId="13" borderId="41" xfId="0" applyNumberFormat="1" applyFont="1" applyFill="1" applyBorder="1">
      <alignment vertical="top"/>
    </xf>
    <xf numFmtId="164" fontId="21" fillId="14" borderId="35" xfId="0" applyNumberFormat="1" applyFont="1" applyFill="1" applyBorder="1">
      <alignment vertical="top"/>
    </xf>
    <xf numFmtId="164" fontId="21" fillId="14" borderId="36" xfId="0" applyNumberFormat="1" applyFont="1" applyFill="1" applyBorder="1">
      <alignment vertical="top"/>
    </xf>
    <xf numFmtId="43" fontId="22" fillId="0" borderId="0" xfId="36" applyFont="1" applyAlignment="1">
      <alignment vertical="top"/>
    </xf>
    <xf numFmtId="170" fontId="22" fillId="14" borderId="120" xfId="0" applyNumberFormat="1" applyFont="1" applyFill="1" applyBorder="1">
      <alignment vertical="top"/>
    </xf>
    <xf numFmtId="43" fontId="22" fillId="0" borderId="129" xfId="36" applyFont="1" applyBorder="1" applyAlignment="1">
      <alignment vertical="top"/>
    </xf>
    <xf numFmtId="43" fontId="47" fillId="14" borderId="360" xfId="36" applyFont="1" applyFill="1" applyBorder="1" applyAlignment="1">
      <alignment vertical="top"/>
    </xf>
    <xf numFmtId="43" fontId="46" fillId="0" borderId="355" xfId="36" applyFont="1" applyBorder="1" applyAlignment="1">
      <alignment vertical="top"/>
    </xf>
    <xf numFmtId="43" fontId="46" fillId="0" borderId="353" xfId="36" applyFont="1" applyBorder="1" applyAlignment="1">
      <alignment vertical="top"/>
    </xf>
    <xf numFmtId="43" fontId="46" fillId="0" borderId="351" xfId="36" applyFont="1" applyFill="1" applyBorder="1" applyAlignment="1">
      <alignment vertical="top"/>
    </xf>
    <xf numFmtId="9" fontId="22" fillId="30" borderId="54" xfId="0" applyNumberFormat="1" applyFont="1" applyFill="1" applyBorder="1">
      <alignment vertical="top"/>
    </xf>
    <xf numFmtId="43" fontId="22" fillId="30" borderId="54" xfId="36" applyFont="1" applyFill="1" applyBorder="1" applyAlignment="1">
      <alignment vertical="top"/>
    </xf>
    <xf numFmtId="9" fontId="22" fillId="30" borderId="87" xfId="0" applyNumberFormat="1" applyFont="1" applyFill="1" applyBorder="1">
      <alignment vertical="top"/>
    </xf>
    <xf numFmtId="10" fontId="22" fillId="0" borderId="0" xfId="0" applyNumberFormat="1" applyFont="1">
      <alignment vertical="top"/>
    </xf>
    <xf numFmtId="43" fontId="22" fillId="11" borderId="54" xfId="36" applyFont="1" applyFill="1" applyBorder="1" applyAlignment="1">
      <alignment vertical="top"/>
    </xf>
    <xf numFmtId="43" fontId="22" fillId="11" borderId="87" xfId="36" applyFont="1" applyFill="1" applyBorder="1" applyAlignment="1">
      <alignment vertical="top"/>
    </xf>
    <xf numFmtId="171" fontId="22" fillId="0" borderId="0" xfId="1" applyNumberFormat="1" applyFont="1">
      <alignment vertical="top"/>
    </xf>
    <xf numFmtId="43" fontId="21" fillId="0" borderId="27" xfId="36" applyFont="1" applyBorder="1" applyAlignment="1">
      <alignment vertical="top"/>
    </xf>
    <xf numFmtId="170" fontId="16" fillId="0" borderId="342" xfId="0" applyNumberFormat="1" applyFont="1" applyBorder="1" applyAlignment="1">
      <alignment horizontal="right" vertical="top"/>
    </xf>
    <xf numFmtId="170" fontId="22" fillId="30" borderId="95" xfId="0" applyFont="1" applyFill="1" applyBorder="1">
      <alignment vertical="top"/>
    </xf>
    <xf numFmtId="170" fontId="21" fillId="30" borderId="91" xfId="0" applyFont="1" applyFill="1" applyBorder="1">
      <alignment vertical="top"/>
    </xf>
    <xf numFmtId="9" fontId="22" fillId="30" borderId="0" xfId="0" applyNumberFormat="1" applyFont="1" applyFill="1" applyBorder="1">
      <alignment vertical="top"/>
    </xf>
    <xf numFmtId="9" fontId="22" fillId="30" borderId="55" xfId="0" applyNumberFormat="1" applyFont="1" applyFill="1" applyBorder="1">
      <alignment vertical="top"/>
    </xf>
    <xf numFmtId="170" fontId="22" fillId="30" borderId="54" xfId="0" applyFont="1" applyFill="1" applyBorder="1">
      <alignment vertical="top"/>
    </xf>
    <xf numFmtId="169" fontId="21" fillId="0" borderId="27" xfId="0" applyNumberFormat="1" applyFont="1" applyBorder="1">
      <alignment vertical="top"/>
    </xf>
    <xf numFmtId="184" fontId="21" fillId="0" borderId="32" xfId="0" applyNumberFormat="1" applyFont="1" applyBorder="1">
      <alignment vertical="top"/>
    </xf>
    <xf numFmtId="170" fontId="22" fillId="14" borderId="54" xfId="0" applyNumberFormat="1" applyFont="1" applyFill="1" applyBorder="1">
      <alignment vertical="top"/>
    </xf>
    <xf numFmtId="171" fontId="45" fillId="0" borderId="0" xfId="1" applyFont="1">
      <alignment vertical="top"/>
    </xf>
    <xf numFmtId="168" fontId="21" fillId="0" borderId="182" xfId="0" applyNumberFormat="1" applyFont="1" applyFill="1" applyBorder="1">
      <alignment vertical="top"/>
    </xf>
    <xf numFmtId="170" fontId="0" fillId="0" borderId="13" xfId="0" applyBorder="1" applyAlignment="1">
      <alignment horizontal="center" vertical="top"/>
    </xf>
    <xf numFmtId="181" fontId="0" fillId="0" borderId="13" xfId="0" applyNumberFormat="1" applyBorder="1" applyAlignment="1">
      <alignment horizontal="center" vertical="top"/>
    </xf>
    <xf numFmtId="170" fontId="0" fillId="0" borderId="342" xfId="0" applyBorder="1" applyAlignment="1">
      <alignment horizontal="center" vertical="top"/>
    </xf>
    <xf numFmtId="181" fontId="0" fillId="0" borderId="342" xfId="0" applyNumberFormat="1" applyBorder="1" applyAlignment="1">
      <alignment horizontal="center" vertical="top"/>
    </xf>
    <xf numFmtId="181" fontId="0" fillId="0" borderId="342" xfId="0" applyNumberFormat="1" applyFill="1" applyBorder="1" applyAlignment="1">
      <alignment horizontal="center" vertical="top"/>
    </xf>
    <xf numFmtId="170" fontId="0" fillId="0" borderId="342" xfId="0" applyFill="1" applyBorder="1" applyAlignment="1">
      <alignment horizontal="center" vertical="top"/>
    </xf>
    <xf numFmtId="170" fontId="22" fillId="14" borderId="61" xfId="0" applyNumberFormat="1" applyFont="1" applyFill="1" applyBorder="1">
      <alignment vertical="top"/>
    </xf>
    <xf numFmtId="172" fontId="21" fillId="14" borderId="91" xfId="0" applyNumberFormat="1" applyFont="1" applyFill="1" applyBorder="1">
      <alignment vertical="top"/>
    </xf>
    <xf numFmtId="171" fontId="45" fillId="11" borderId="126" xfId="1" applyFont="1" applyFill="1" applyBorder="1">
      <alignment vertical="top"/>
    </xf>
    <xf numFmtId="170" fontId="0" fillId="0" borderId="13" xfId="0" applyNumberFormat="1" applyBorder="1">
      <alignment vertical="top"/>
    </xf>
    <xf numFmtId="170" fontId="0" fillId="0" borderId="13" xfId="0" applyNumberFormat="1" applyBorder="1" applyAlignment="1">
      <alignment horizontal="center" vertical="top"/>
    </xf>
    <xf numFmtId="181" fontId="21" fillId="0" borderId="32" xfId="31" applyNumberFormat="1" applyFont="1" applyBorder="1">
      <alignment vertical="top"/>
    </xf>
    <xf numFmtId="181" fontId="21" fillId="0" borderId="0" xfId="0" applyNumberFormat="1" applyFont="1">
      <alignment vertical="top"/>
    </xf>
    <xf numFmtId="183" fontId="22" fillId="11" borderId="48" xfId="0" applyNumberFormat="1" applyFont="1" applyFill="1" applyBorder="1">
      <alignment vertical="top"/>
    </xf>
    <xf numFmtId="170" fontId="21" fillId="14" borderId="21" xfId="0" applyFont="1" applyFill="1" applyBorder="1" applyAlignment="1">
      <alignment horizontal="center" vertical="center"/>
    </xf>
    <xf numFmtId="170" fontId="21" fillId="14" borderId="15" xfId="0" applyFont="1" applyFill="1" applyBorder="1" applyAlignment="1">
      <alignment horizontal="center" vertical="center"/>
    </xf>
    <xf numFmtId="170" fontId="21" fillId="14" borderId="47" xfId="0" applyFont="1" applyFill="1" applyBorder="1" applyAlignment="1">
      <alignment horizontal="center" vertical="center"/>
    </xf>
    <xf numFmtId="170" fontId="21" fillId="14" borderId="22" xfId="0" applyFont="1" applyFill="1" applyBorder="1" applyAlignment="1">
      <alignment horizontal="center" vertical="center"/>
    </xf>
    <xf numFmtId="170" fontId="21" fillId="14" borderId="0" xfId="0" applyFont="1" applyFill="1" applyBorder="1" applyAlignment="1">
      <alignment horizontal="center" vertical="center"/>
    </xf>
    <xf numFmtId="170" fontId="21" fillId="14" borderId="48" xfId="0" applyFont="1" applyFill="1" applyBorder="1" applyAlignment="1">
      <alignment horizontal="center" vertical="center"/>
    </xf>
    <xf numFmtId="175" fontId="21" fillId="14" borderId="76" xfId="34" applyFont="1" applyFill="1" applyBorder="1" applyAlignment="1">
      <alignment vertical="top"/>
    </xf>
    <xf numFmtId="175" fontId="22" fillId="14" borderId="48" xfId="34" applyFont="1" applyFill="1" applyBorder="1" applyAlignment="1">
      <alignment vertical="top"/>
    </xf>
    <xf numFmtId="175" fontId="22" fillId="14" borderId="77" xfId="34" applyFont="1" applyFill="1" applyBorder="1" applyAlignment="1">
      <alignment vertical="top"/>
    </xf>
    <xf numFmtId="170" fontId="21" fillId="14" borderId="81" xfId="0" applyFont="1" applyFill="1" applyBorder="1" applyAlignment="1">
      <alignment horizontal="center" vertical="center"/>
    </xf>
    <xf numFmtId="170" fontId="21" fillId="14" borderId="82" xfId="0" applyFont="1" applyFill="1" applyBorder="1" applyAlignment="1">
      <alignment horizontal="center" vertical="center"/>
    </xf>
    <xf numFmtId="170" fontId="21" fillId="14" borderId="83" xfId="0" applyFont="1" applyFill="1" applyBorder="1" applyAlignment="1">
      <alignment horizontal="center" vertical="center"/>
    </xf>
    <xf numFmtId="170" fontId="21" fillId="14" borderId="63" xfId="0" applyFont="1" applyFill="1" applyBorder="1" applyAlignment="1">
      <alignment horizontal="center" vertical="center"/>
    </xf>
    <xf numFmtId="170" fontId="21" fillId="14" borderId="64" xfId="0" applyFont="1" applyFill="1" applyBorder="1" applyAlignment="1">
      <alignment horizontal="center" vertical="center"/>
    </xf>
    <xf numFmtId="170" fontId="21" fillId="14" borderId="70" xfId="0" applyFont="1" applyFill="1" applyBorder="1" applyAlignment="1">
      <alignment horizontal="center" vertical="center" wrapText="1"/>
    </xf>
    <xf numFmtId="170" fontId="21" fillId="14" borderId="78" xfId="0" applyFont="1" applyFill="1" applyBorder="1" applyAlignment="1">
      <alignment horizontal="center" vertical="center" wrapText="1"/>
    </xf>
    <xf numFmtId="170" fontId="21" fillId="14" borderId="72" xfId="0" applyFont="1" applyFill="1" applyBorder="1" applyAlignment="1">
      <alignment horizontal="center" vertical="center" wrapText="1"/>
    </xf>
    <xf numFmtId="170" fontId="21" fillId="14" borderId="71" xfId="0" applyFont="1" applyFill="1" applyBorder="1" applyAlignment="1">
      <alignment horizontal="center" vertical="center" wrapText="1"/>
    </xf>
    <xf numFmtId="170" fontId="21" fillId="14" borderId="79" xfId="0" applyFont="1" applyFill="1" applyBorder="1" applyAlignment="1">
      <alignment horizontal="center" vertical="center" wrapText="1"/>
    </xf>
    <xf numFmtId="170" fontId="21" fillId="14" borderId="73" xfId="0" applyFont="1" applyFill="1" applyBorder="1" applyAlignment="1">
      <alignment horizontal="center" vertical="center" wrapText="1"/>
    </xf>
    <xf numFmtId="181" fontId="22" fillId="0" borderId="50" xfId="31" applyNumberFormat="1" applyFont="1" applyBorder="1" applyAlignment="1">
      <alignment horizontal="center" vertical="top"/>
    </xf>
    <xf numFmtId="181" fontId="21" fillId="14" borderId="326" xfId="31" applyNumberFormat="1" applyFont="1" applyFill="1" applyBorder="1" applyAlignment="1">
      <alignment horizontal="center" vertical="top"/>
    </xf>
    <xf numFmtId="181" fontId="21" fillId="14" borderId="327" xfId="31" applyNumberFormat="1" applyFont="1" applyFill="1" applyBorder="1" applyAlignment="1">
      <alignment horizontal="center" vertical="top"/>
    </xf>
    <xf numFmtId="181" fontId="21" fillId="14" borderId="329" xfId="31" applyNumberFormat="1" applyFont="1" applyFill="1" applyBorder="1" applyAlignment="1">
      <alignment horizontal="center" vertical="top"/>
    </xf>
    <xf numFmtId="181" fontId="21" fillId="14" borderId="328" xfId="31" applyNumberFormat="1" applyFont="1" applyFill="1" applyBorder="1" applyAlignment="1">
      <alignment horizontal="center" vertical="top"/>
    </xf>
    <xf numFmtId="170" fontId="21" fillId="14" borderId="330" xfId="0" applyFont="1" applyFill="1" applyBorder="1" applyAlignment="1">
      <alignment horizontal="center" vertical="center" wrapText="1"/>
    </xf>
    <xf numFmtId="170" fontId="21" fillId="14" borderId="331" xfId="0" applyFont="1" applyFill="1" applyBorder="1" applyAlignment="1">
      <alignment horizontal="center" vertical="center" wrapText="1"/>
    </xf>
    <xf numFmtId="170" fontId="39" fillId="26" borderId="339" xfId="0" applyFont="1" applyFill="1" applyBorder="1" applyAlignment="1">
      <alignment horizontal="left" vertical="center"/>
    </xf>
    <xf numFmtId="170" fontId="39" fillId="26" borderId="340" xfId="0" applyFont="1" applyFill="1" applyBorder="1" applyAlignment="1">
      <alignment horizontal="left" vertical="center"/>
    </xf>
    <xf numFmtId="170" fontId="39" fillId="26" borderId="341" xfId="0" applyFont="1" applyFill="1" applyBorder="1" applyAlignment="1">
      <alignment horizontal="left" vertical="center"/>
    </xf>
    <xf numFmtId="170" fontId="39" fillId="27" borderId="339" xfId="0" applyFont="1" applyFill="1" applyBorder="1" applyAlignment="1">
      <alignment horizontal="center" vertical="center"/>
    </xf>
    <xf numFmtId="170" fontId="39" fillId="27" borderId="340" xfId="0" applyFont="1" applyFill="1" applyBorder="1" applyAlignment="1">
      <alignment horizontal="center" vertical="center"/>
    </xf>
    <xf numFmtId="170" fontId="39" fillId="27" borderId="341" xfId="0" applyFont="1" applyFill="1" applyBorder="1" applyAlignment="1">
      <alignment horizontal="center" vertical="center"/>
    </xf>
    <xf numFmtId="170" fontId="21" fillId="14" borderId="88" xfId="0" applyFont="1" applyFill="1" applyBorder="1" applyAlignment="1">
      <alignment horizontal="center" vertical="center" wrapText="1"/>
    </xf>
    <xf numFmtId="170" fontId="22" fillId="14" borderId="48" xfId="0" applyFont="1" applyFill="1" applyBorder="1" applyAlignment="1">
      <alignment horizontal="center" vertical="center" wrapText="1"/>
    </xf>
    <xf numFmtId="170" fontId="22" fillId="14" borderId="85" xfId="0" applyFont="1" applyFill="1" applyBorder="1" applyAlignment="1">
      <alignment horizontal="center" vertical="center" wrapText="1"/>
    </xf>
    <xf numFmtId="170" fontId="21" fillId="0" borderId="48" xfId="0" applyNumberFormat="1" applyFont="1" applyBorder="1">
      <alignment vertical="top"/>
    </xf>
    <xf numFmtId="170" fontId="27" fillId="11" borderId="48" xfId="0" applyNumberFormat="1" applyFont="1" applyFill="1" applyBorder="1">
      <alignment vertical="top"/>
    </xf>
    <xf numFmtId="170" fontId="22" fillId="11" borderId="48" xfId="0" applyNumberFormat="1" applyFont="1" applyFill="1" applyBorder="1">
      <alignment vertical="top"/>
    </xf>
    <xf numFmtId="170" fontId="21" fillId="0" borderId="51" xfId="0" applyNumberFormat="1" applyFont="1" applyBorder="1">
      <alignment vertical="top"/>
    </xf>
    <xf numFmtId="170" fontId="21" fillId="13" borderId="40" xfId="0" applyNumberFormat="1" applyFont="1" applyFill="1" applyBorder="1">
      <alignment vertical="top"/>
    </xf>
    <xf numFmtId="170" fontId="21" fillId="13" borderId="41" xfId="0" applyNumberFormat="1" applyFont="1" applyFill="1" applyBorder="1">
      <alignment vertical="top"/>
    </xf>
    <xf numFmtId="170" fontId="21" fillId="13" borderId="42" xfId="0" applyNumberFormat="1" applyFont="1" applyFill="1" applyBorder="1">
      <alignment vertical="top"/>
    </xf>
    <xf numFmtId="170" fontId="21" fillId="14" borderId="35" xfId="0" applyNumberFormat="1" applyFont="1" applyFill="1" applyBorder="1">
      <alignment vertical="top"/>
    </xf>
    <xf numFmtId="170" fontId="21" fillId="14" borderId="36" xfId="0" applyNumberFormat="1" applyFont="1" applyFill="1" applyBorder="1">
      <alignment vertical="top"/>
    </xf>
    <xf numFmtId="170" fontId="21" fillId="14" borderId="37" xfId="0" applyNumberFormat="1" applyFont="1" applyFill="1" applyBorder="1">
      <alignment vertical="top"/>
    </xf>
    <xf numFmtId="170" fontId="21" fillId="14" borderId="25" xfId="0" applyNumberFormat="1" applyFont="1" applyFill="1" applyBorder="1">
      <alignment vertical="top"/>
    </xf>
    <xf numFmtId="170" fontId="21" fillId="14" borderId="17" xfId="0" applyNumberFormat="1" applyFont="1" applyFill="1" applyBorder="1">
      <alignment vertical="top"/>
    </xf>
    <xf numFmtId="170" fontId="21" fillId="14" borderId="27" xfId="0" applyNumberFormat="1" applyFont="1" applyFill="1" applyBorder="1">
      <alignment vertical="top"/>
    </xf>
  </cellXfs>
  <cellStyles count="37">
    <cellStyle name="Bad" xfId="8" builtinId="27" customBuiltin="1"/>
    <cellStyle name="Calculation" xfId="12" builtinId="22" customBuiltin="1"/>
    <cellStyle name="Check Cell" xfId="14" builtinId="23" customBuiltin="1"/>
    <cellStyle name="Comma" xfId="36" builtinId="3"/>
    <cellStyle name="DateLong" xfId="32" xr:uid="{00000000-0005-0000-0000-000003000000}"/>
    <cellStyle name="DateShort" xfId="33" xr:uid="{00000000-0005-0000-0000-000004000000}"/>
    <cellStyle name="Explanatory Text" xfId="16" builtinId="53" customBuiltin="1"/>
    <cellStyle name="Factor" xfId="31" xr:uid="{00000000-0005-0000-0000-000006000000}"/>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ustomBuiltin="1"/>
    <cellStyle name="Normal 2 2" xfId="35" xr:uid="{4E3F5928-E13D-46E1-971D-B1A36209D74E}"/>
    <cellStyle name="Note" xfId="15" builtinId="10" customBuiltin="1"/>
    <cellStyle name="Output" xfId="11" builtinId="21" customBuiltin="1"/>
    <cellStyle name="Percent" xfId="1" builtinId="5" customBuiltin="1"/>
    <cellStyle name="Percent 2" xfId="30" xr:uid="{00000000-0005-0000-0000-000013000000}"/>
    <cellStyle name="Smart Bold" xfId="18" xr:uid="{00000000-0005-0000-0000-000014000000}"/>
    <cellStyle name="Smart Forecast" xfId="19" xr:uid="{00000000-0005-0000-0000-000015000000}"/>
    <cellStyle name="Smart General" xfId="20" xr:uid="{00000000-0005-0000-0000-000016000000}"/>
    <cellStyle name="Smart Highlight" xfId="21" xr:uid="{00000000-0005-0000-0000-000017000000}"/>
    <cellStyle name="Smart Percent" xfId="22" xr:uid="{00000000-0005-0000-0000-000018000000}"/>
    <cellStyle name="Smart Source" xfId="23" xr:uid="{00000000-0005-0000-0000-000019000000}"/>
    <cellStyle name="Smart Subtitle 1" xfId="24" xr:uid="{00000000-0005-0000-0000-00001A000000}"/>
    <cellStyle name="Smart Subtitle 2" xfId="25" xr:uid="{00000000-0005-0000-0000-00001B000000}"/>
    <cellStyle name="Smart Subtitle 3" xfId="29" xr:uid="{00000000-0005-0000-0000-00001C000000}"/>
    <cellStyle name="Smart Subtotal" xfId="26" xr:uid="{00000000-0005-0000-0000-00001D000000}"/>
    <cellStyle name="Smart Title" xfId="27" xr:uid="{00000000-0005-0000-0000-00001E000000}"/>
    <cellStyle name="Smart Total" xfId="28" xr:uid="{00000000-0005-0000-0000-00001F000000}"/>
    <cellStyle name="Title" xfId="2" builtinId="15" customBuiltin="1"/>
    <cellStyle name="Total" xfId="17" builtinId="25" customBuiltin="1"/>
    <cellStyle name="Year" xfId="34" xr:uid="{00000000-0005-0000-0000-000022000000}"/>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FFE1C6"/>
      <color rgb="FFF2FA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2.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theme" Target="theme/theme1.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2.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externalLink" Target="externalLinks/externalLink10.xml"/><Relationship Id="rId40" Type="http://schemas.openxmlformats.org/officeDocument/2006/relationships/externalLink" Target="externalLinks/externalLink13.xml"/><Relationship Id="rId45"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externalLink" Target="externalLinks/externalLink9.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43" Type="http://schemas.openxmlformats.org/officeDocument/2006/relationships/styles" Target="styles.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externalLink" Target="externalLinks/externalLink11.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kpmgindia365-my.sharepoint.com/personal/arunmajhi1_kpmg_com/Documents/0.%20My%20KPMG%20Projects/35.%20Telanga%20Power%20Utilities/ARR%20Filing/@Final%20Models_Writeup_Affidavit_RSB/ARR%20PP%20model%20FY25_KPMG_02042024_v1.xlsm" TargetMode="External"/><Relationship Id="rId1" Type="http://schemas.openxmlformats.org/officeDocument/2006/relationships/externalLinkPath" Target="ARR%20PP%20model%20FY25_KPMG_02042024_v1.xlsm"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kpmgindia365-my.sharepoint.com/personal/arunmajhi1_kpmg_com/Documents/0.%20My%20KPMG%20Projects/35.%20Telanga%20Power%20Utilities/ARR%20Filing/Data%20received%20from%20Previous%20Consultant/Sales%20model_revised/Final%20Sales%20and%20Revenue_FY24_v84_VB.xlsx" TargetMode="External"/><Relationship Id="rId2" Type="http://schemas.microsoft.com/office/2019/04/relationships/externalLinkLongPath" Target="/personal/arunmajhi1_kpmg_com/Documents/0.%20My%20KPMG%20Projects/35.%20Telanga%20Power%20Utilities/ARR%20Filing/Data%20received%20from%20Previous%20Consultant/Sales%20model_revised/Final%20Sales%20and%20Revenue_FY24_v84_VB.xlsx?F71C6A52" TargetMode="External"/><Relationship Id="rId1" Type="http://schemas.openxmlformats.org/officeDocument/2006/relationships/externalLinkPath" Target="file:///\\F71C6A52\Final%20Sales%20and%20Revenue_FY24_v84_VB.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kpmgindia365-my.sharepoint.com/personal/arunmajhi1_kpmg_com/Documents/RSB%20Totals.xlsx" TargetMode="External"/><Relationship Id="rId1" Type="http://schemas.openxmlformats.org/officeDocument/2006/relationships/externalLinkPath" Target="/personal/arunmajhi1_kpmg_com/Documents/RSB%20Totals.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https://kpmgindia365-my.sharepoint.com/personal/arunmajhi1_kpmg_com/Documents/0.%20My%20KPMG%20Projects/35.%20Telanga%20Power%20Utilities/ARR%20Filing/@Final%20Models_Writeup_Affidavit_RSB/petition_13,000%20Cr.%20gap/Corrigendum%20petition/Corrigendum%20petition%20data/TGSPDCL/WORKING%20OF%20DISTRIBUTION%20ARR.xlsx" TargetMode="External"/><Relationship Id="rId2" Type="http://schemas.microsoft.com/office/2019/04/relationships/externalLinkLongPath" Target="petition_13,000%20Cr.%20gap/Corrigendum%20petition/Corrigendum%20petition%20data/TGSPDCL/WORKING%20OF%20DISTRIBUTION%20ARR.xlsx?BF72226A" TargetMode="External"/><Relationship Id="rId1" Type="http://schemas.openxmlformats.org/officeDocument/2006/relationships/externalLinkPath" Target="file:///\\BF72226A\WORKING%20OF%20DISTRIBUTION%20ARR.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https://kpmgindia365-my.sharepoint.com/personal/sreeharshac_kpmg_com/Documents/Desktop/New%20Microsoft%20Excel%20Worksheet%20(8).xlsx" TargetMode="External"/><Relationship Id="rId1" Type="http://schemas.openxmlformats.org/officeDocument/2006/relationships/externalLinkPath" Target="/personal/sreeharshac_kpmg_com/Documents/Desktop/New%20Microsoft%20Excel%20Worksheet%20(8).xlsx"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https://kpmgindia365-my.sharepoint.com/personal/arunmajhi1_kpmg_com/Documents/0.%20My%20KPMG%20Projects/35.%20Telanga%20Power%20Utilities/ARR%20Filing/Data%20received%20from%20Previous%20Consultant/Sales%20model_revised/Int.%20on%20CSD_TGSPDCL.xlsx" TargetMode="External"/><Relationship Id="rId2" Type="http://schemas.microsoft.com/office/2019/04/relationships/externalLinkLongPath" Target="/personal/arunmajhi1_kpmg_com/Documents/0.%20My%20KPMG%20Projects/35.%20Telanga%20Power%20Utilities/ARR%20Filing/Data%20received%20from%20Previous%20Consultant/Sales%20model_revised/Int.%20on%20CSD_TGSPDCL.xlsx?F71C6A52" TargetMode="External"/><Relationship Id="rId1" Type="http://schemas.openxmlformats.org/officeDocument/2006/relationships/externalLinkPath" Target="file:///\\F71C6A52\Int.%20on%20CSD_TGSPDCL.xlsx"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https://kpmgindia365-my.sharepoint.com/personal/arunmajhi1_kpmg_com/Documents/0.%20My%20KPMG%20Projects/35.%20Telanga%20Power%20Utilities/ARR%20Filing/@Final%20Models_Writeup_Affidavit_RSB/5%20years%20PP%20cost%20model/RAC%20models/ARR%20FY%2025%20KPMG%2021052024.xlsb" TargetMode="External"/><Relationship Id="rId2" Type="http://schemas.microsoft.com/office/2019/04/relationships/externalLinkLongPath" Target="5%20years%20PP%20cost%20model/RAC%20models/ARR%20FY%2025%20KPMG%2021052024.xlsb?178F8294" TargetMode="External"/><Relationship Id="rId1" Type="http://schemas.openxmlformats.org/officeDocument/2006/relationships/externalLinkPath" Target="file:///\\178F8294\ARR%20FY%2025%20KPMG%2021052024.xlsb"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https://kpmgindia365-my.sharepoint.com/personal/arunmajhi1_kpmg_com/Documents/0.%20My%20KPMG%20Projects/35.%20Telanga%20Power%20Utilities/ARR%20Filing/@Final%20Models_Writeup_Affidavit_RSB/Load%20Shape%20Synthesis_TSSPDCL%20FY24_25.xlsx" TargetMode="External"/><Relationship Id="rId1" Type="http://schemas.openxmlformats.org/officeDocument/2006/relationships/externalLinkPath" Target="Load%20Shape%20Synthesis_TSSPDCL%20FY24_2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wcindia-my.sharepoint.com/Users/suruchin089/Desktop/TSSPDCL/ARR%20FY%2019/DB%20filings%2013.12.2019/TSSPDCL%20fourth%20MYT%20Distribution%20Formats%2028.11.2019%20-%20Print%20Copy.xlsm" TargetMode="External"/></Relationships>
</file>

<file path=xl/externalLinks/_rels/externalLink10.xml.rels><?xml version="1.0" encoding="UTF-8" standalone="yes"?>
<Relationships xmlns="http://schemas.openxmlformats.org/package/2006/relationships"><Relationship Id="rId3" Type="http://schemas.openxmlformats.org/officeDocument/2006/relationships/externalLinkPath" Target="https://kpmgindia365-my.sharepoint.com/personal/arunmajhi1_kpmg_com/Documents/0.%20My%20KPMG%20Projects/35.%20Telanga%20Power%20Utilities/ARR%20Filing/@Final%20Models_Writeup_Affidavit_RSB/petition_13,000%20Cr.%20gap/Corrigendum%20petition/Corrigendum%20petition%20data/TGNPDCL/Revised%20ARR%20working%2025.09.2024.xlsx" TargetMode="External"/><Relationship Id="rId2" Type="http://schemas.microsoft.com/office/2019/04/relationships/externalLinkLongPath" Target="petition_13,000%20Cr.%20gap/Corrigendum%20petition/Corrigendum%20petition%20data/TGNPDCL/Revised%20ARR%20working%2025.09.2024.xlsx?7943A5E3" TargetMode="External"/><Relationship Id="rId1" Type="http://schemas.openxmlformats.org/officeDocument/2006/relationships/externalLinkPath" Target="file:///\\7943A5E3\Revised%20ARR%20working%2025.09.2024.xlsx" TargetMode="External"/></Relationships>
</file>

<file path=xl/externalLinks/_rels/externalLink11.xml.rels><?xml version="1.0" encoding="UTF-8" standalone="yes"?>
<Relationships xmlns="http://schemas.openxmlformats.org/package/2006/relationships"><Relationship Id="rId3" Type="http://schemas.openxmlformats.org/officeDocument/2006/relationships/externalLinkPath" Target="https://kpmgindia365-my.sharepoint.com/personal/arunmajhi1_kpmg_com/Documents/0.%20My%20KPMG%20Projects/35.%20Telanga%20Power%20Utilities/ARR%20Filing/Data%20received%20from%20Previous%20Consultant/Sales%20model_revised/Interest%20on%20CSD_TGNPDCL.xlsx" TargetMode="External"/><Relationship Id="rId2" Type="http://schemas.microsoft.com/office/2019/04/relationships/externalLinkLongPath" Target="/personal/arunmajhi1_kpmg_com/Documents/0.%20My%20KPMG%20Projects/35.%20Telanga%20Power%20Utilities/ARR%20Filing/Data%20received%20from%20Previous%20Consultant/Sales%20model_revised/Interest%20on%20CSD_TGNPDCL.xlsx?F71C6A52" TargetMode="External"/><Relationship Id="rId1" Type="http://schemas.openxmlformats.org/officeDocument/2006/relationships/externalLinkPath" Target="file:///\\F71C6A52\Interest%20on%20CSD_TGNPDCL.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kkrishna013/Documents/1.%20TS%20Discoms%20Project/1.%20ARR%20Filing/FY%2024-25/PP%20Models/1.%20New%20Regulation/ARR%20PP%20model%20FY25%2003.02.23.xlsm"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https://kpmgindia365-my.sharepoint.com/personal/arunmajhi1_kpmg_com/Documents/0.%20My%20KPMG%20Projects/35.%20Telanga%20Power%20Utilities/ARR%20Filing/@Final%20Models_Writeup_Affidavit_RSB/Load%20Shape%20Synthesis_NPDCL%20FY24_25v3.xlsx" TargetMode="External"/><Relationship Id="rId1" Type="http://schemas.openxmlformats.org/officeDocument/2006/relationships/externalLinkPath" Target="Load%20Shape%20Synthesis_NPDCL%20FY24_25v3.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pwcindia-my.sharepoint.com/Users/suruchin089/Desktop/TSSPDCL/ARR%20FY%2019/DB%20filings%2013.12.2019/TSNPDCL-Distribution-TSERC%20MYT%20formats%204th%20Control%20Perio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rd control period approach"/>
      <sheetName val="Time Based Assumptions"/>
      <sheetName val="Capex &amp; Funding"/>
      <sheetName val="Financial_Statements"/>
      <sheetName val="Revenue_Gap"/>
      <sheetName val="Assumptions"/>
      <sheetName val="ARR_TSSPDCL"/>
      <sheetName val="Comparison_Base_year_TSSPDCL"/>
      <sheetName val="ARR_TSNPDCL"/>
      <sheetName val="Comparison_Base_year_TSNPDCL"/>
      <sheetName val="ARR_TSNPDCL-P"/>
      <sheetName val="TRUING_UP"/>
      <sheetName val="PP summary_old"/>
      <sheetName val="Load  &amp; Consumers"/>
      <sheetName val="PP assumptions"/>
      <sheetName val="1.4 CGS"/>
      <sheetName val="Legend"/>
      <sheetName val="Inputs to COS"/>
      <sheetName val="ACOS calc."/>
      <sheetName val="RSF"/>
      <sheetName val="RSF(1)"/>
      <sheetName val="4.1 TS"/>
      <sheetName val="PP summary"/>
      <sheetName val="PP - if actual losses"/>
      <sheetName val="Sales_SP"/>
      <sheetName val="Sales_NP"/>
      <sheetName val="Rqmnt - actual losses"/>
      <sheetName val="Rqmnt"/>
      <sheetName val="Actual - App diff"/>
      <sheetName val="POC,STU"/>
      <sheetName val="Gen"/>
      <sheetName val="PPC_act"/>
      <sheetName val="Gen_Cost"/>
      <sheetName val="MoD"/>
      <sheetName val="ST,D-D"/>
      <sheetName val="Dispatch"/>
      <sheetName val="1.4 TS"/>
      <sheetName val="4.1 CGS"/>
      <sheetName val="YTPS FC"/>
      <sheetName val="NCES_new"/>
      <sheetName val="Other stns"/>
      <sheetName val="Rev Impact_PWW"/>
      <sheetName val="Other ARR"/>
      <sheetName val="Rev_SP-12me"/>
      <sheetName val="Rev_NP-12me"/>
      <sheetName val="Rev_SP-10mp"/>
      <sheetName val="Rev_NP-10mp"/>
      <sheetName val="Rev_SP-2me"/>
      <sheetName val="Rev_NP-2me"/>
      <sheetName val="LIS scenarios"/>
      <sheetName val="ICAD LIS proj."/>
      <sheetName val="PP Cost Input 20-21"/>
      <sheetName val="MW"/>
      <sheetName val="Energy Availability Net 20-21"/>
      <sheetName val="CGS TS share gen."/>
      <sheetName val="TSGENCO gen."/>
      <sheetName val="PPC_actual"/>
      <sheetName val="CGS-FC"/>
      <sheetName val="PPT Slides "/>
      <sheetName val="PWW"/>
      <sheetName val="ED-SP"/>
      <sheetName val="ED-NP"/>
      <sheetName val="Summary"/>
      <sheetName val="FC &amp; VC"/>
      <sheetName val="Loss trajectory"/>
      <sheetName val="Deration_COVID"/>
      <sheetName val="LIS_New"/>
      <sheetName val="Addl.loads TSSPDCL"/>
      <sheetName val="Revenue State_impact"/>
      <sheetName val="Sum_2me_10mp"/>
      <sheetName val="LIS rev."/>
      <sheetName val="Sheet2"/>
      <sheetName val="Energy losses"/>
      <sheetName val="Sales_TSSPDCL_old"/>
      <sheetName val="Sales_TSNPDCL_old"/>
      <sheetName val="Sales"/>
      <sheetName val="PP_TSGENCO-must"/>
      <sheetName val="Other ARR components"/>
      <sheetName val="Revenue"/>
      <sheetName val="TSNPDCL_Revenue_FY20"/>
      <sheetName val="TSSPDCL_Revenue_FY20"/>
      <sheetName val="Comments"/>
      <sheetName val="ACOS_ABR_FY19"/>
      <sheetName val="PWW_NP"/>
      <sheetName val="PWW_S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8">
          <cell r="L28">
            <v>7.7488474698230299</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heet2"/>
      <sheetName val="Revenue impact_Summary"/>
      <sheetName val="Tariff hike_Summary"/>
      <sheetName val="Sales_SP"/>
      <sheetName val="Rev_SP-12me"/>
      <sheetName val="Sales_Progress tracker"/>
      <sheetName val="Sales_NP"/>
      <sheetName val="Rev_NP-12me"/>
      <sheetName val="SPDCL_Write-up"/>
      <sheetName val="NPDCL_Write-up"/>
      <sheetName val="Sales_Summary_FY 25_29"/>
      <sheetName val="Sales_Summary_FY 18_25"/>
      <sheetName val="PPT Slides(correct)"/>
      <sheetName val="OUTPUT"/>
      <sheetName val="Rev SP FY24"/>
      <sheetName val="EV Stations_NPDCL"/>
      <sheetName val="Additional Loads_NPDCL"/>
      <sheetName val="Additional Loads_SPDCL "/>
      <sheetName val="Scenarios"/>
      <sheetName val="LIS"/>
      <sheetName val="Rev_NP-12me existing Cl"/>
      <sheetName val="Rev_SP-12me existing Cl"/>
      <sheetName val="Total Rev Current_SP"/>
      <sheetName val="Rev NP FY24"/>
      <sheetName val="Industrial Loads_SPDCL"/>
      <sheetName val="Revenue State_impact"/>
      <sheetName val="Additional Loads_LIS"/>
      <sheetName val="PPT Slides"/>
      <sheetName val="Sample Scenarios"/>
      <sheetName val="Sales Reduction SCCL NPDCL"/>
      <sheetName val="LIS Sales FY 24 ICAD"/>
      <sheetName val="Reveneu state FY22"/>
      <sheetName val="Summary 22"/>
      <sheetName val="Sheet1"/>
      <sheetName val="Changes tracker"/>
      <sheetName val="Sheet3"/>
    </sheetNames>
    <sheetDataSet>
      <sheetData sheetId="0"/>
      <sheetData sheetId="1">
        <row r="15">
          <cell r="F15">
            <v>1028.163722990299</v>
          </cell>
        </row>
      </sheetData>
      <sheetData sheetId="2"/>
      <sheetData sheetId="3">
        <row r="10">
          <cell r="CG10">
            <v>884.88479299999995</v>
          </cell>
          <cell r="GL10">
            <v>11473.826442797432</v>
          </cell>
        </row>
        <row r="46">
          <cell r="GL46">
            <v>12466.504051953172</v>
          </cell>
        </row>
      </sheetData>
      <sheetData sheetId="4">
        <row r="2">
          <cell r="BG2">
            <v>78.239999999999995</v>
          </cell>
        </row>
        <row r="10">
          <cell r="CB10">
            <v>6379.1069262230621</v>
          </cell>
        </row>
        <row r="23">
          <cell r="CB23">
            <v>4899.5950149577775</v>
          </cell>
        </row>
        <row r="36">
          <cell r="CB36">
            <v>1048.1097650869756</v>
          </cell>
        </row>
        <row r="43">
          <cell r="CB43">
            <v>4.6375996773480637</v>
          </cell>
        </row>
        <row r="46">
          <cell r="CB46">
            <v>78.014880708177685</v>
          </cell>
        </row>
        <row r="54">
          <cell r="CB54">
            <v>215.97831606835067</v>
          </cell>
        </row>
        <row r="58">
          <cell r="CB58">
            <v>87.672586504135822</v>
          </cell>
        </row>
        <row r="63">
          <cell r="CB63">
            <v>202.9015468029676</v>
          </cell>
        </row>
        <row r="64">
          <cell r="CB64">
            <v>1.7727095537391795</v>
          </cell>
        </row>
        <row r="65">
          <cell r="CB65">
            <v>170.05740136774324</v>
          </cell>
        </row>
        <row r="69">
          <cell r="CB69">
            <v>0</v>
          </cell>
        </row>
        <row r="85">
          <cell r="CB85">
            <v>4472.7329306894608</v>
          </cell>
        </row>
        <row r="94">
          <cell r="CB94">
            <v>115.01571020192611</v>
          </cell>
        </row>
        <row r="99">
          <cell r="CB99">
            <v>0.20785161033864291</v>
          </cell>
        </row>
        <row r="100">
          <cell r="CB100">
            <v>46.375309192848391</v>
          </cell>
        </row>
        <row r="105">
          <cell r="CB105">
            <v>2794.2744685647758</v>
          </cell>
        </row>
        <row r="110">
          <cell r="CB110">
            <v>0.17670963616882304</v>
          </cell>
        </row>
        <row r="115">
          <cell r="CB115">
            <v>4.8557935651198081</v>
          </cell>
        </row>
        <row r="120">
          <cell r="CB120">
            <v>20.086041457895753</v>
          </cell>
        </row>
        <row r="124">
          <cell r="CB124">
            <v>215.04415718644194</v>
          </cell>
        </row>
        <row r="125">
          <cell r="CB125">
            <v>319.35351292135329</v>
          </cell>
        </row>
        <row r="127">
          <cell r="CB127">
            <v>8.8657941831588527</v>
          </cell>
        </row>
        <row r="132">
          <cell r="CB132">
            <v>91.423026552804572</v>
          </cell>
        </row>
        <row r="149">
          <cell r="CB149">
            <v>5793.6750473247712</v>
          </cell>
        </row>
        <row r="163">
          <cell r="CB163">
            <v>7.2796644028103055</v>
          </cell>
        </row>
        <row r="164">
          <cell r="CB164">
            <v>61.091591934254581</v>
          </cell>
        </row>
        <row r="169">
          <cell r="CB169">
            <v>1794.813203394034</v>
          </cell>
        </row>
        <row r="175">
          <cell r="CB175">
            <v>2.0126613712762942</v>
          </cell>
        </row>
        <row r="180">
          <cell r="CB180">
            <v>0</v>
          </cell>
        </row>
        <row r="185">
          <cell r="CB185">
            <v>35.3980375022362</v>
          </cell>
        </row>
        <row r="187">
          <cell r="CB187">
            <v>6.9551648064236877</v>
          </cell>
        </row>
        <row r="189">
          <cell r="CB189">
            <v>135.08953228416766</v>
          </cell>
        </row>
        <row r="190">
          <cell r="CB190">
            <v>58.525021459387304</v>
          </cell>
        </row>
        <row r="191">
          <cell r="CB191">
            <v>158.76438461213468</v>
          </cell>
        </row>
        <row r="208">
          <cell r="CB208">
            <v>3401.9359775428611</v>
          </cell>
        </row>
        <row r="216">
          <cell r="CB216">
            <v>143.46461680072716</v>
          </cell>
        </row>
        <row r="217">
          <cell r="CB217">
            <v>1032.756740980401</v>
          </cell>
        </row>
        <row r="222">
          <cell r="CB222">
            <v>119.19306892720429</v>
          </cell>
        </row>
        <row r="227">
          <cell r="CB227">
            <v>0</v>
          </cell>
        </row>
        <row r="232">
          <cell r="CB232">
            <v>77.06781511663165</v>
          </cell>
        </row>
        <row r="237">
          <cell r="CB237">
            <v>1058.3910071347734</v>
          </cell>
        </row>
        <row r="241">
          <cell r="CB241">
            <v>448.68340778855475</v>
          </cell>
        </row>
        <row r="243">
          <cell r="CB243">
            <v>77.505090326481678</v>
          </cell>
        </row>
        <row r="245">
          <cell r="CB245">
            <v>0</v>
          </cell>
        </row>
        <row r="247">
          <cell r="CB247">
            <v>175.95677716308919</v>
          </cell>
        </row>
      </sheetData>
      <sheetData sheetId="5"/>
      <sheetData sheetId="6">
        <row r="10">
          <cell r="FE10">
            <v>337.61115799999993</v>
          </cell>
          <cell r="GL10">
            <v>4284.0799010317169</v>
          </cell>
        </row>
        <row r="46">
          <cell r="GL46">
            <v>8281.4532016721751</v>
          </cell>
        </row>
      </sheetData>
      <sheetData sheetId="7">
        <row r="10">
          <cell r="H10">
            <v>4029439</v>
          </cell>
          <cell r="CB10">
            <v>1993.4353240429</v>
          </cell>
        </row>
        <row r="23">
          <cell r="CB23">
            <v>1223.686680843015</v>
          </cell>
        </row>
        <row r="36">
          <cell r="CB36">
            <v>249.21124774679342</v>
          </cell>
        </row>
        <row r="43">
          <cell r="CB43">
            <v>4.4332277094347621</v>
          </cell>
        </row>
        <row r="46">
          <cell r="CB46">
            <v>70.12360865041866</v>
          </cell>
        </row>
        <row r="54">
          <cell r="CB54">
            <v>109.46630420759428</v>
          </cell>
        </row>
        <row r="58">
          <cell r="CB58">
            <v>58.474245919727082</v>
          </cell>
        </row>
        <row r="63">
          <cell r="CB63">
            <v>19.242843252136833</v>
          </cell>
        </row>
        <row r="64">
          <cell r="CB64">
            <v>5.8267469536822318</v>
          </cell>
        </row>
        <row r="65">
          <cell r="CB65">
            <v>158.92995198551893</v>
          </cell>
        </row>
        <row r="69">
          <cell r="CB69">
            <v>0</v>
          </cell>
        </row>
        <row r="85">
          <cell r="CB85">
            <v>1147.6553642093099</v>
          </cell>
        </row>
        <row r="94">
          <cell r="CB94">
            <v>15.746932641824845</v>
          </cell>
        </row>
        <row r="99">
          <cell r="CB99">
            <v>0</v>
          </cell>
        </row>
        <row r="100">
          <cell r="CB100">
            <v>254.25291847059569</v>
          </cell>
        </row>
        <row r="105">
          <cell r="CB105">
            <v>0.204023480411958</v>
          </cell>
        </row>
        <row r="110">
          <cell r="CB110">
            <v>8.7999096498184919</v>
          </cell>
        </row>
        <row r="115">
          <cell r="CB115">
            <v>28.864707173165129</v>
          </cell>
        </row>
        <row r="117">
          <cell r="CB117">
            <v>8.0207891398962641</v>
          </cell>
        </row>
        <row r="120">
          <cell r="CB120">
            <v>26.439751229701898</v>
          </cell>
        </row>
        <row r="121">
          <cell r="CB121">
            <v>565.83546797631402</v>
          </cell>
        </row>
        <row r="128">
          <cell r="CB128">
            <v>95.633403052236318</v>
          </cell>
        </row>
        <row r="145">
          <cell r="CB145">
            <v>180.41213356078993</v>
          </cell>
        </row>
        <row r="161">
          <cell r="CB161">
            <v>7.0168093244364418E-2</v>
          </cell>
        </row>
        <row r="162">
          <cell r="CB162">
            <v>19.377581524572342</v>
          </cell>
        </row>
        <row r="168">
          <cell r="CB168">
            <v>0</v>
          </cell>
        </row>
        <row r="173">
          <cell r="CB173">
            <v>0</v>
          </cell>
        </row>
        <row r="178">
          <cell r="CB178">
            <v>32.248723406576119</v>
          </cell>
        </row>
        <row r="182">
          <cell r="CB182">
            <v>27.902941799209273</v>
          </cell>
        </row>
        <row r="183">
          <cell r="CB183">
            <v>11.122399643477511</v>
          </cell>
        </row>
        <row r="184">
          <cell r="CB184">
            <v>220.72652919515659</v>
          </cell>
        </row>
        <row r="191">
          <cell r="CB191">
            <v>52.717290614776793</v>
          </cell>
        </row>
        <row r="201">
          <cell r="CB201">
            <v>361.49016971667157</v>
          </cell>
        </row>
        <row r="211">
          <cell r="CB211">
            <v>0</v>
          </cell>
        </row>
        <row r="212">
          <cell r="CB212">
            <v>215.88975540454817</v>
          </cell>
        </row>
        <row r="217">
          <cell r="CB217">
            <v>12.909390599033378</v>
          </cell>
        </row>
        <row r="222">
          <cell r="CB222">
            <v>0</v>
          </cell>
        </row>
        <row r="227">
          <cell r="CB227">
            <v>0</v>
          </cell>
        </row>
        <row r="232">
          <cell r="CB232">
            <v>1261.3075079971302</v>
          </cell>
        </row>
        <row r="235">
          <cell r="CB235">
            <v>459.11989225717844</v>
          </cell>
        </row>
        <row r="240">
          <cell r="CB240">
            <v>56.973055913879151</v>
          </cell>
        </row>
        <row r="241">
          <cell r="CB241">
            <v>1.5037715550089275</v>
          </cell>
        </row>
        <row r="242">
          <cell r="CB242">
            <v>17.615220410976391</v>
          </cell>
        </row>
      </sheetData>
      <sheetData sheetId="8"/>
      <sheetData sheetId="9"/>
      <sheetData sheetId="10"/>
      <sheetData sheetId="11">
        <row r="33">
          <cell r="E33">
            <v>20535.804525181658</v>
          </cell>
        </row>
      </sheetData>
      <sheetData sheetId="12">
        <row r="125">
          <cell r="AH125">
            <v>79.804800000000014</v>
          </cell>
        </row>
      </sheetData>
      <sheetData sheetId="13"/>
      <sheetData sheetId="14">
        <row r="10">
          <cell r="AI10">
            <v>7772199</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TGSPDCL"/>
      <sheetName val="TGNPDCL"/>
      <sheetName val="Total Discoms"/>
      <sheetName val="TGSPDCL (2)"/>
      <sheetName val="TGNPDCL (2)"/>
      <sheetName val="State level"/>
      <sheetName val="TGSPDCL (3)"/>
      <sheetName val="TGNPDCL (3)"/>
      <sheetName val="IOWC_SP"/>
      <sheetName val="IOWC_NP"/>
      <sheetName val="Security Deposit_SP"/>
      <sheetName val="Security Deposit_NP"/>
    </sheetNames>
    <sheetDataSet>
      <sheetData sheetId="0"/>
      <sheetData sheetId="1"/>
      <sheetData sheetId="2"/>
      <sheetData sheetId="3"/>
      <sheetData sheetId="4"/>
      <sheetData sheetId="5"/>
      <sheetData sheetId="6"/>
      <sheetData sheetId="7">
        <row r="8">
          <cell r="E8">
            <v>390.78606043751398</v>
          </cell>
        </row>
        <row r="9">
          <cell r="E9">
            <v>97.558755495534101</v>
          </cell>
        </row>
        <row r="10">
          <cell r="E10">
            <v>53.491830077300698</v>
          </cell>
        </row>
        <row r="12">
          <cell r="E12">
            <v>26.454837791824101</v>
          </cell>
        </row>
        <row r="37">
          <cell r="D37">
            <v>68.471810774945084</v>
          </cell>
        </row>
        <row r="38">
          <cell r="D38">
            <v>29.175556489484997</v>
          </cell>
        </row>
      </sheetData>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heet1"/>
      <sheetName val="Sheet2"/>
      <sheetName val="Sheet3"/>
    </sheetNames>
    <sheetDataSet>
      <sheetData sheetId="0">
        <row r="5">
          <cell r="I5">
            <v>3520.7096347216311</v>
          </cell>
        </row>
        <row r="6">
          <cell r="I6">
            <v>878.02879945980703</v>
          </cell>
        </row>
        <row r="7">
          <cell r="I7">
            <v>481.4264706957062</v>
          </cell>
        </row>
        <row r="8">
          <cell r="I8">
            <v>121.62079901888286</v>
          </cell>
        </row>
        <row r="9">
          <cell r="I9">
            <v>237.87839211473957</v>
          </cell>
        </row>
        <row r="11">
          <cell r="I11">
            <v>1.1732806628093653</v>
          </cell>
        </row>
        <row r="12">
          <cell r="I12">
            <v>138.19571999999999</v>
          </cell>
        </row>
        <row r="13">
          <cell r="I13">
            <v>0</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pproved ARR_Revenue"/>
      <sheetName val="Sheet9"/>
      <sheetName val="Approved sales"/>
      <sheetName val="Actual_sales"/>
      <sheetName val="Sheet2"/>
      <sheetName val="Summary"/>
      <sheetName val="Sheet1"/>
      <sheetName val="Energy balance"/>
      <sheetName val="Actual_Apprvd_FY 24_25"/>
      <sheetName val="Actual_FY24_Projected_25_Sales"/>
      <sheetName val="Sales revision_TSNPDCL"/>
      <sheetName val="LT-Consumer impact"/>
      <sheetName val="HT-Consumer impact"/>
      <sheetName val="Revenue impact"/>
      <sheetName val="ARR summary with actuals_V2"/>
      <sheetName val="ARR summary - 5 year"/>
      <sheetName val="ARR summary with actuals"/>
      <sheetName val="Revenue gap_Ways"/>
      <sheetName val="Sheet5"/>
      <sheetName val="Sheet6"/>
      <sheetName val="FY 24_filed vs approved"/>
      <sheetName val="TRANSMISSION projections"/>
      <sheetName val="SLDC projections"/>
      <sheetName val="PP Cost actuals FY 24"/>
      <sheetName val="Revenue actuals FY 24"/>
      <sheetName val="RevenActual_Apprvd_FY 24_25"/>
      <sheetName val="Agri and LIS sales comparison"/>
      <sheetName val="Sheet4"/>
      <sheetName val="SPDCL load factor"/>
      <sheetName val="Energy charges"/>
      <sheetName val="ED"/>
      <sheetName val="EC with ED"/>
      <sheetName val="Sales_scenarios"/>
      <sheetName val="SPDCL_Resource plan"/>
      <sheetName val="NPDCL_Resource plan"/>
      <sheetName val="Actual_FY24_Projected_25_Sa (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5">
          <cell r="E5">
            <v>22590.84</v>
          </cell>
        </row>
        <row r="10">
          <cell r="E10">
            <v>2095.1092399999998</v>
          </cell>
        </row>
        <row r="11">
          <cell r="E11">
            <v>874.57076000000006</v>
          </cell>
        </row>
        <row r="17">
          <cell r="E17">
            <v>1623.6925924152001</v>
          </cell>
        </row>
        <row r="18">
          <cell r="E18">
            <v>677.78521398480007</v>
          </cell>
        </row>
      </sheetData>
      <sheetData sheetId="22">
        <row r="6">
          <cell r="D6">
            <v>23598.52</v>
          </cell>
        </row>
        <row r="10">
          <cell r="D10">
            <v>58.972745000000003</v>
          </cell>
        </row>
        <row r="11">
          <cell r="D11">
            <v>24.617255</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TSSPDCL_Int on CSD_13k GAP"/>
      <sheetName val="TSSPDCL_Int on CSD _20k GAP"/>
      <sheetName val="TSSPDCL_Int on CSD "/>
    </sheetNames>
    <sheetDataSet>
      <sheetData sheetId="0">
        <row r="8">
          <cell r="F8">
            <v>4581</v>
          </cell>
        </row>
        <row r="13">
          <cell r="G13">
            <v>323.68656041969513</v>
          </cell>
        </row>
      </sheetData>
      <sheetData sheetId="1">
        <row r="13">
          <cell r="F13">
            <v>311.98500000000001</v>
          </cell>
        </row>
      </sheetData>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3rd control period approach"/>
      <sheetName val="Time Based Assumptions"/>
      <sheetName val="Capex &amp; Funding"/>
      <sheetName val="Financial_Statements"/>
      <sheetName val="Revenue_Gap"/>
      <sheetName val="Assumptions"/>
      <sheetName val="ARR_TSSPDCL"/>
      <sheetName val="Comparison_Base_year_TSSPDCL"/>
      <sheetName val="ARR_TSNPDCL"/>
      <sheetName val="Comparison_Base_year_TSNPDCL"/>
      <sheetName val="ARR_TSNPDCL-P"/>
      <sheetName val="TRUING_UP"/>
      <sheetName val="PP summary_old"/>
      <sheetName val="Load  &amp; Consumers"/>
      <sheetName val="1.4 CGS"/>
      <sheetName val="PP assumptions"/>
      <sheetName val="Legend"/>
      <sheetName val="Inputs to COS"/>
      <sheetName val="ACOS calc."/>
      <sheetName val="RSF"/>
      <sheetName val="RSF(1)"/>
      <sheetName val="4.1 TS"/>
      <sheetName val="PP summary"/>
      <sheetName val="Sales_SP"/>
      <sheetName val="Sales_NP"/>
      <sheetName val="Rqmnt"/>
      <sheetName val="POC,STU"/>
      <sheetName val="Gen"/>
      <sheetName val="PPC_act"/>
      <sheetName val="Gen_Cost"/>
      <sheetName val="ST,D-D"/>
      <sheetName val="NCE - Summry"/>
      <sheetName val="Source wise - Cost"/>
      <sheetName val="Station wise Cost - FY25"/>
      <sheetName val="TGSPDCL MoD"/>
      <sheetName val="MoD"/>
      <sheetName val="TGNPDCL MoD for disp"/>
      <sheetName val="TGNPDCL MoD"/>
      <sheetName val="Dispatch"/>
      <sheetName val="1.4 TS"/>
      <sheetName val="4.1 CGS"/>
      <sheetName val="YTPS FC"/>
      <sheetName val="NCES_new"/>
      <sheetName val="Other stns"/>
      <sheetName val="Rev Impact_PWW"/>
      <sheetName val="Other ARR"/>
      <sheetName val="Rev_SP-12me"/>
      <sheetName val="Rev_NP-12me"/>
      <sheetName val="Rev_SP-10mp"/>
      <sheetName val="Rev_NP-10mp"/>
      <sheetName val="Rev_SP-2me"/>
      <sheetName val="Rev_NP-2me"/>
      <sheetName val="LIS scenarios"/>
      <sheetName val="ICAD LIS proj."/>
      <sheetName val="PP Cost Input 20-21"/>
      <sheetName val="MW"/>
      <sheetName val="Energy Availability Net 20-21"/>
      <sheetName val="CGS TS share gen."/>
      <sheetName val="TSGENCO gen."/>
      <sheetName val="PPC_actual"/>
      <sheetName val="CGS-FC"/>
      <sheetName val="PPT Slides "/>
      <sheetName val="PWW"/>
      <sheetName val="ED-SP"/>
      <sheetName val="ED-NP"/>
      <sheetName val="Summary"/>
      <sheetName val="FC &amp; VC"/>
      <sheetName val="MoD_Model"/>
      <sheetName val="Loss trajectory"/>
      <sheetName val="Deration_COVID"/>
      <sheetName val="LIS_New"/>
      <sheetName val="Addl.loads TSSPDCL"/>
      <sheetName val="Revenue State_impact"/>
      <sheetName val="Sum_2me_10mp"/>
      <sheetName val="LIS rev."/>
      <sheetName val="Sheet2"/>
      <sheetName val="Energy losses"/>
      <sheetName val="Sales_TSSPDCL_old"/>
      <sheetName val="Sales_TSNPDCL_old"/>
      <sheetName val="Sales"/>
      <sheetName val="PP_TSGENCO-must"/>
      <sheetName val="Other ARR components"/>
      <sheetName val="Revenue"/>
      <sheetName val="TSNPDCL_Revenue_FY20"/>
      <sheetName val="TSSPDCL_Revenue_FY20"/>
      <sheetName val="Comments"/>
      <sheetName val="ACOS_ABR_FY19"/>
      <sheetName val="PWW_NP"/>
      <sheetName val="PWW_SP"/>
      <sheetName val="TGNPDCL MoD "/>
      <sheetName val="ARR FY 25 KPMG 210520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
          <cell r="C3">
            <v>51820.534984095182</v>
          </cell>
        </row>
        <row r="11">
          <cell r="C11">
            <v>2.4799999999999933E-2</v>
          </cell>
          <cell r="D11">
            <v>2.4799999999999933E-2</v>
          </cell>
        </row>
      </sheetData>
      <sheetData sheetId="18"/>
      <sheetData sheetId="19"/>
      <sheetData sheetId="20"/>
      <sheetData sheetId="21"/>
      <sheetData sheetId="22"/>
      <sheetData sheetId="23"/>
      <sheetData sheetId="24"/>
      <sheetData sheetId="25">
        <row r="7">
          <cell r="L7">
            <v>4668.4640004285266</v>
          </cell>
        </row>
      </sheetData>
      <sheetData sheetId="26"/>
      <sheetData sheetId="27"/>
      <sheetData sheetId="28"/>
      <sheetData sheetId="29">
        <row r="231">
          <cell r="BN231">
            <v>7.51</v>
          </cell>
        </row>
      </sheetData>
      <sheetData sheetId="30">
        <row r="17">
          <cell r="D17" t="e">
            <v>#N/A</v>
          </cell>
        </row>
      </sheetData>
      <sheetData sheetId="31"/>
      <sheetData sheetId="32"/>
      <sheetData sheetId="33"/>
      <sheetData sheetId="34">
        <row r="4">
          <cell r="U4">
            <v>14.809095950101218</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
      <sheetName val="Sales &amp; Losses ip"/>
      <sheetName val="Assumptions"/>
      <sheetName val="Results"/>
      <sheetName val="Load Shapes"/>
      <sheetName val="Cust-Demand"/>
      <sheetName val="Cat-Shapes"/>
      <sheetName val="Cust-Sales"/>
      <sheetName val="Coml-Loss-Load"/>
      <sheetName val="Cust-Cons"/>
      <sheetName val="Tech-Loss-Load "/>
      <sheetName val="Tech Loss-Balance"/>
      <sheetName val="Tech-Loss-LT"/>
      <sheetName val="Tech-Loss-HT(11kV)"/>
      <sheetName val="Tech-Loss-HT(33kV)"/>
      <sheetName val="Tech-Loss-EHT"/>
      <sheetName val="Compatibility Report"/>
    </sheetNames>
    <sheetDataSet>
      <sheetData sheetId="0"/>
      <sheetData sheetId="1"/>
      <sheetData sheetId="2"/>
      <sheetData sheetId="3">
        <row r="211">
          <cell r="D211">
            <v>100.45014125014647</v>
          </cell>
          <cell r="E211">
            <v>1400.9143129097167</v>
          </cell>
        </row>
        <row r="227">
          <cell r="C227">
            <v>11473.826442797432</v>
          </cell>
          <cell r="E227">
            <v>0.33037020846452092</v>
          </cell>
          <cell r="F227">
            <v>198.05293282688132</v>
          </cell>
          <cell r="G227">
            <v>0.29980324297803285</v>
          </cell>
          <cell r="H227">
            <v>1256.0961803264827</v>
          </cell>
          <cell r="L227">
            <v>8309136</v>
          </cell>
          <cell r="M227">
            <v>12920</v>
          </cell>
        </row>
        <row r="228">
          <cell r="C228">
            <v>4147.9661704962555</v>
          </cell>
          <cell r="E228">
            <v>0.11943395303062646</v>
          </cell>
          <cell r="F228">
            <v>71.5992061958693</v>
          </cell>
          <cell r="G228">
            <v>0.10934906709963796</v>
          </cell>
          <cell r="H228">
            <v>458.14362827350607</v>
          </cell>
          <cell r="L228">
            <v>1238732</v>
          </cell>
          <cell r="M228">
            <v>4239.9999999999991</v>
          </cell>
        </row>
        <row r="229">
          <cell r="C229">
            <v>1036.1837644398211</v>
          </cell>
          <cell r="E229">
            <v>2.9835229596001604E-2</v>
          </cell>
          <cell r="F229">
            <v>17.885858263415603</v>
          </cell>
          <cell r="G229">
            <v>2.7451655376436335E-2</v>
          </cell>
          <cell r="H229">
            <v>115.01516501109759</v>
          </cell>
          <cell r="L229">
            <v>49847</v>
          </cell>
          <cell r="M229">
            <v>1289.5187956114601</v>
          </cell>
        </row>
        <row r="230">
          <cell r="C230">
            <v>9.5251397831463791</v>
          </cell>
          <cell r="E230">
            <v>2.7426093914704048E-4</v>
          </cell>
          <cell r="F230">
            <v>0.16441610643521304</v>
          </cell>
          <cell r="G230">
            <v>2.5207878733708841E-4</v>
          </cell>
          <cell r="H230">
            <v>1.0561433517870551</v>
          </cell>
          <cell r="L230">
            <v>4866</v>
          </cell>
          <cell r="M230">
            <v>16.006439666239999</v>
          </cell>
        </row>
        <row r="231">
          <cell r="C231">
            <v>12466.504051953172</v>
          </cell>
          <cell r="E231">
            <v>0.35895274893694651</v>
          </cell>
          <cell r="F231">
            <v>215.18781915491064</v>
          </cell>
          <cell r="G231">
            <v>0.33179603793307344</v>
          </cell>
          <cell r="H231">
            <v>1390.1375173774611</v>
          </cell>
          <cell r="L231">
            <v>1421589.0696470651</v>
          </cell>
          <cell r="M231">
            <v>6083.4474756503396</v>
          </cell>
        </row>
        <row r="232">
          <cell r="C232">
            <v>506.67108963185331</v>
          </cell>
          <cell r="E232">
            <v>1.4588771613300629E-2</v>
          </cell>
          <cell r="F232">
            <v>8.7457916311059716</v>
          </cell>
          <cell r="G232">
            <v>1.3425612102841966E-2</v>
          </cell>
          <cell r="H232">
            <v>56.249758719789561</v>
          </cell>
          <cell r="L232">
            <v>119370</v>
          </cell>
          <cell r="M232">
            <v>333.05350870397046</v>
          </cell>
        </row>
        <row r="233">
          <cell r="C233">
            <v>259.47710423845598</v>
          </cell>
          <cell r="E233">
            <v>7.4712220414350876E-3</v>
          </cell>
          <cell r="F233">
            <v>4.4789069934130152</v>
          </cell>
          <cell r="G233">
            <v>6.819506453195282E-3</v>
          </cell>
          <cell r="H233">
            <v>28.571925781997088</v>
          </cell>
          <cell r="L233">
            <v>39906.797878370722</v>
          </cell>
          <cell r="M233">
            <v>195</v>
          </cell>
        </row>
        <row r="234">
          <cell r="C234">
            <v>2.5105409999999999</v>
          </cell>
          <cell r="E234">
            <v>7.2286953063454998E-5</v>
          </cell>
          <cell r="F234">
            <v>4.3335151573976945E-2</v>
          </cell>
          <cell r="G234">
            <v>6.4776764134754175E-5</v>
          </cell>
          <cell r="H234">
            <v>0.27139748454801088</v>
          </cell>
          <cell r="L234">
            <v>244.65</v>
          </cell>
          <cell r="M234">
            <v>7.6125000000000007</v>
          </cell>
        </row>
        <row r="235">
          <cell r="C235">
            <v>0</v>
          </cell>
          <cell r="E235">
            <v>0</v>
          </cell>
          <cell r="F235">
            <v>0</v>
          </cell>
          <cell r="G235">
            <v>0</v>
          </cell>
          <cell r="H235">
            <v>0</v>
          </cell>
          <cell r="L235">
            <v>0</v>
          </cell>
          <cell r="M235">
            <v>0</v>
          </cell>
        </row>
        <row r="236">
          <cell r="C236">
            <v>0</v>
          </cell>
          <cell r="E236">
            <v>0</v>
          </cell>
          <cell r="F236">
            <v>0</v>
          </cell>
          <cell r="G236">
            <v>0</v>
          </cell>
          <cell r="H236">
            <v>0</v>
          </cell>
          <cell r="M236">
            <v>0</v>
          </cell>
        </row>
        <row r="239">
          <cell r="C239">
            <v>4687.4188919066119</v>
          </cell>
          <cell r="E239">
            <v>8.2431647796971111E-2</v>
          </cell>
          <cell r="F239">
            <v>49.41677301903546</v>
          </cell>
          <cell r="G239">
            <v>8.3974010199007118E-2</v>
          </cell>
          <cell r="H239">
            <v>351.82886085524638</v>
          </cell>
          <cell r="L239">
            <v>6123.6103208733048</v>
          </cell>
          <cell r="M239">
            <v>2149.8331853143482</v>
          </cell>
        </row>
        <row r="240">
          <cell r="C240">
            <v>6873.7387504586904</v>
          </cell>
          <cell r="E240">
            <v>0</v>
          </cell>
          <cell r="F240">
            <v>0</v>
          </cell>
          <cell r="G240">
            <v>5.2430291413221294E-2</v>
          </cell>
          <cell r="H240">
            <v>219.66903400833846</v>
          </cell>
          <cell r="L240">
            <v>424.29606351306671</v>
          </cell>
          <cell r="M240">
            <v>1586.8254568223654</v>
          </cell>
        </row>
        <row r="241">
          <cell r="C241">
            <v>5651.5756149121025</v>
          </cell>
          <cell r="E241">
            <v>0</v>
          </cell>
          <cell r="F241">
            <v>0</v>
          </cell>
          <cell r="G241">
            <v>6.2977168941248411E-11</v>
          </cell>
          <cell r="H241">
            <v>2.6385765733919673E-7</v>
          </cell>
          <cell r="L241">
            <v>48.002646377770397</v>
          </cell>
          <cell r="M241">
            <v>826.34135786329034</v>
          </cell>
        </row>
        <row r="242">
          <cell r="C242">
            <v>0.26805906000000002</v>
          </cell>
          <cell r="E242">
            <v>4.7140122383470944E-6</v>
          </cell>
          <cell r="F242">
            <v>2.8259931593883928E-3</v>
          </cell>
          <cell r="G242">
            <v>4.9091022575261194E-6</v>
          </cell>
          <cell r="H242">
            <v>2.0567838203679769E-2</v>
          </cell>
          <cell r="L242">
            <v>1</v>
          </cell>
          <cell r="M242">
            <v>0</v>
          </cell>
        </row>
        <row r="243">
          <cell r="C243">
            <v>0</v>
          </cell>
          <cell r="E243">
            <v>0</v>
          </cell>
          <cell r="F243">
            <v>0</v>
          </cell>
          <cell r="G243">
            <v>0</v>
          </cell>
          <cell r="H243">
            <v>0</v>
          </cell>
          <cell r="L243">
            <v>1</v>
          </cell>
          <cell r="M243">
            <v>15.550351288056206</v>
          </cell>
        </row>
        <row r="244">
          <cell r="C244">
            <v>156.21656999999999</v>
          </cell>
          <cell r="E244">
            <v>0</v>
          </cell>
          <cell r="F244">
            <v>0</v>
          </cell>
          <cell r="G244">
            <v>1.7407458856729233E-12</v>
          </cell>
          <cell r="H244">
            <v>7.293264196188203E-9</v>
          </cell>
          <cell r="L244">
            <v>2</v>
          </cell>
          <cell r="M244">
            <v>67.449648711943794</v>
          </cell>
        </row>
        <row r="245">
          <cell r="C245">
            <v>2551.1754624336886</v>
          </cell>
          <cell r="E245">
            <v>4.4864263689066194E-2</v>
          </cell>
          <cell r="F245">
            <v>26.895581911080058</v>
          </cell>
          <cell r="G245">
            <v>4.5108771675455447E-2</v>
          </cell>
          <cell r="H245">
            <v>188.99380553035138</v>
          </cell>
          <cell r="L245">
            <v>4829.0214883510516</v>
          </cell>
          <cell r="M245">
            <v>1086.972639033999</v>
          </cell>
        </row>
        <row r="246">
          <cell r="C246">
            <v>1830.0969297517297</v>
          </cell>
          <cell r="E246">
            <v>0</v>
          </cell>
          <cell r="F246">
            <v>0</v>
          </cell>
          <cell r="G246">
            <v>1.4046728331488281E-2</v>
          </cell>
          <cell r="H246">
            <v>58.852071205110448</v>
          </cell>
          <cell r="L246">
            <v>174</v>
          </cell>
          <cell r="M246">
            <v>515.93973038901515</v>
          </cell>
        </row>
        <row r="247">
          <cell r="C247">
            <v>128.6827160719198</v>
          </cell>
          <cell r="E247">
            <v>0</v>
          </cell>
          <cell r="F247">
            <v>0</v>
          </cell>
          <cell r="G247">
            <v>1.4779821195373434E-12</v>
          </cell>
          <cell r="H247">
            <v>6.1923536133254052E-9</v>
          </cell>
          <cell r="L247">
            <v>4.531101560732866</v>
          </cell>
          <cell r="M247">
            <v>20.08763057698582</v>
          </cell>
        </row>
        <row r="248">
          <cell r="C248">
            <v>4.8272599754650667</v>
          </cell>
          <cell r="E248">
            <v>8.4890854284221605E-5</v>
          </cell>
          <cell r="F248">
            <v>5.0891037479776503E-2</v>
          </cell>
          <cell r="G248">
            <v>8.8157892544192407E-5</v>
          </cell>
          <cell r="H248">
            <v>0.36935821971247434</v>
          </cell>
          <cell r="L248">
            <v>11.916666666666666</v>
          </cell>
          <cell r="M248">
            <v>1.4032114183764495</v>
          </cell>
        </row>
        <row r="249">
          <cell r="C249">
            <v>0</v>
          </cell>
          <cell r="E249">
            <v>0</v>
          </cell>
          <cell r="F249">
            <v>0</v>
          </cell>
          <cell r="G249">
            <v>0</v>
          </cell>
          <cell r="H249">
            <v>0</v>
          </cell>
          <cell r="L249">
            <v>0</v>
          </cell>
          <cell r="M249">
            <v>0</v>
          </cell>
        </row>
        <row r="250">
          <cell r="C250">
            <v>88.184556370559775</v>
          </cell>
          <cell r="E250">
            <v>0</v>
          </cell>
          <cell r="F250">
            <v>0</v>
          </cell>
          <cell r="G250">
            <v>9.8196552011418778E-13</v>
          </cell>
          <cell r="H250">
            <v>4.1141754397837381E-9</v>
          </cell>
          <cell r="L250">
            <v>1</v>
          </cell>
          <cell r="M250">
            <v>11.596788581623549</v>
          </cell>
        </row>
        <row r="251">
          <cell r="C251">
            <v>166.88208102860415</v>
          </cell>
          <cell r="E251">
            <v>2.9347419644375062E-3</v>
          </cell>
          <cell r="F251">
            <v>1.7593422114191357</v>
          </cell>
          <cell r="G251">
            <v>2.9526120947958004E-3</v>
          </cell>
          <cell r="H251">
            <v>12.370662629992058</v>
          </cell>
          <cell r="L251">
            <v>257.72297297297297</v>
          </cell>
          <cell r="M251">
            <v>91.821246642840535</v>
          </cell>
        </row>
        <row r="252">
          <cell r="C252">
            <v>302.98688369950793</v>
          </cell>
          <cell r="E252">
            <v>0</v>
          </cell>
          <cell r="F252">
            <v>0</v>
          </cell>
          <cell r="G252">
            <v>2.3722685296908479E-3</v>
          </cell>
          <cell r="H252">
            <v>9.9391768056082395</v>
          </cell>
          <cell r="L252">
            <v>33.945945945945951</v>
          </cell>
          <cell r="M252">
            <v>95.216140271110447</v>
          </cell>
        </row>
        <row r="253">
          <cell r="C253">
            <v>1493.5957873592001</v>
          </cell>
          <cell r="E253">
            <v>0</v>
          </cell>
          <cell r="F253">
            <v>0</v>
          </cell>
          <cell r="G253">
            <v>1.6842751168648228E-11</v>
          </cell>
          <cell r="H253">
            <v>7.0566666320812913E-8</v>
          </cell>
          <cell r="L253">
            <v>22.155405405405403</v>
          </cell>
          <cell r="M253">
            <v>1865.9626130860486</v>
          </cell>
        </row>
        <row r="254">
          <cell r="C254">
            <v>9.623565000000001</v>
          </cell>
          <cell r="E254">
            <v>0</v>
          </cell>
          <cell r="F254">
            <v>0</v>
          </cell>
          <cell r="G254">
            <v>1.0712306204451485E-13</v>
          </cell>
          <cell r="H254">
            <v>4.4881725668608312E-10</v>
          </cell>
          <cell r="L254">
            <v>1</v>
          </cell>
          <cell r="M254">
            <v>4.4429301533219761</v>
          </cell>
        </row>
        <row r="255">
          <cell r="C255">
            <v>675.7522612448613</v>
          </cell>
          <cell r="E255">
            <v>0</v>
          </cell>
          <cell r="F255">
            <v>0</v>
          </cell>
          <cell r="G255">
            <v>7.5220203124366557E-12</v>
          </cell>
          <cell r="H255">
            <v>3.15152727800286E-8</v>
          </cell>
          <cell r="L255">
            <v>13.749999999999998</v>
          </cell>
          <cell r="M255">
            <v>134.95400340715503</v>
          </cell>
        </row>
        <row r="256">
          <cell r="C256">
            <v>133.81605707564802</v>
          </cell>
          <cell r="E256">
            <v>0</v>
          </cell>
          <cell r="F256">
            <v>0</v>
          </cell>
          <cell r="G256">
            <v>1.5058875087617587E-12</v>
          </cell>
          <cell r="H256">
            <v>6.3092698029807656E-9</v>
          </cell>
          <cell r="L256">
            <v>5</v>
          </cell>
          <cell r="M256">
            <v>23.603066439522998</v>
          </cell>
        </row>
        <row r="257">
          <cell r="C257">
            <v>257.26262446992479</v>
          </cell>
          <cell r="E257">
            <v>4.5241491193042244E-3</v>
          </cell>
          <cell r="F257">
            <v>2.7121725224221578</v>
          </cell>
          <cell r="G257">
            <v>4.5369147343486535E-3</v>
          </cell>
          <cell r="H257">
            <v>19.008471061468288</v>
          </cell>
          <cell r="L257">
            <v>230.09302325581393</v>
          </cell>
          <cell r="M257">
            <v>98.017351997666964</v>
          </cell>
        </row>
        <row r="258">
          <cell r="C258">
            <v>161.40905105884588</v>
          </cell>
          <cell r="E258">
            <v>0</v>
          </cell>
          <cell r="F258">
            <v>0</v>
          </cell>
          <cell r="G258">
            <v>1.2626648569302517E-3</v>
          </cell>
          <cell r="H258">
            <v>5.2902313132709686</v>
          </cell>
          <cell r="L258">
            <v>24.906976744186046</v>
          </cell>
          <cell r="M258">
            <v>62.98264800233305</v>
          </cell>
        </row>
        <row r="259">
          <cell r="C259">
            <v>236.03582586028631</v>
          </cell>
          <cell r="E259">
            <v>4.1508605297420403E-3</v>
          </cell>
          <cell r="F259">
            <v>2.4883905406956179</v>
          </cell>
          <cell r="G259">
            <v>4.1526250518515414E-3</v>
          </cell>
          <cell r="H259">
            <v>17.398399077160672</v>
          </cell>
          <cell r="L259">
            <v>551.03699186991878</v>
          </cell>
          <cell r="M259">
            <v>124.38899653951862</v>
          </cell>
        </row>
        <row r="260">
          <cell r="C260">
            <v>42.681886355261497</v>
          </cell>
          <cell r="E260">
            <v>0</v>
          </cell>
          <cell r="F260">
            <v>0</v>
          </cell>
          <cell r="G260">
            <v>7.2651058669930655E-5</v>
          </cell>
          <cell r="H260">
            <v>0.30438869301577781</v>
          </cell>
          <cell r="L260">
            <v>8.8130081300813021</v>
          </cell>
          <cell r="M260">
            <v>23.908353460481386</v>
          </cell>
        </row>
        <row r="261">
          <cell r="C261">
            <v>0</v>
          </cell>
          <cell r="E261">
            <v>0</v>
          </cell>
          <cell r="F261">
            <v>0</v>
          </cell>
          <cell r="G261">
            <v>0</v>
          </cell>
          <cell r="H261">
            <v>0</v>
          </cell>
          <cell r="M261">
            <v>0</v>
          </cell>
        </row>
        <row r="262">
          <cell r="C262">
            <v>0.34405517999999996</v>
          </cell>
          <cell r="E262">
            <v>6.0504589144896365E-6</v>
          </cell>
          <cell r="F262">
            <v>3.6271767316207932E-3</v>
          </cell>
          <cell r="G262">
            <v>6.0028132099796803E-6</v>
          </cell>
          <cell r="H262">
            <v>2.5150197407375299E-2</v>
          </cell>
          <cell r="L262">
            <v>0</v>
          </cell>
          <cell r="M262">
            <v>0</v>
          </cell>
        </row>
        <row r="263">
          <cell r="C263">
            <v>3.8963490000000003</v>
          </cell>
          <cell r="E263">
            <v>0</v>
          </cell>
          <cell r="F263">
            <v>0</v>
          </cell>
          <cell r="G263">
            <v>2.9414658683920727E-5</v>
          </cell>
          <cell r="H263">
            <v>0.12323962893619285</v>
          </cell>
          <cell r="L263">
            <v>0</v>
          </cell>
          <cell r="M263">
            <v>0</v>
          </cell>
        </row>
        <row r="264">
          <cell r="C264">
            <v>0</v>
          </cell>
          <cell r="E264">
            <v>0</v>
          </cell>
          <cell r="F264">
            <v>0</v>
          </cell>
          <cell r="G264">
            <v>0</v>
          </cell>
          <cell r="H264">
            <v>0</v>
          </cell>
          <cell r="L264">
            <v>0</v>
          </cell>
          <cell r="M264">
            <v>0</v>
          </cell>
        </row>
        <row r="265">
          <cell r="E265">
            <v>0</v>
          </cell>
          <cell r="F265">
            <v>0</v>
          </cell>
          <cell r="G265">
            <v>0</v>
          </cell>
          <cell r="L265">
            <v>0</v>
          </cell>
        </row>
        <row r="266">
          <cell r="C266">
            <v>0</v>
          </cell>
          <cell r="E266">
            <v>0</v>
          </cell>
          <cell r="F266">
            <v>0</v>
          </cell>
          <cell r="G266">
            <v>0</v>
          </cell>
          <cell r="H266">
            <v>0</v>
          </cell>
          <cell r="L266">
            <v>0</v>
          </cell>
          <cell r="M266">
            <v>0</v>
          </cell>
        </row>
        <row r="267">
          <cell r="C267">
            <v>0</v>
          </cell>
          <cell r="H267">
            <v>0</v>
          </cell>
          <cell r="L267">
            <v>0</v>
          </cell>
          <cell r="M267">
            <v>0</v>
          </cell>
        </row>
        <row r="269">
          <cell r="C269">
            <v>55359.135542613047</v>
          </cell>
          <cell r="F269">
            <v>599.48787073562835</v>
          </cell>
          <cell r="H269">
            <v>4189.7351337807886</v>
          </cell>
          <cell r="K269">
            <v>60148.358547129465</v>
          </cell>
        </row>
        <row r="277">
          <cell r="C277">
            <v>1792.8267565067811</v>
          </cell>
          <cell r="E277">
            <v>0.30807806292168372</v>
          </cell>
          <cell r="F277">
            <v>30.94648493655464</v>
          </cell>
          <cell r="G277">
            <v>0.28339008091346019</v>
          </cell>
          <cell r="H277">
            <v>397.00522048830902</v>
          </cell>
          <cell r="L277">
            <v>0.73057674668142025</v>
          </cell>
        </row>
        <row r="278">
          <cell r="C278">
            <v>696.95826483709084</v>
          </cell>
          <cell r="E278">
            <v>0.11976480794309065</v>
          </cell>
          <cell r="F278">
            <v>12.03039187468012</v>
          </cell>
          <cell r="G278">
            <v>0.11016739813183447</v>
          </cell>
          <cell r="H278">
            <v>154.33508485891008</v>
          </cell>
          <cell r="L278">
            <v>0.6793980985796102</v>
          </cell>
        </row>
        <row r="279">
          <cell r="C279">
            <v>180.66047476750751</v>
          </cell>
          <cell r="E279">
            <v>3.1044566303400613E-2</v>
          </cell>
          <cell r="F279">
            <v>3.1184310702261291</v>
          </cell>
          <cell r="G279">
            <v>2.8556795226541143E-2</v>
          </cell>
          <cell r="H279">
            <v>40.005623163693357</v>
          </cell>
          <cell r="L279">
            <v>0.6547409886454103</v>
          </cell>
        </row>
        <row r="280">
          <cell r="C280">
            <v>1.6903771844378319</v>
          </cell>
          <cell r="E280">
            <v>2.9047320199710938E-4</v>
          </cell>
          <cell r="F280">
            <v>2.9178074169991967E-2</v>
          </cell>
          <cell r="G280">
            <v>2.6719599388703812E-4</v>
          </cell>
          <cell r="H280">
            <v>0.37431869218848879</v>
          </cell>
          <cell r="L280">
            <v>0.64325567933235306</v>
          </cell>
        </row>
        <row r="281">
          <cell r="C281">
            <v>2209.3353408696744</v>
          </cell>
          <cell r="E281">
            <v>0.37965059908284149</v>
          </cell>
          <cell r="F281">
            <v>38.135956303574154</v>
          </cell>
          <cell r="G281">
            <v>0.34922711786940913</v>
          </cell>
          <cell r="H281">
            <v>489.23726787946384</v>
          </cell>
          <cell r="L281">
            <v>0.64413802403925968</v>
          </cell>
        </row>
        <row r="282">
          <cell r="C282">
            <v>89.577861550761838</v>
          </cell>
          <cell r="E282">
            <v>1.5392995428624998E-2</v>
          </cell>
          <cell r="F282">
            <v>1.5462285650682399</v>
          </cell>
          <cell r="G282">
            <v>1.4159470423337086E-2</v>
          </cell>
          <cell r="H282">
            <v>19.836204779274727</v>
          </cell>
          <cell r="L282">
            <v>0.6456859371476743</v>
          </cell>
        </row>
        <row r="283">
          <cell r="C283">
            <v>42.106589037680529</v>
          </cell>
          <cell r="E283">
            <v>7.2355660355289614E-3</v>
          </cell>
          <cell r="F283">
            <v>0.72681363029364654</v>
          </cell>
          <cell r="G283">
            <v>6.6557405120548632E-3</v>
          </cell>
          <cell r="H283">
            <v>9.3241221463507031</v>
          </cell>
          <cell r="L283">
            <v>0.70346885551134686</v>
          </cell>
        </row>
        <row r="284">
          <cell r="C284">
            <v>0.2865914383561643</v>
          </cell>
          <cell r="E284">
            <v>4.9247667047729198E-5</v>
          </cell>
          <cell r="F284">
            <v>4.9469351111845819E-3</v>
          </cell>
          <cell r="G284">
            <v>4.530118184040564E-5</v>
          </cell>
          <cell r="H284">
            <v>6.3463074031949993E-2</v>
          </cell>
          <cell r="L284">
            <v>1.0000000000000002</v>
          </cell>
        </row>
        <row r="285">
          <cell r="C285">
            <v>0</v>
          </cell>
          <cell r="E285">
            <v>0</v>
          </cell>
          <cell r="F285">
            <v>0</v>
          </cell>
          <cell r="G285">
            <v>0</v>
          </cell>
          <cell r="H285">
            <v>0</v>
          </cell>
          <cell r="L285">
            <v>0</v>
          </cell>
        </row>
        <row r="286">
          <cell r="E286">
            <v>0</v>
          </cell>
          <cell r="F286">
            <v>0</v>
          </cell>
          <cell r="G286">
            <v>0</v>
          </cell>
          <cell r="H286">
            <v>0</v>
          </cell>
        </row>
        <row r="289">
          <cell r="C289">
            <v>805.82635028707978</v>
          </cell>
          <cell r="E289">
            <v>8.457295958311202E-2</v>
          </cell>
          <cell r="F289">
            <v>8.4953657360665318</v>
          </cell>
          <cell r="G289">
            <v>8.5731893671136622E-2</v>
          </cell>
          <cell r="H289">
            <v>120.10303691674923</v>
          </cell>
          <cell r="L289">
            <v>0.66403075627972119</v>
          </cell>
        </row>
        <row r="290">
          <cell r="C290">
            <v>1072.3966140331229</v>
          </cell>
          <cell r="E290">
            <v>0</v>
          </cell>
          <cell r="F290">
            <v>0</v>
          </cell>
          <cell r="G290">
            <v>4.9060801961292366E-2</v>
          </cell>
          <cell r="H290">
            <v>68.729979670403566</v>
          </cell>
          <cell r="L290">
            <v>0.73170071881241239</v>
          </cell>
        </row>
        <row r="291">
          <cell r="C291">
            <v>832.99714440356934</v>
          </cell>
          <cell r="E291">
            <v>0</v>
          </cell>
          <cell r="F291">
            <v>0</v>
          </cell>
          <cell r="G291">
            <v>5.605542403263771E-11</v>
          </cell>
          <cell r="H291">
            <v>7.8528845843545469E-8</v>
          </cell>
          <cell r="L291">
            <v>0.77450089475120731</v>
          </cell>
        </row>
        <row r="292">
          <cell r="C292">
            <v>6.5855812924948895E-2</v>
          </cell>
          <cell r="E292">
            <v>6.9116888555834432E-6</v>
          </cell>
          <cell r="F292">
            <v>6.942801218204201E-4</v>
          </cell>
          <cell r="G292">
            <v>5.1518294481737261E-6</v>
          </cell>
          <cell r="H292">
            <v>7.2172716116163391E-3</v>
          </cell>
          <cell r="L292">
            <v>0.46465676993375665</v>
          </cell>
        </row>
        <row r="293">
          <cell r="C293">
            <v>0</v>
          </cell>
          <cell r="E293">
            <v>0</v>
          </cell>
          <cell r="F293">
            <v>0</v>
          </cell>
          <cell r="G293">
            <v>0</v>
          </cell>
          <cell r="H293">
            <v>0</v>
          </cell>
          <cell r="L293">
            <v>0</v>
          </cell>
        </row>
        <row r="294">
          <cell r="C294">
            <v>23.603477688389084</v>
          </cell>
          <cell r="E294">
            <v>0</v>
          </cell>
          <cell r="F294">
            <v>0</v>
          </cell>
          <cell r="G294">
            <v>1.5883643291657411E-12</v>
          </cell>
          <cell r="H294">
            <v>2.225162322843527E-9</v>
          </cell>
          <cell r="L294">
            <v>0.75552179285827092</v>
          </cell>
        </row>
        <row r="295">
          <cell r="C295">
            <v>401.0552608146532</v>
          </cell>
          <cell r="E295">
            <v>4.2091488260949141E-2</v>
          </cell>
          <cell r="F295">
            <v>4.2280959412412233</v>
          </cell>
          <cell r="G295">
            <v>4.2668283264952325E-2</v>
          </cell>
          <cell r="H295">
            <v>59.774608733157841</v>
          </cell>
          <cell r="L295">
            <v>0.72615946996609881</v>
          </cell>
        </row>
        <row r="296">
          <cell r="C296">
            <v>300.88323690850308</v>
          </cell>
          <cell r="E296">
            <v>0</v>
          </cell>
          <cell r="F296">
            <v>0</v>
          </cell>
          <cell r="G296">
            <v>1.3765031245226168E-2</v>
          </cell>
          <cell r="H296">
            <v>19.283629289086797</v>
          </cell>
          <cell r="L296">
            <v>0.69433969394819706</v>
          </cell>
        </row>
        <row r="297">
          <cell r="C297">
            <v>24.27296161415255</v>
          </cell>
          <cell r="E297">
            <v>0</v>
          </cell>
          <cell r="F297">
            <v>0</v>
          </cell>
          <cell r="G297">
            <v>1.6334163507648986E-12</v>
          </cell>
          <cell r="H297">
            <v>2.2882763447273042E-9</v>
          </cell>
          <cell r="L297">
            <v>0.60519223011509593</v>
          </cell>
        </row>
        <row r="298">
          <cell r="C298">
            <v>0.97888717464395669</v>
          </cell>
          <cell r="E298">
            <v>1.0273601183194942E-4</v>
          </cell>
          <cell r="F298">
            <v>1.0319846899996038E-2</v>
          </cell>
          <cell r="G298">
            <v>1.0414384084451626E-4</v>
          </cell>
          <cell r="H298">
            <v>0.14589659724047435</v>
          </cell>
          <cell r="L298">
            <v>0.56294237895721866</v>
          </cell>
        </row>
        <row r="299">
          <cell r="C299">
            <v>0</v>
          </cell>
          <cell r="E299">
            <v>0</v>
          </cell>
          <cell r="F299">
            <v>0</v>
          </cell>
          <cell r="G299">
            <v>0</v>
          </cell>
          <cell r="H299">
            <v>0</v>
          </cell>
          <cell r="L299">
            <v>0</v>
          </cell>
        </row>
        <row r="300">
          <cell r="C300">
            <v>13.961919224644411</v>
          </cell>
          <cell r="E300">
            <v>0</v>
          </cell>
          <cell r="F300">
            <v>0</v>
          </cell>
          <cell r="G300">
            <v>9.395486019429927E-13</v>
          </cell>
          <cell r="H300">
            <v>1.3162270841362525E-9</v>
          </cell>
          <cell r="L300">
            <v>0.72101335191215654</v>
          </cell>
        </row>
        <row r="301">
          <cell r="C301">
            <v>26.641453255374184</v>
          </cell>
          <cell r="E301">
            <v>2.7960695857109081E-3</v>
          </cell>
          <cell r="F301">
            <v>0.28086558482989926</v>
          </cell>
          <cell r="G301">
            <v>2.8343851462794703E-3</v>
          </cell>
          <cell r="H301">
            <v>3.9707307197216104</v>
          </cell>
          <cell r="L301">
            <v>0.71506856957971354</v>
          </cell>
        </row>
        <row r="302">
          <cell r="C302">
            <v>60.650545339293146</v>
          </cell>
          <cell r="E302">
            <v>0</v>
          </cell>
          <cell r="F302">
            <v>0</v>
          </cell>
          <cell r="G302">
            <v>2.7746864870682435E-3</v>
          </cell>
          <cell r="H302">
            <v>3.8870980135710833</v>
          </cell>
          <cell r="L302">
            <v>0.5702758913019329</v>
          </cell>
        </row>
        <row r="303">
          <cell r="C303">
            <v>251.46709150384353</v>
          </cell>
          <cell r="E303">
            <v>0</v>
          </cell>
          <cell r="F303">
            <v>0</v>
          </cell>
          <cell r="G303">
            <v>1.692214017683691E-11</v>
          </cell>
          <cell r="H303">
            <v>2.3706468378795388E-8</v>
          </cell>
          <cell r="L303">
            <v>0.67802829066143755</v>
          </cell>
        </row>
        <row r="304">
          <cell r="C304">
            <v>1.0985804794520546</v>
          </cell>
          <cell r="E304">
            <v>0</v>
          </cell>
          <cell r="G304">
            <v>7.3330737508291002E-14</v>
          </cell>
          <cell r="H304">
            <v>1.0273007975159027E-10</v>
          </cell>
          <cell r="L304">
            <v>1.0000000000000002</v>
          </cell>
        </row>
        <row r="305">
          <cell r="C305">
            <v>134.99508913388237</v>
          </cell>
          <cell r="E305">
            <v>0</v>
          </cell>
          <cell r="F305">
            <v>0</v>
          </cell>
          <cell r="G305">
            <v>9.0109824736032093E-12</v>
          </cell>
          <cell r="H305">
            <v>1.2623614320649337E-8</v>
          </cell>
          <cell r="L305">
            <v>0.5714331505450122</v>
          </cell>
        </row>
        <row r="306">
          <cell r="C306">
            <v>24.243264294903383</v>
          </cell>
          <cell r="E306">
            <v>0</v>
          </cell>
          <cell r="F306">
            <v>0</v>
          </cell>
          <cell r="G306">
            <v>1.63141790955255E-12</v>
          </cell>
          <cell r="H306">
            <v>2.2854766998294168E-9</v>
          </cell>
          <cell r="L306">
            <v>0.63010514658516215</v>
          </cell>
        </row>
        <row r="307">
          <cell r="C307">
            <v>47.881373388275321</v>
          </cell>
          <cell r="E307">
            <v>5.0252383220130009E-3</v>
          </cell>
          <cell r="F307">
            <v>0.50478589926185502</v>
          </cell>
          <cell r="G307">
            <v>5.0941009942020348E-3</v>
          </cell>
          <cell r="H307">
            <v>7.1363989941852468</v>
          </cell>
          <cell r="L307">
            <v>0.61334664040548326</v>
          </cell>
        </row>
        <row r="308">
          <cell r="C308">
            <v>32.134574265143186</v>
          </cell>
          <cell r="E308">
            <v>0</v>
          </cell>
          <cell r="F308">
            <v>0</v>
          </cell>
          <cell r="G308">
            <v>1.4701165254555138E-3</v>
          </cell>
          <cell r="H308">
            <v>2.0595072821557308</v>
          </cell>
          <cell r="L308">
            <v>0.57339146951540054</v>
          </cell>
        </row>
        <row r="309">
          <cell r="C309">
            <v>37.104216955356023</v>
          </cell>
          <cell r="E309">
            <v>3.8941559056866418E-3</v>
          </cell>
          <cell r="F309">
            <v>0.39116851077631526</v>
          </cell>
          <cell r="G309">
            <v>3.9475189432985327E-3</v>
          </cell>
          <cell r="H309">
            <v>5.5301357881491544</v>
          </cell>
          <cell r="L309">
            <v>0.72619047619047639</v>
          </cell>
        </row>
        <row r="310">
          <cell r="C310">
            <v>1.0985804794520546</v>
          </cell>
          <cell r="E310">
            <v>0</v>
          </cell>
          <cell r="F310">
            <v>0</v>
          </cell>
          <cell r="G310">
            <v>5.0258681010041083E-5</v>
          </cell>
          <cell r="H310">
            <v>7.0408105574930324E-2</v>
          </cell>
          <cell r="L310">
            <v>1.0000000000000002</v>
          </cell>
        </row>
        <row r="311">
          <cell r="C311">
            <v>0</v>
          </cell>
          <cell r="E311">
            <v>0</v>
          </cell>
          <cell r="F311">
            <v>0</v>
          </cell>
          <cell r="G311">
            <v>0</v>
          </cell>
          <cell r="H311">
            <v>0</v>
          </cell>
          <cell r="L311">
            <v>0</v>
          </cell>
        </row>
        <row r="312">
          <cell r="C312">
            <v>3.9275705479452042E-2</v>
          </cell>
          <cell r="E312">
            <v>4.1220576256020276E-6</v>
          </cell>
          <cell r="F312">
            <v>4.140612707329671E-4</v>
          </cell>
          <cell r="G312">
            <v>4.1785436835413541E-6</v>
          </cell>
          <cell r="H312">
            <v>5.8537816533915715E-3</v>
          </cell>
          <cell r="L312">
            <v>1.0000000000000002</v>
          </cell>
        </row>
        <row r="313">
          <cell r="C313">
            <v>0.44478869863013692</v>
          </cell>
          <cell r="E313">
            <v>0</v>
          </cell>
          <cell r="F313">
            <v>0</v>
          </cell>
          <cell r="G313">
            <v>2.0348525883577711E-5</v>
          </cell>
          <cell r="H313">
            <v>2.8506541156917854E-2</v>
          </cell>
          <cell r="L313">
            <v>1.0000000000000002</v>
          </cell>
        </row>
        <row r="314">
          <cell r="C314">
            <v>0</v>
          </cell>
          <cell r="E314">
            <v>0</v>
          </cell>
          <cell r="F314">
            <v>0</v>
          </cell>
          <cell r="G314">
            <v>0</v>
          </cell>
          <cell r="H314">
            <v>0</v>
          </cell>
          <cell r="L314">
            <v>0</v>
          </cell>
        </row>
        <row r="315">
          <cell r="C315">
            <v>0</v>
          </cell>
          <cell r="E315">
            <v>0</v>
          </cell>
          <cell r="F315">
            <v>0</v>
          </cell>
          <cell r="G315">
            <v>0</v>
          </cell>
          <cell r="H315">
            <v>0</v>
          </cell>
          <cell r="L315">
            <v>0</v>
          </cell>
        </row>
        <row r="316">
          <cell r="C316">
            <v>0</v>
          </cell>
          <cell r="E316">
            <v>0</v>
          </cell>
          <cell r="F316">
            <v>0</v>
          </cell>
          <cell r="G316">
            <v>0</v>
          </cell>
          <cell r="H316">
            <v>0</v>
          </cell>
          <cell r="L316">
            <v>0</v>
          </cell>
        </row>
        <row r="317">
          <cell r="C317">
            <v>0</v>
          </cell>
          <cell r="E317">
            <v>0</v>
          </cell>
          <cell r="F317">
            <v>0</v>
          </cell>
          <cell r="G317">
            <v>0</v>
          </cell>
          <cell r="H317">
            <v>0</v>
          </cell>
          <cell r="L317">
            <v>0</v>
          </cell>
        </row>
        <row r="319">
          <cell r="C319">
            <v>9107.2827976530571</v>
          </cell>
          <cell r="F319">
            <v>100.45014125014647</v>
          </cell>
          <cell r="H319">
            <v>1400.9143129097165</v>
          </cell>
          <cell r="K319">
            <v>10608.647251812921</v>
          </cell>
        </row>
        <row r="327">
          <cell r="C327">
            <v>1792.8267565067811</v>
          </cell>
          <cell r="E327">
            <v>0.30807863598808316</v>
          </cell>
          <cell r="F327">
            <v>30.94648493655464</v>
          </cell>
          <cell r="G327">
            <v>0.2833900897120209</v>
          </cell>
          <cell r="H327">
            <v>397.00522048830902</v>
          </cell>
          <cell r="L327">
            <v>1</v>
          </cell>
        </row>
        <row r="328">
          <cell r="C328">
            <v>696.95826483709084</v>
          </cell>
          <cell r="E328">
            <v>0.11976503072165079</v>
          </cell>
          <cell r="F328">
            <v>12.03039187468012</v>
          </cell>
          <cell r="G328">
            <v>0.11016740155225957</v>
          </cell>
          <cell r="H328">
            <v>154.33508485891008</v>
          </cell>
          <cell r="L328">
            <v>1</v>
          </cell>
        </row>
        <row r="329">
          <cell r="C329">
            <v>180.66047476750751</v>
          </cell>
          <cell r="E329">
            <v>3.1044624050445842E-2</v>
          </cell>
          <cell r="F329">
            <v>3.1184310702261291</v>
          </cell>
          <cell r="G329">
            <v>2.8556796113158967E-2</v>
          </cell>
          <cell r="H329">
            <v>40.005623163693357</v>
          </cell>
          <cell r="L329">
            <v>1</v>
          </cell>
        </row>
        <row r="330">
          <cell r="C330">
            <v>1.6903771844378319</v>
          </cell>
          <cell r="E330">
            <v>2.9047374231611306E-4</v>
          </cell>
          <cell r="F330">
            <v>2.9178074169991967E-2</v>
          </cell>
          <cell r="G330">
            <v>2.6719600218281251E-4</v>
          </cell>
          <cell r="H330">
            <v>0.37431869218848879</v>
          </cell>
          <cell r="L330">
            <v>1</v>
          </cell>
        </row>
        <row r="331">
          <cell r="C331">
            <v>2209.3353408696744</v>
          </cell>
          <cell r="E331">
            <v>0.37965130528373031</v>
          </cell>
          <cell r="F331">
            <v>38.135956303574154</v>
          </cell>
          <cell r="G331">
            <v>0.34922712871204692</v>
          </cell>
          <cell r="H331">
            <v>489.23726787946384</v>
          </cell>
          <cell r="L331">
            <v>1</v>
          </cell>
        </row>
        <row r="332">
          <cell r="C332">
            <v>89.577861550761838</v>
          </cell>
          <cell r="E332">
            <v>1.5393024061655157E-2</v>
          </cell>
          <cell r="F332">
            <v>1.5462285650682399</v>
          </cell>
          <cell r="G332">
            <v>1.4159470862953603E-2</v>
          </cell>
          <cell r="H332">
            <v>19.836204779274727</v>
          </cell>
          <cell r="L332">
            <v>1</v>
          </cell>
        </row>
        <row r="333">
          <cell r="C333">
            <v>42.106589037680529</v>
          </cell>
          <cell r="E333">
            <v>7.235579494649474E-3</v>
          </cell>
          <cell r="F333">
            <v>0.72681363029364654</v>
          </cell>
          <cell r="G333">
            <v>6.6557407186991352E-3</v>
          </cell>
          <cell r="H333">
            <v>9.3241221463507031</v>
          </cell>
          <cell r="L333">
            <v>1</v>
          </cell>
        </row>
        <row r="334">
          <cell r="C334">
            <v>0.2865914383561643</v>
          </cell>
          <cell r="E334">
            <v>4.9247758654976302E-5</v>
          </cell>
          <cell r="F334">
            <v>4.9469351111845819E-3</v>
          </cell>
          <cell r="G334">
            <v>4.530118324689523E-5</v>
          </cell>
          <cell r="H334">
            <v>6.3463074031949993E-2</v>
          </cell>
          <cell r="L334">
            <v>1</v>
          </cell>
        </row>
        <row r="335">
          <cell r="C335">
            <v>0</v>
          </cell>
          <cell r="E335">
            <v>0</v>
          </cell>
          <cell r="F335">
            <v>0</v>
          </cell>
          <cell r="G335">
            <v>0</v>
          </cell>
          <cell r="H335">
            <v>0</v>
          </cell>
          <cell r="L335">
            <v>0</v>
          </cell>
        </row>
        <row r="336">
          <cell r="E336">
            <v>0</v>
          </cell>
          <cell r="F336">
            <v>0</v>
          </cell>
          <cell r="G336">
            <v>0</v>
          </cell>
          <cell r="H336">
            <v>0</v>
          </cell>
        </row>
        <row r="339">
          <cell r="C339">
            <v>805.82635028707978</v>
          </cell>
          <cell r="E339">
            <v>8.4573116900127657E-2</v>
          </cell>
          <cell r="F339">
            <v>8.4953657360665318</v>
          </cell>
          <cell r="G339">
            <v>8.5731896332899765E-2</v>
          </cell>
          <cell r="H339">
            <v>120.10303691674923</v>
          </cell>
          <cell r="L339">
            <v>1</v>
          </cell>
        </row>
        <row r="340">
          <cell r="C340">
            <v>1072.3966140331229</v>
          </cell>
          <cell r="E340">
            <v>0</v>
          </cell>
          <cell r="F340">
            <v>0</v>
          </cell>
          <cell r="G340">
            <v>4.9060803484508857E-2</v>
          </cell>
          <cell r="H340">
            <v>68.729979670403566</v>
          </cell>
          <cell r="L340">
            <v>1</v>
          </cell>
        </row>
        <row r="341">
          <cell r="C341">
            <v>832.99714440356934</v>
          </cell>
          <cell r="E341">
            <v>0</v>
          </cell>
          <cell r="F341">
            <v>0</v>
          </cell>
          <cell r="G341">
            <v>5.6055425773019909E-11</v>
          </cell>
          <cell r="H341">
            <v>7.8528845843545469E-8</v>
          </cell>
          <cell r="L341">
            <v>1</v>
          </cell>
        </row>
        <row r="342">
          <cell r="C342">
            <v>4.8132157491201762E-2</v>
          </cell>
          <cell r="E342">
            <v>5.0515679720681238E-6</v>
          </cell>
          <cell r="F342">
            <v>5.0742977244171855E-4</v>
          </cell>
          <cell r="G342">
            <v>5.1207820826961562E-6</v>
          </cell>
          <cell r="H342">
            <v>7.1737766902126585E-3</v>
          </cell>
          <cell r="L342">
            <v>0.7566132287946854</v>
          </cell>
        </row>
        <row r="343">
          <cell r="C343">
            <v>0</v>
          </cell>
          <cell r="E343">
            <v>0</v>
          </cell>
          <cell r="F343">
            <v>0</v>
          </cell>
          <cell r="G343">
            <v>0</v>
          </cell>
          <cell r="H343">
            <v>0</v>
          </cell>
        </row>
        <row r="344">
          <cell r="C344">
            <v>23.603477688389084</v>
          </cell>
          <cell r="E344">
            <v>0</v>
          </cell>
          <cell r="F344">
            <v>0</v>
          </cell>
          <cell r="G344">
            <v>1.588364378480523E-12</v>
          </cell>
          <cell r="H344">
            <v>2.225162322843527E-9</v>
          </cell>
          <cell r="L344">
            <v>1</v>
          </cell>
        </row>
        <row r="345">
          <cell r="C345">
            <v>401.0552608146532</v>
          </cell>
          <cell r="E345">
            <v>4.2091566556746632E-2</v>
          </cell>
          <cell r="F345">
            <v>4.2280959412412233</v>
          </cell>
          <cell r="G345">
            <v>4.2668284589696931E-2</v>
          </cell>
          <cell r="H345">
            <v>59.774608733157841</v>
          </cell>
          <cell r="L345">
            <v>1</v>
          </cell>
        </row>
        <row r="346">
          <cell r="C346">
            <v>300.88323690850308</v>
          </cell>
          <cell r="E346">
            <v>0</v>
          </cell>
          <cell r="F346">
            <v>0</v>
          </cell>
          <cell r="G346">
            <v>1.3765031672596325E-2</v>
          </cell>
          <cell r="H346">
            <v>19.283629289086797</v>
          </cell>
          <cell r="L346">
            <v>1</v>
          </cell>
        </row>
        <row r="347">
          <cell r="C347">
            <v>24.27296161415255</v>
          </cell>
          <cell r="E347">
            <v>0</v>
          </cell>
          <cell r="F347">
            <v>0</v>
          </cell>
          <cell r="G347">
            <v>1.6334164014784341E-12</v>
          </cell>
          <cell r="H347">
            <v>2.2882763447273042E-9</v>
          </cell>
          <cell r="L347">
            <v>1</v>
          </cell>
        </row>
        <row r="348">
          <cell r="C348">
            <v>0.97888717464395669</v>
          </cell>
          <cell r="E348">
            <v>1.0273620293467136E-4</v>
          </cell>
          <cell r="F348">
            <v>1.0319846899996038E-2</v>
          </cell>
          <cell r="G348">
            <v>1.0414384407792479E-4</v>
          </cell>
          <cell r="H348">
            <v>0.14589659724047435</v>
          </cell>
          <cell r="L348">
            <v>1</v>
          </cell>
        </row>
        <row r="349">
          <cell r="C349">
            <v>0</v>
          </cell>
          <cell r="E349">
            <v>0</v>
          </cell>
          <cell r="F349">
            <v>0</v>
          </cell>
          <cell r="G349">
            <v>0</v>
          </cell>
          <cell r="H349">
            <v>0</v>
          </cell>
          <cell r="L349">
            <v>0</v>
          </cell>
        </row>
        <row r="350">
          <cell r="C350">
            <v>13.961919224644411</v>
          </cell>
          <cell r="E350">
            <v>0</v>
          </cell>
          <cell r="F350">
            <v>0</v>
          </cell>
          <cell r="G350">
            <v>9.3954863111365191E-13</v>
          </cell>
          <cell r="H350">
            <v>1.3162270841362525E-9</v>
          </cell>
          <cell r="L350">
            <v>1</v>
          </cell>
        </row>
        <row r="351">
          <cell r="C351">
            <v>26.641453255374184</v>
          </cell>
          <cell r="E351">
            <v>2.7960747867742846E-3</v>
          </cell>
          <cell r="F351">
            <v>0.28086558482989926</v>
          </cell>
          <cell r="G351">
            <v>2.8343852342801149E-3</v>
          </cell>
          <cell r="H351">
            <v>3.9707307197216104</v>
          </cell>
          <cell r="L351">
            <v>1</v>
          </cell>
        </row>
        <row r="352">
          <cell r="C352">
            <v>60.650545339293146</v>
          </cell>
          <cell r="E352">
            <v>0</v>
          </cell>
          <cell r="F352">
            <v>0</v>
          </cell>
          <cell r="G352">
            <v>2.7746865732153924E-3</v>
          </cell>
          <cell r="H352">
            <v>3.8870980135710833</v>
          </cell>
          <cell r="L352">
            <v>1</v>
          </cell>
        </row>
        <row r="353">
          <cell r="C353">
            <v>251.46709150384353</v>
          </cell>
          <cell r="E353">
            <v>0</v>
          </cell>
          <cell r="F353">
            <v>0</v>
          </cell>
          <cell r="G353">
            <v>1.6922140702227487E-11</v>
          </cell>
          <cell r="H353">
            <v>2.3706468378795388E-8</v>
          </cell>
          <cell r="L353">
            <v>1</v>
          </cell>
        </row>
        <row r="354">
          <cell r="C354">
            <v>1.0985804794520546</v>
          </cell>
          <cell r="E354">
            <v>0</v>
          </cell>
          <cell r="F354">
            <v>0</v>
          </cell>
          <cell r="G354">
            <v>7.3330739785028936E-14</v>
          </cell>
          <cell r="H354">
            <v>1.0273007975159027E-10</v>
          </cell>
          <cell r="L354">
            <v>1</v>
          </cell>
        </row>
        <row r="355">
          <cell r="C355">
            <v>134.99508913388237</v>
          </cell>
          <cell r="E355">
            <v>0</v>
          </cell>
          <cell r="F355">
            <v>0</v>
          </cell>
          <cell r="G355">
            <v>9.0109827533719162E-12</v>
          </cell>
          <cell r="H355">
            <v>1.2623614320649337E-8</v>
          </cell>
          <cell r="L355">
            <v>1</v>
          </cell>
        </row>
        <row r="356">
          <cell r="C356">
            <v>24.243264294903383</v>
          </cell>
          <cell r="E356">
            <v>0</v>
          </cell>
          <cell r="F356">
            <v>0</v>
          </cell>
          <cell r="G356">
            <v>1.631417960204039E-12</v>
          </cell>
          <cell r="H356">
            <v>2.2854766998294168E-9</v>
          </cell>
          <cell r="L356">
            <v>1</v>
          </cell>
        </row>
        <row r="357">
          <cell r="C357">
            <v>47.881373388275321</v>
          </cell>
          <cell r="E357">
            <v>5.0252476696283563E-3</v>
          </cell>
          <cell r="F357">
            <v>0.50478589926185502</v>
          </cell>
          <cell r="G357">
            <v>5.0941011523612644E-3</v>
          </cell>
          <cell r="H357">
            <v>7.1363989941852468</v>
          </cell>
          <cell r="L357">
            <v>1</v>
          </cell>
        </row>
        <row r="358">
          <cell r="C358">
            <v>32.134574265143186</v>
          </cell>
          <cell r="E358">
            <v>0</v>
          </cell>
          <cell r="F358">
            <v>0</v>
          </cell>
          <cell r="G358">
            <v>1.4701165710989939E-3</v>
          </cell>
          <cell r="H358">
            <v>2.0595072821557308</v>
          </cell>
          <cell r="L358">
            <v>1</v>
          </cell>
        </row>
        <row r="359">
          <cell r="C359">
            <v>37.104216955356023</v>
          </cell>
          <cell r="E359">
            <v>3.8941631493374317E-3</v>
          </cell>
          <cell r="F359">
            <v>0.39116851077631526</v>
          </cell>
          <cell r="G359">
            <v>3.9475190658592278E-3</v>
          </cell>
          <cell r="H359">
            <v>5.5301357881491544</v>
          </cell>
          <cell r="L359">
            <v>1</v>
          </cell>
        </row>
        <row r="360">
          <cell r="C360">
            <v>1.0985804794520546</v>
          </cell>
          <cell r="E360">
            <v>0</v>
          </cell>
          <cell r="F360">
            <v>0</v>
          </cell>
          <cell r="G360">
            <v>5.0258682570448763E-5</v>
          </cell>
          <cell r="H360">
            <v>7.0408105574930324E-2</v>
          </cell>
          <cell r="L360">
            <v>1</v>
          </cell>
        </row>
        <row r="361">
          <cell r="C361">
            <v>0</v>
          </cell>
          <cell r="E361">
            <v>0</v>
          </cell>
          <cell r="F361">
            <v>0</v>
          </cell>
          <cell r="G361">
            <v>0</v>
          </cell>
          <cell r="H361">
            <v>0</v>
          </cell>
          <cell r="L361">
            <v>0</v>
          </cell>
        </row>
        <row r="362">
          <cell r="C362">
            <v>3.9275705479452042E-2</v>
          </cell>
          <cell r="E362">
            <v>4.122065293180496E-6</v>
          </cell>
          <cell r="F362">
            <v>4.140612707329671E-4</v>
          </cell>
          <cell r="G362">
            <v>4.1785438132747947E-6</v>
          </cell>
          <cell r="H362">
            <v>5.8537816533915715E-3</v>
          </cell>
          <cell r="L362">
            <v>1</v>
          </cell>
        </row>
        <row r="363">
          <cell r="C363">
            <v>0.44478869863013692</v>
          </cell>
          <cell r="E363">
            <v>0</v>
          </cell>
          <cell r="F363">
            <v>0</v>
          </cell>
          <cell r="G363">
            <v>2.0348526515349087E-5</v>
          </cell>
          <cell r="H363">
            <v>2.8506541156917854E-2</v>
          </cell>
          <cell r="L363">
            <v>1</v>
          </cell>
        </row>
        <row r="364">
          <cell r="C364">
            <v>0</v>
          </cell>
          <cell r="E364">
            <v>0</v>
          </cell>
          <cell r="F364">
            <v>0</v>
          </cell>
          <cell r="G364">
            <v>0</v>
          </cell>
          <cell r="H364">
            <v>0</v>
          </cell>
          <cell r="L364">
            <v>0</v>
          </cell>
        </row>
        <row r="365">
          <cell r="C365">
            <v>0</v>
          </cell>
          <cell r="E365">
            <v>0</v>
          </cell>
          <cell r="F365">
            <v>0</v>
          </cell>
          <cell r="G365">
            <v>0</v>
          </cell>
          <cell r="H365">
            <v>0</v>
          </cell>
          <cell r="L365">
            <v>0</v>
          </cell>
        </row>
        <row r="366">
          <cell r="C366">
            <v>0</v>
          </cell>
          <cell r="E366">
            <v>0</v>
          </cell>
          <cell r="F366">
            <v>0</v>
          </cell>
          <cell r="G366">
            <v>0</v>
          </cell>
          <cell r="H366">
            <v>0</v>
          </cell>
          <cell r="L366">
            <v>0</v>
          </cell>
        </row>
        <row r="367">
          <cell r="C367">
            <v>0</v>
          </cell>
          <cell r="E367">
            <v>0</v>
          </cell>
          <cell r="F367">
            <v>0</v>
          </cell>
          <cell r="G367">
            <v>0</v>
          </cell>
          <cell r="H367">
            <v>0</v>
          </cell>
          <cell r="L367">
            <v>0</v>
          </cell>
        </row>
        <row r="369">
          <cell r="C369">
            <v>9107.2650739976234</v>
          </cell>
          <cell r="F369">
            <v>100.44995439979709</v>
          </cell>
          <cell r="H369">
            <v>1400.9142694147952</v>
          </cell>
          <cell r="K369">
            <v>10608.629297812216</v>
          </cell>
        </row>
        <row r="377">
          <cell r="C377">
            <v>1348.2057208930992</v>
          </cell>
          <cell r="E377">
            <v>0.30114559246113809</v>
          </cell>
          <cell r="F377">
            <v>23.271756672289087</v>
          </cell>
          <cell r="G377">
            <v>0.27799438792892289</v>
          </cell>
          <cell r="H377">
            <v>222.83831257028197</v>
          </cell>
          <cell r="L377">
            <v>0.7179085250804017</v>
          </cell>
        </row>
        <row r="378">
          <cell r="C378">
            <v>527.49071866554118</v>
          </cell>
          <cell r="E378">
            <v>0.11782438134519785</v>
          </cell>
          <cell r="F378">
            <v>9.1051650808480158</v>
          </cell>
          <cell r="G378">
            <v>0.10876638275683594</v>
          </cell>
          <cell r="H378">
            <v>87.186354294690616</v>
          </cell>
          <cell r="L378">
            <v>0.7225357163307089</v>
          </cell>
        </row>
        <row r="379">
          <cell r="C379">
            <v>142.12601608381729</v>
          </cell>
          <cell r="E379">
            <v>3.1746359368175471E-2</v>
          </cell>
          <cell r="F379">
            <v>2.4532769827689367</v>
          </cell>
          <cell r="G379">
            <v>2.9305790828289956E-2</v>
          </cell>
          <cell r="H379">
            <v>23.491312272042968</v>
          </cell>
          <cell r="L379">
            <v>0.75103764361457459</v>
          </cell>
        </row>
        <row r="380">
          <cell r="C380">
            <v>1.2587780967565843</v>
          </cell>
          <cell r="E380">
            <v>2.8117035097117982E-4</v>
          </cell>
          <cell r="F380">
            <v>2.1728121397319854E-2</v>
          </cell>
          <cell r="G380">
            <v>2.5955478538866676E-4</v>
          </cell>
          <cell r="H380">
            <v>0.20805725909236805</v>
          </cell>
          <cell r="L380">
            <v>0.71091360426933192</v>
          </cell>
        </row>
        <row r="381">
          <cell r="C381">
            <v>1745.197325656922</v>
          </cell>
          <cell r="E381">
            <v>0.38982068867679842</v>
          </cell>
          <cell r="F381">
            <v>30.124339986418033</v>
          </cell>
          <cell r="G381">
            <v>0.35985239851957107</v>
          </cell>
          <cell r="H381">
            <v>288.45510824115058</v>
          </cell>
          <cell r="L381">
            <v>0.75410907841578656</v>
          </cell>
        </row>
        <row r="382">
          <cell r="C382">
            <v>63.040730999346366</v>
          </cell>
          <cell r="E382">
            <v>1.4081262222656512E-2</v>
          </cell>
          <cell r="F382">
            <v>1.0881637197683611</v>
          </cell>
          <cell r="G382">
            <v>1.2998735398590361E-2</v>
          </cell>
          <cell r="H382">
            <v>10.419693301542726</v>
          </cell>
          <cell r="L382">
            <v>0.67184922400513813</v>
          </cell>
        </row>
        <row r="383">
          <cell r="C383">
            <v>30.841158745941392</v>
          </cell>
          <cell r="E383">
            <v>6.8889182702637115E-3</v>
          </cell>
          <cell r="F383">
            <v>0.53235788181609256</v>
          </cell>
          <cell r="G383">
            <v>6.3593181038552648E-3</v>
          </cell>
          <cell r="H383">
            <v>5.0975838969924601</v>
          </cell>
          <cell r="L383">
            <v>0.69924906625809213</v>
          </cell>
        </row>
        <row r="384">
          <cell r="C384">
            <v>0.2865914383561643</v>
          </cell>
          <cell r="E384">
            <v>6.4015266483875212E-5</v>
          </cell>
          <cell r="F384">
            <v>4.9469351111845819E-3</v>
          </cell>
          <cell r="G384">
            <v>5.9093957440497115E-5</v>
          </cell>
          <cell r="H384">
            <v>4.7369293521519973E-2</v>
          </cell>
          <cell r="L384">
            <v>0.95466559186223654</v>
          </cell>
        </row>
        <row r="385">
          <cell r="C385">
            <v>0</v>
          </cell>
          <cell r="E385">
            <v>0</v>
          </cell>
          <cell r="F385">
            <v>0</v>
          </cell>
          <cell r="G385">
            <v>0</v>
          </cell>
          <cell r="H385">
            <v>0</v>
          </cell>
          <cell r="L385">
            <v>0</v>
          </cell>
        </row>
        <row r="386">
          <cell r="C386">
            <v>0</v>
          </cell>
          <cell r="E386">
            <v>0</v>
          </cell>
          <cell r="F386">
            <v>0</v>
          </cell>
          <cell r="G386">
            <v>0</v>
          </cell>
          <cell r="H386">
            <v>0</v>
          </cell>
        </row>
        <row r="389">
          <cell r="C389">
            <v>639.84049329918264</v>
          </cell>
          <cell r="E389">
            <v>8.7289032830751817E-2</v>
          </cell>
          <cell r="F389">
            <v>6.7454719014652413</v>
          </cell>
          <cell r="G389">
            <v>8.88998690145026E-2</v>
          </cell>
          <cell r="H389">
            <v>71.261499005425677</v>
          </cell>
          <cell r="L389">
            <v>0.76822393878969431</v>
          </cell>
        </row>
        <row r="390">
          <cell r="C390">
            <v>786.26644967811035</v>
          </cell>
          <cell r="E390">
            <v>0</v>
          </cell>
          <cell r="F390">
            <v>0</v>
          </cell>
          <cell r="G390">
            <v>4.6811059643892039E-2</v>
          </cell>
          <cell r="H390">
            <v>37.523410520570593</v>
          </cell>
          <cell r="L390">
            <v>0.72190926470749484</v>
          </cell>
        </row>
        <row r="391">
          <cell r="C391">
            <v>652.4586883316224</v>
          </cell>
          <cell r="E391">
            <v>0</v>
          </cell>
          <cell r="F391">
            <v>0</v>
          </cell>
          <cell r="G391">
            <v>5.6430561576006483E-11</v>
          </cell>
          <cell r="H391">
            <v>4.5234334450686115E-8</v>
          </cell>
          <cell r="L391">
            <v>0.78326641657638785</v>
          </cell>
        </row>
        <row r="392">
          <cell r="C392">
            <v>4.8132157491201762E-2</v>
          </cell>
          <cell r="E392">
            <v>6.5663388289179329E-6</v>
          </cell>
          <cell r="F392">
            <v>5.0742977244171855E-4</v>
          </cell>
          <cell r="G392">
            <v>6.6875143745434358E-6</v>
          </cell>
          <cell r="H392">
            <v>5.3606636796343686E-3</v>
          </cell>
          <cell r="L392">
            <v>0.73203443275154689</v>
          </cell>
        </row>
        <row r="393">
          <cell r="C393">
            <v>0</v>
          </cell>
          <cell r="E393">
            <v>0</v>
          </cell>
          <cell r="F393">
            <v>0</v>
          </cell>
          <cell r="G393">
            <v>0</v>
          </cell>
          <cell r="H393">
            <v>0</v>
          </cell>
          <cell r="L393">
            <v>0</v>
          </cell>
        </row>
        <row r="394">
          <cell r="C394">
            <v>17.273575886161748</v>
          </cell>
          <cell r="E394">
            <v>0</v>
          </cell>
          <cell r="F394">
            <v>0</v>
          </cell>
          <cell r="G394">
            <v>1.4939759483843908E-12</v>
          </cell>
          <cell r="H394">
            <v>1.1975604322044208E-9</v>
          </cell>
          <cell r="L394">
            <v>0.73182334034734298</v>
          </cell>
        </row>
        <row r="395">
          <cell r="C395">
            <v>298.07455528460679</v>
          </cell>
          <cell r="E395">
            <v>4.0664259162609358E-2</v>
          </cell>
          <cell r="F395">
            <v>3.1424293371096499</v>
          </cell>
          <cell r="G395">
            <v>4.1414679437875315E-2</v>
          </cell>
          <cell r="H395">
            <v>33.197710753552649</v>
          </cell>
          <cell r="L395">
            <v>0.71908174935483693</v>
          </cell>
        </row>
        <row r="396">
          <cell r="C396">
            <v>222.16311965253328</v>
          </cell>
          <cell r="E396">
            <v>0</v>
          </cell>
          <cell r="F396">
            <v>0</v>
          </cell>
          <cell r="G396">
            <v>1.3226675319779181E-2</v>
          </cell>
          <cell r="H396">
            <v>10.602408311667702</v>
          </cell>
          <cell r="L396">
            <v>0.72701316887847656</v>
          </cell>
        </row>
        <row r="397">
          <cell r="C397">
            <v>18.731597080363567</v>
          </cell>
          <cell r="E397">
            <v>0</v>
          </cell>
          <cell r="F397">
            <v>0</v>
          </cell>
          <cell r="G397">
            <v>1.6200788821791963E-12</v>
          </cell>
          <cell r="H397">
            <v>1.2986436417841091E-9</v>
          </cell>
          <cell r="L397">
            <v>0.77170628692358334</v>
          </cell>
        </row>
        <row r="398">
          <cell r="C398">
            <v>0.6904174300647048</v>
          </cell>
          <cell r="E398">
            <v>9.4188896062352844E-5</v>
          </cell>
          <cell r="F398">
            <v>7.278675581736985E-3</v>
          </cell>
          <cell r="G398">
            <v>9.5927062667760932E-5</v>
          </cell>
          <cell r="H398">
            <v>7.6894447164785842E-2</v>
          </cell>
          <cell r="L398">
            <v>0.68239633809002409</v>
          </cell>
        </row>
        <row r="399">
          <cell r="C399">
            <v>0</v>
          </cell>
          <cell r="E399">
            <v>0</v>
          </cell>
          <cell r="F399">
            <v>0</v>
          </cell>
          <cell r="G399">
            <v>0</v>
          </cell>
          <cell r="H399">
            <v>0</v>
          </cell>
          <cell r="L399">
            <v>0</v>
          </cell>
        </row>
        <row r="400">
          <cell r="C400">
            <v>9.7855067410830987</v>
          </cell>
          <cell r="E400">
            <v>0</v>
          </cell>
          <cell r="F400">
            <v>0</v>
          </cell>
          <cell r="G400">
            <v>8.4633962361223276E-13</v>
          </cell>
          <cell r="H400">
            <v>6.7841978750786024E-10</v>
          </cell>
          <cell r="L400">
            <v>0.70087117561649082</v>
          </cell>
        </row>
        <row r="401">
          <cell r="C401">
            <v>21.313162604299347</v>
          </cell>
          <cell r="E401">
            <v>2.9076080207132674E-3</v>
          </cell>
          <cell r="F401">
            <v>0.22469246786391942</v>
          </cell>
          <cell r="H401">
            <v>2.373728970946162</v>
          </cell>
        </row>
        <row r="402">
          <cell r="C402">
            <v>39.40457465812861</v>
          </cell>
          <cell r="E402">
            <v>0</v>
          </cell>
          <cell r="F402">
            <v>0</v>
          </cell>
          <cell r="G402">
            <v>2.345985760067728E-3</v>
          </cell>
          <cell r="H402">
            <v>1.8805254019051105</v>
          </cell>
          <cell r="L402">
            <v>0.63970572700190576</v>
          </cell>
        </row>
        <row r="403">
          <cell r="C403">
            <v>197.07760561149379</v>
          </cell>
          <cell r="E403">
            <v>0</v>
          </cell>
          <cell r="F403">
            <v>0</v>
          </cell>
          <cell r="G403">
            <v>1.7045063783500108E-11</v>
          </cell>
          <cell r="H403">
            <v>1.3663201187137387E-8</v>
          </cell>
          <cell r="L403">
            <v>0.78371131756445256</v>
          </cell>
        </row>
        <row r="404">
          <cell r="C404">
            <v>1.0985804794520546</v>
          </cell>
          <cell r="E404">
            <v>0</v>
          </cell>
          <cell r="F404">
            <v>0</v>
          </cell>
          <cell r="G404">
            <v>9.3557266680726157E-14</v>
          </cell>
          <cell r="H404">
            <v>7.4994835655284168E-11</v>
          </cell>
          <cell r="L404">
            <v>0.98461921073752734</v>
          </cell>
        </row>
        <row r="405">
          <cell r="C405">
            <v>70.495650736318893</v>
          </cell>
          <cell r="E405">
            <v>0</v>
          </cell>
          <cell r="F405">
            <v>0</v>
          </cell>
          <cell r="G405">
            <v>6.0035477774543504E-12</v>
          </cell>
          <cell r="H405">
            <v>4.8124009485581621E-9</v>
          </cell>
          <cell r="L405">
            <v>0.52220900172632134</v>
          </cell>
        </row>
        <row r="406">
          <cell r="C406">
            <v>15.036094322878416</v>
          </cell>
          <cell r="E406">
            <v>0</v>
          </cell>
          <cell r="F406">
            <v>0</v>
          </cell>
          <cell r="G406">
            <v>1.3004581925630991E-12</v>
          </cell>
          <cell r="H406">
            <v>1.0424379835791984E-9</v>
          </cell>
          <cell r="L406">
            <v>0.62021739892776606</v>
          </cell>
        </row>
        <row r="407">
          <cell r="C407">
            <v>26.131753673263397</v>
          </cell>
          <cell r="E407">
            <v>3.5649752214791911E-3</v>
          </cell>
          <cell r="F407">
            <v>0.27549211402690471</v>
          </cell>
          <cell r="H407">
            <v>2.9103940089745906</v>
          </cell>
          <cell r="L407">
            <v>0.52803114091945613</v>
          </cell>
        </row>
        <row r="408">
          <cell r="C408">
            <v>20.688973299153787</v>
          </cell>
          <cell r="E408">
            <v>0</v>
          </cell>
          <cell r="F408">
            <v>0</v>
          </cell>
          <cell r="G408">
            <v>1.2317360908303554E-3</v>
          </cell>
          <cell r="H408">
            <v>0.98735083847350913</v>
          </cell>
          <cell r="L408">
            <v>0.63392034986064927</v>
          </cell>
        </row>
        <row r="409">
          <cell r="C409">
            <v>26.503012110968591</v>
          </cell>
          <cell r="E409">
            <v>3.6156234538072879E-3</v>
          </cell>
          <cell r="F409">
            <v>0.27940607912593945</v>
          </cell>
          <cell r="H409">
            <v>2.9517424904576375</v>
          </cell>
          <cell r="L409">
            <v>0.69108193959633446</v>
          </cell>
        </row>
        <row r="410">
          <cell r="C410">
            <v>1.0985804794520546</v>
          </cell>
          <cell r="E410">
            <v>0</v>
          </cell>
          <cell r="F410">
            <v>0</v>
          </cell>
          <cell r="G410">
            <v>6.5404948116886866E-5</v>
          </cell>
          <cell r="H410">
            <v>5.2428138498394262E-2</v>
          </cell>
          <cell r="L410">
            <v>0.98461921073752734</v>
          </cell>
        </row>
        <row r="411">
          <cell r="C411">
            <v>0</v>
          </cell>
          <cell r="E411">
            <v>0</v>
          </cell>
          <cell r="F411">
            <v>0</v>
          </cell>
          <cell r="G411">
            <v>0</v>
          </cell>
          <cell r="H411">
            <v>0</v>
          </cell>
          <cell r="L411">
            <v>0</v>
          </cell>
        </row>
        <row r="412">
          <cell r="C412">
            <v>3.9275705479452042E-2</v>
          </cell>
          <cell r="E412">
            <v>5.3581140627243368E-6</v>
          </cell>
          <cell r="F412">
            <v>4.140612707329671E-4</v>
          </cell>
          <cell r="H412">
            <v>4.3742865233955307E-3</v>
          </cell>
          <cell r="L412">
            <v>0.96751471543486822</v>
          </cell>
        </row>
        <row r="413">
          <cell r="C413">
            <v>0.44478869863013692</v>
          </cell>
          <cell r="E413">
            <v>0</v>
          </cell>
          <cell r="F413">
            <v>0</v>
          </cell>
          <cell r="G413">
            <v>2.6480883559292636E-5</v>
          </cell>
          <cell r="H413">
            <v>2.1226886814821742E-2</v>
          </cell>
          <cell r="L413">
            <v>0.98461921073752745</v>
          </cell>
        </row>
        <row r="414">
          <cell r="C414">
            <v>0</v>
          </cell>
          <cell r="E414">
            <v>0</v>
          </cell>
          <cell r="F414">
            <v>0</v>
          </cell>
          <cell r="G414">
            <v>0</v>
          </cell>
          <cell r="H414">
            <v>0</v>
          </cell>
          <cell r="L414">
            <v>0</v>
          </cell>
        </row>
        <row r="415">
          <cell r="C415">
            <v>0</v>
          </cell>
          <cell r="F415">
            <v>0</v>
          </cell>
          <cell r="G415">
            <v>0</v>
          </cell>
          <cell r="H415">
            <v>0</v>
          </cell>
          <cell r="L415">
            <v>0</v>
          </cell>
        </row>
        <row r="416">
          <cell r="C416">
            <v>0</v>
          </cell>
          <cell r="E416">
            <v>0</v>
          </cell>
          <cell r="F416">
            <v>0</v>
          </cell>
          <cell r="G416">
            <v>0</v>
          </cell>
          <cell r="H416">
            <v>0</v>
          </cell>
          <cell r="L416">
            <v>0</v>
          </cell>
        </row>
        <row r="417">
          <cell r="C417">
            <v>0</v>
          </cell>
          <cell r="E417">
            <v>0</v>
          </cell>
          <cell r="F417">
            <v>0</v>
          </cell>
          <cell r="G417">
            <v>0</v>
          </cell>
          <cell r="H417">
            <v>0</v>
          </cell>
          <cell r="L417">
            <v>0</v>
          </cell>
        </row>
        <row r="419">
          <cell r="C419">
            <v>6923.1116285005191</v>
          </cell>
          <cell r="F419">
            <v>77.277427446633595</v>
          </cell>
          <cell r="H419">
            <v>801.59284592197196</v>
          </cell>
          <cell r="K419">
            <v>7801.9819018691232</v>
          </cell>
        </row>
        <row r="427">
          <cell r="C427">
            <v>1570.51623869994</v>
          </cell>
          <cell r="E427">
            <v>0.3050640877368701</v>
          </cell>
          <cell r="F427">
            <v>27.109120804421863</v>
          </cell>
          <cell r="G427">
            <v>0.2814263476113596</v>
          </cell>
          <cell r="H427">
            <v>309.9217665292955</v>
          </cell>
          <cell r="L427">
            <v>0.85895426254020091</v>
          </cell>
        </row>
        <row r="428">
          <cell r="C428">
            <v>612.22449175131601</v>
          </cell>
          <cell r="E428">
            <v>0.11892121931887116</v>
          </cell>
          <cell r="F428">
            <v>10.567778477764069</v>
          </cell>
          <cell r="G428">
            <v>0.10965750687990498</v>
          </cell>
          <cell r="H428">
            <v>120.76071957680034</v>
          </cell>
          <cell r="L428">
            <v>0.86126785816535445</v>
          </cell>
        </row>
        <row r="429">
          <cell r="C429">
            <v>161.3932454256624</v>
          </cell>
          <cell r="E429">
            <v>3.1349744733253457E-2</v>
          </cell>
          <cell r="F429">
            <v>2.7858540264975327</v>
          </cell>
          <cell r="G429">
            <v>2.8829389468687808E-2</v>
          </cell>
          <cell r="H429">
            <v>31.748467717868163</v>
          </cell>
          <cell r="L429">
            <v>0.87551882180728735</v>
          </cell>
        </row>
        <row r="430">
          <cell r="C430">
            <v>1.4745776405972082</v>
          </cell>
          <cell r="E430">
            <v>2.8642854600366798E-4</v>
          </cell>
          <cell r="F430">
            <v>2.5453097783655912E-2</v>
          </cell>
          <cell r="G430">
            <v>2.644150147004442E-4</v>
          </cell>
          <cell r="H430">
            <v>0.29118797564042842</v>
          </cell>
          <cell r="L430">
            <v>0.85545680213466602</v>
          </cell>
        </row>
        <row r="431">
          <cell r="C431">
            <v>1977.2663332632983</v>
          </cell>
          <cell r="E431">
            <v>0.38407304254880681</v>
          </cell>
          <cell r="F431">
            <v>34.130148144996092</v>
          </cell>
          <cell r="G431">
            <v>0.35309414925546395</v>
          </cell>
          <cell r="H431">
            <v>388.84618806030721</v>
          </cell>
          <cell r="L431">
            <v>0.87705453920789322</v>
          </cell>
        </row>
        <row r="432">
          <cell r="C432">
            <v>76.309296275054095</v>
          </cell>
          <cell r="E432">
            <v>1.482265848665293E-2</v>
          </cell>
          <cell r="F432">
            <v>1.3171961424183005</v>
          </cell>
          <cell r="G432">
            <v>1.3737026259788586E-2</v>
          </cell>
          <cell r="H432">
            <v>15.127949040408726</v>
          </cell>
          <cell r="L432">
            <v>0.83592461200256907</v>
          </cell>
        </row>
        <row r="433">
          <cell r="C433">
            <v>36.47387389181096</v>
          </cell>
          <cell r="E433">
            <v>7.0848481479221627E-3</v>
          </cell>
          <cell r="F433">
            <v>0.62958575605486955</v>
          </cell>
          <cell r="G433">
            <v>6.5478590025381334E-3</v>
          </cell>
          <cell r="H433">
            <v>7.210853021671582</v>
          </cell>
          <cell r="L433">
            <v>0.84962453312904607</v>
          </cell>
        </row>
        <row r="434">
          <cell r="C434">
            <v>0.2865914383561643</v>
          </cell>
          <cell r="E434">
            <v>5.5668800831816601E-5</v>
          </cell>
          <cell r="F434">
            <v>4.9469351111845819E-3</v>
          </cell>
          <cell r="G434">
            <v>5.0321003179272419E-5</v>
          </cell>
          <cell r="H434">
            <v>5.5416183776734983E-2</v>
          </cell>
          <cell r="L434">
            <v>0.97733279593111821</v>
          </cell>
        </row>
        <row r="435">
          <cell r="C435">
            <v>0</v>
          </cell>
          <cell r="E435">
            <v>0</v>
          </cell>
          <cell r="F435">
            <v>0</v>
          </cell>
          <cell r="G435">
            <v>0</v>
          </cell>
          <cell r="H435">
            <v>0</v>
          </cell>
          <cell r="L435">
            <v>0</v>
          </cell>
        </row>
        <row r="436">
          <cell r="E436">
            <v>0</v>
          </cell>
          <cell r="F436">
            <v>0</v>
          </cell>
          <cell r="G436">
            <v>0</v>
          </cell>
          <cell r="H436">
            <v>0</v>
          </cell>
        </row>
        <row r="439">
          <cell r="C439">
            <v>722.83342179313127</v>
          </cell>
          <cell r="E439">
            <v>8.5754021013492249E-2</v>
          </cell>
          <cell r="F439">
            <v>7.6204188187658861</v>
          </cell>
          <cell r="G439">
            <v>8.6884866155133106E-2</v>
          </cell>
          <cell r="H439">
            <v>95.682267961087462</v>
          </cell>
          <cell r="J439">
            <v>8.9408629747927598E-2</v>
          </cell>
          <cell r="L439">
            <v>0.88411196939484715</v>
          </cell>
        </row>
        <row r="440">
          <cell r="C440">
            <v>929.33153185561662</v>
          </cell>
          <cell r="E440">
            <v>0</v>
          </cell>
          <cell r="F440">
            <v>0</v>
          </cell>
          <cell r="G440">
            <v>4.8242019038607878E-2</v>
          </cell>
          <cell r="H440">
            <v>53.126695095487079</v>
          </cell>
          <cell r="J440">
            <v>0.106326600356455</v>
          </cell>
          <cell r="L440">
            <v>0.86095463235374736</v>
          </cell>
        </row>
        <row r="441">
          <cell r="C441">
            <v>742.72791636759587</v>
          </cell>
          <cell r="E441">
            <v>0</v>
          </cell>
          <cell r="F441">
            <v>0</v>
          </cell>
          <cell r="G441">
            <v>5.6191954810117291E-11</v>
          </cell>
          <cell r="H441">
            <v>6.1881590147115799E-8</v>
          </cell>
          <cell r="J441">
            <v>8.038177316592407E-2</v>
          </cell>
          <cell r="L441">
            <v>0.89163320828819392</v>
          </cell>
        </row>
        <row r="442">
          <cell r="C442">
            <v>4.8132157491201762E-2</v>
          </cell>
          <cell r="E442">
            <v>5.7102036520199765E-6</v>
          </cell>
          <cell r="F442">
            <v>5.0742977244171855E-4</v>
          </cell>
          <cell r="G442">
            <v>5.6909874581283842E-6</v>
          </cell>
          <cell r="H442">
            <v>6.2672201849235136E-3</v>
          </cell>
          <cell r="J442">
            <v>5.9422925191944732E-6</v>
          </cell>
          <cell r="L442">
            <v>0.74432383077311615</v>
          </cell>
        </row>
        <row r="443">
          <cell r="C443">
            <v>0</v>
          </cell>
          <cell r="E443">
            <v>0</v>
          </cell>
          <cell r="F443">
            <v>0</v>
          </cell>
          <cell r="G443">
            <v>0</v>
          </cell>
          <cell r="H443">
            <v>0</v>
          </cell>
          <cell r="J443">
            <v>0</v>
          </cell>
          <cell r="L443" t="e">
            <v>#DIV/0!</v>
          </cell>
        </row>
        <row r="444">
          <cell r="C444">
            <v>20.438526787275414</v>
          </cell>
          <cell r="E444">
            <v>0</v>
          </cell>
          <cell r="F444">
            <v>0</v>
          </cell>
          <cell r="G444">
            <v>1.5540121215532355E-12</v>
          </cell>
          <cell r="H444">
            <v>1.7113613775239739E-9</v>
          </cell>
          <cell r="J444">
            <v>2.2119607838303069E-3</v>
          </cell>
          <cell r="L444">
            <v>0.86591167017367154</v>
          </cell>
        </row>
        <row r="445">
          <cell r="C445">
            <v>349.56490804962999</v>
          </cell>
          <cell r="E445">
            <v>4.1470960758987284E-2</v>
          </cell>
          <cell r="F445">
            <v>3.6852626391754368</v>
          </cell>
          <cell r="G445">
            <v>4.2212040469297142E-2</v>
          </cell>
          <cell r="H445">
            <v>46.486159743355245</v>
          </cell>
          <cell r="J445">
            <v>4.3261488262677575E-2</v>
          </cell>
          <cell r="L445">
            <v>0.85954087467741846</v>
          </cell>
        </row>
        <row r="446">
          <cell r="C446">
            <v>261.52317828051821</v>
          </cell>
          <cell r="E446">
            <v>0</v>
          </cell>
          <cell r="F446">
            <v>0</v>
          </cell>
          <cell r="G446">
            <v>1.3569099229048616E-2</v>
          </cell>
          <cell r="H446">
            <v>14.943018800377249</v>
          </cell>
          <cell r="J446">
            <v>2.9920570709977171E-2</v>
          </cell>
          <cell r="L446">
            <v>0.86350658443923822</v>
          </cell>
        </row>
        <row r="447">
          <cell r="C447">
            <v>21.50227934725806</v>
          </cell>
          <cell r="E447">
            <v>0</v>
          </cell>
          <cell r="F447">
            <v>0</v>
          </cell>
          <cell r="G447">
            <v>1.628562269573078E-12</v>
          </cell>
          <cell r="H447">
            <v>1.7934599932557067E-9</v>
          </cell>
          <cell r="J447">
            <v>2.3270854682488629E-3</v>
          </cell>
          <cell r="L447">
            <v>0.88585314346179167</v>
          </cell>
        </row>
        <row r="448">
          <cell r="C448">
            <v>0.83465230235433074</v>
          </cell>
          <cell r="E448">
            <v>9.9019758795183433E-5</v>
          </cell>
          <cell r="F448">
            <v>8.7992612408665117E-3</v>
          </cell>
          <cell r="G448">
            <v>1.0115338236749164E-4</v>
          </cell>
          <cell r="H448">
            <v>0.1113955222026301</v>
          </cell>
          <cell r="J448">
            <v>1.0333838295417334E-4</v>
          </cell>
          <cell r="L448">
            <v>0.8411981690450121</v>
          </cell>
        </row>
        <row r="449">
          <cell r="C449">
            <v>0</v>
          </cell>
          <cell r="E449">
            <v>0</v>
          </cell>
          <cell r="F449">
            <v>0</v>
          </cell>
          <cell r="G449">
            <v>0</v>
          </cell>
          <cell r="H449">
            <v>0</v>
          </cell>
          <cell r="J449">
            <v>0</v>
          </cell>
          <cell r="L449">
            <v>0</v>
          </cell>
        </row>
        <row r="450">
          <cell r="C450">
            <v>11.873712982863754</v>
          </cell>
          <cell r="E450">
            <v>0</v>
          </cell>
          <cell r="F450">
            <v>0</v>
          </cell>
          <cell r="G450">
            <v>9.0562561989037555E-13</v>
          </cell>
          <cell r="H450">
            <v>9.9732343582205636E-10</v>
          </cell>
          <cell r="J450">
            <v>1.2850332976498972E-3</v>
          </cell>
          <cell r="L450">
            <v>0.85043558780824546</v>
          </cell>
        </row>
        <row r="451">
          <cell r="C451">
            <v>23.977307929836766</v>
          </cell>
          <cell r="E451">
            <v>2.8445704170146253E-3</v>
          </cell>
          <cell r="F451">
            <v>0.25277902634690935</v>
          </cell>
          <cell r="G451">
            <v>2.8805626308653484E-3</v>
          </cell>
          <cell r="H451">
            <v>3.1722298453338862</v>
          </cell>
          <cell r="J451">
            <v>2.9656173743262248E-3</v>
          </cell>
          <cell r="L451">
            <v>0.88700588617394716</v>
          </cell>
        </row>
        <row r="452">
          <cell r="C452">
            <v>50.027559998710878</v>
          </cell>
          <cell r="E452">
            <v>0</v>
          </cell>
          <cell r="F452">
            <v>0</v>
          </cell>
          <cell r="G452">
            <v>2.6186627844704646E-3</v>
          </cell>
          <cell r="H452">
            <v>2.8838117077380971</v>
          </cell>
          <cell r="J452">
            <v>5.7263363666895505E-3</v>
          </cell>
          <cell r="L452">
            <v>0.81985286350095288</v>
          </cell>
        </row>
        <row r="453">
          <cell r="C453">
            <v>224.27234855766866</v>
          </cell>
          <cell r="E453">
            <v>0</v>
          </cell>
          <cell r="F453">
            <v>0</v>
          </cell>
          <cell r="G453">
            <v>1.6966878020795186E-11</v>
          </cell>
          <cell r="H453">
            <v>1.8684834782966388E-8</v>
          </cell>
          <cell r="J453">
            <v>2.4271888334717273E-2</v>
          </cell>
          <cell r="L453">
            <v>0.89185565878222628</v>
          </cell>
        </row>
        <row r="454">
          <cell r="C454">
            <v>1.0985804794520546</v>
          </cell>
          <cell r="E454">
            <v>0</v>
          </cell>
          <cell r="F454">
            <v>0</v>
          </cell>
          <cell r="G454">
            <v>2.2316073324229186E-12</v>
          </cell>
          <cell r="H454">
            <v>2.457565514154876E-9</v>
          </cell>
          <cell r="J454">
            <v>3.8741449773662417E-3</v>
          </cell>
          <cell r="L454">
            <v>0.76110450086316073</v>
          </cell>
        </row>
        <row r="455">
          <cell r="C455">
            <v>102.74536993510063</v>
          </cell>
          <cell r="E455">
            <v>0</v>
          </cell>
          <cell r="F455">
            <v>0</v>
          </cell>
          <cell r="G455">
            <v>7.9164399278247064E-12</v>
          </cell>
          <cell r="H455">
            <v>8.7180076346037491E-9</v>
          </cell>
          <cell r="J455">
            <v>1.1119623805680889E-2</v>
          </cell>
          <cell r="L455">
            <v>0.76110450086316073</v>
          </cell>
        </row>
        <row r="456">
          <cell r="C456">
            <v>19.639679308890898</v>
          </cell>
          <cell r="E456">
            <v>0</v>
          </cell>
          <cell r="F456">
            <v>0</v>
          </cell>
          <cell r="G456">
            <v>1.5109665981227096E-12</v>
          </cell>
          <cell r="H456">
            <v>1.6639573417043075E-9</v>
          </cell>
          <cell r="J456">
            <v>2.1255054677110801E-3</v>
          </cell>
          <cell r="L456">
            <v>0.81010869946388309</v>
          </cell>
        </row>
        <row r="457">
          <cell r="C457">
            <v>37.006563530769355</v>
          </cell>
          <cell r="E457">
            <v>4.3903083766967128E-3</v>
          </cell>
          <cell r="F457">
            <v>0.39013900664437984</v>
          </cell>
          <cell r="G457">
            <v>4.5615257872172899E-3</v>
          </cell>
          <cell r="H457">
            <v>5.0233965015799189</v>
          </cell>
          <cell r="J457">
            <v>4.5909177549436908E-3</v>
          </cell>
          <cell r="L457">
            <v>0.76401557045972801</v>
          </cell>
        </row>
        <row r="458">
          <cell r="C458">
            <v>26.411773782148487</v>
          </cell>
          <cell r="E458">
            <v>0</v>
          </cell>
          <cell r="F458">
            <v>0</v>
          </cell>
          <cell r="G458">
            <v>1.3833590363483647E-3</v>
          </cell>
          <cell r="H458">
            <v>1.5234290603146199</v>
          </cell>
          <cell r="J458">
            <v>3.0232889979707081E-3</v>
          </cell>
          <cell r="L458">
            <v>0.81696017493032458</v>
          </cell>
        </row>
        <row r="459">
          <cell r="C459">
            <v>31.803614533162307</v>
          </cell>
          <cell r="E459">
            <v>3.7730516419899767E-3</v>
          </cell>
          <cell r="F459">
            <v>0.33528729495112736</v>
          </cell>
          <cell r="G459">
            <v>3.851010614007327E-3</v>
          </cell>
          <cell r="H459">
            <v>4.2409391393033964</v>
          </cell>
          <cell r="J459">
            <v>3.9372104639787747E-3</v>
          </cell>
          <cell r="L459">
            <v>0.84554096979816729</v>
          </cell>
        </row>
        <row r="460">
          <cell r="C460">
            <v>1.0985804794520546</v>
          </cell>
          <cell r="E460">
            <v>0</v>
          </cell>
          <cell r="F460">
            <v>0</v>
          </cell>
          <cell r="G460">
            <v>5.5771099769763291E-5</v>
          </cell>
          <cell r="H460">
            <v>6.141812203666229E-2</v>
          </cell>
          <cell r="J460">
            <v>1.2554091800655868E-4</v>
          </cell>
          <cell r="L460">
            <v>0.99230960536876367</v>
          </cell>
        </row>
        <row r="461">
          <cell r="C461">
            <v>0</v>
          </cell>
          <cell r="E461">
            <v>0</v>
          </cell>
          <cell r="F461">
            <v>0</v>
          </cell>
          <cell r="G461">
            <v>0</v>
          </cell>
          <cell r="H461">
            <v>0</v>
          </cell>
          <cell r="J461">
            <v>0</v>
          </cell>
          <cell r="L461">
            <v>0</v>
          </cell>
        </row>
        <row r="462">
          <cell r="C462">
            <v>3.9275705479452042E-2</v>
          </cell>
          <cell r="E462">
            <v>4.6595101602379549E-6</v>
          </cell>
          <cell r="F462">
            <v>4.140612707329671E-4</v>
          </cell>
          <cell r="G462">
            <v>4.6438297999328887E-6</v>
          </cell>
          <cell r="H462">
            <v>5.1140340883935511E-3</v>
          </cell>
          <cell r="L462">
            <v>0.98375735771743411</v>
          </cell>
        </row>
        <row r="463">
          <cell r="C463">
            <v>0.44478869863013692</v>
          </cell>
          <cell r="E463">
            <v>0</v>
          </cell>
          <cell r="F463">
            <v>0</v>
          </cell>
          <cell r="G463">
            <v>2.258037108044861E-5</v>
          </cell>
          <cell r="H463">
            <v>2.4866713985869798E-2</v>
          </cell>
          <cell r="L463">
            <v>0.99230960536876367</v>
          </cell>
        </row>
        <row r="464">
          <cell r="C464">
            <v>0</v>
          </cell>
          <cell r="E464">
            <v>0</v>
          </cell>
          <cell r="F464">
            <v>0</v>
          </cell>
          <cell r="G464">
            <v>0</v>
          </cell>
          <cell r="H464">
            <v>0</v>
          </cell>
          <cell r="L464">
            <v>0</v>
          </cell>
        </row>
        <row r="465">
          <cell r="C465">
            <v>0</v>
          </cell>
          <cell r="E465">
            <v>0</v>
          </cell>
          <cell r="F465">
            <v>0</v>
          </cell>
          <cell r="G465">
            <v>0</v>
          </cell>
          <cell r="H465">
            <v>0</v>
          </cell>
          <cell r="L465">
            <v>0</v>
          </cell>
        </row>
        <row r="466">
          <cell r="C466">
            <v>0</v>
          </cell>
          <cell r="E466">
            <v>0</v>
          </cell>
          <cell r="F466">
            <v>0</v>
          </cell>
          <cell r="G466">
            <v>0</v>
          </cell>
          <cell r="H466">
            <v>0</v>
          </cell>
          <cell r="J466">
            <v>0</v>
          </cell>
          <cell r="L466">
            <v>0</v>
          </cell>
        </row>
        <row r="467">
          <cell r="C467">
            <v>0</v>
          </cell>
          <cell r="E467">
            <v>0</v>
          </cell>
          <cell r="F467">
            <v>0</v>
          </cell>
          <cell r="G467">
            <v>0</v>
          </cell>
          <cell r="H467">
            <v>0</v>
          </cell>
          <cell r="J467">
            <v>0</v>
          </cell>
          <cell r="L467">
            <v>0</v>
          </cell>
        </row>
        <row r="469">
          <cell r="C469">
            <v>8015.1883512490713</v>
          </cell>
          <cell r="F469">
            <v>88.863690923215316</v>
          </cell>
          <cell r="H469">
            <v>1101.2535576707521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Form 1.0"/>
      <sheetName val="Form 1a"/>
      <sheetName val="Form 1b"/>
      <sheetName val="Form 1c"/>
      <sheetName val="Form 1.1"/>
      <sheetName val="Form 1.1a"/>
      <sheetName val="Form 1.1b"/>
      <sheetName val="Form 1.1 c"/>
      <sheetName val="Form 1.1d"/>
      <sheetName val="Form 1.1e"/>
      <sheetName val="Form 1.1 g(i)"/>
      <sheetName val="Form 1.1g"/>
      <sheetName val="Form 1.1h"/>
      <sheetName val="Form 1.1j"/>
      <sheetName val="Form 1.1k"/>
      <sheetName val="Form 1.1n"/>
      <sheetName val="Form 1.2"/>
      <sheetName val="Form 1.3a"/>
      <sheetName val="Form 1.3(i)"/>
      <sheetName val="Form 1.3 i"/>
      <sheetName val="Form 3.3"/>
      <sheetName val="Form 7.0"/>
      <sheetName val="Form 8"/>
      <sheetName val="Form 9"/>
      <sheetName val="Form 10"/>
    </sheetNames>
    <sheetDataSet>
      <sheetData sheetId="0"/>
      <sheetData sheetId="1"/>
      <sheetData sheetId="2"/>
      <sheetData sheetId="3"/>
      <sheetData sheetId="4"/>
      <sheetData sheetId="5"/>
      <sheetData sheetId="6"/>
      <sheetData sheetId="7"/>
      <sheetData sheetId="8"/>
      <sheetData sheetId="9"/>
      <sheetData sheetId="10">
        <row r="8">
          <cell r="G8">
            <v>1778.0095473706099</v>
          </cell>
        </row>
        <row r="9">
          <cell r="G9">
            <v>5429.3814751564787</v>
          </cell>
        </row>
        <row r="10">
          <cell r="G10">
            <v>11658.7622536202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Input Sheet"/>
      <sheetName val="F1"/>
      <sheetName val="Int on Working cap"/>
      <sheetName val="Gross Fixed Assets"/>
      <sheetName val="Aggregate Losses"/>
    </sheetNames>
    <sheetDataSet>
      <sheetData sheetId="0"/>
      <sheetData sheetId="1">
        <row r="13">
          <cell r="L13">
            <v>3329.2788552748279</v>
          </cell>
        </row>
        <row r="29">
          <cell r="L29">
            <v>2627.4615456546771</v>
          </cell>
        </row>
        <row r="30">
          <cell r="L30">
            <v>387.20428731946225</v>
          </cell>
        </row>
        <row r="31">
          <cell r="L31">
            <v>319.63795542426573</v>
          </cell>
        </row>
        <row r="32">
          <cell r="L32">
            <v>78.014433916458884</v>
          </cell>
        </row>
        <row r="33">
          <cell r="L33">
            <v>95.001868379549862</v>
          </cell>
        </row>
        <row r="35">
          <cell r="L35">
            <v>6.2171515641458113</v>
          </cell>
        </row>
        <row r="36">
          <cell r="L36">
            <v>171.82408385544005</v>
          </cell>
        </row>
        <row r="51">
          <cell r="L51">
            <v>291.94017173940858</v>
          </cell>
        </row>
        <row r="52">
          <cell r="L52">
            <v>43.022698591051366</v>
          </cell>
        </row>
        <row r="53">
          <cell r="L53">
            <v>35.515328380473974</v>
          </cell>
        </row>
        <row r="54">
          <cell r="L54">
            <v>0</v>
          </cell>
        </row>
        <row r="55">
          <cell r="L55">
            <v>10.555763153283319</v>
          </cell>
        </row>
      </sheetData>
      <sheetData sheetId="2">
        <row r="19">
          <cell r="E19">
            <v>24.328347644950714</v>
          </cell>
        </row>
      </sheetData>
      <sheetData sheetId="3"/>
      <sheetData sheetId="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LIS-Write up 17-18"/>
      <sheetName val="LIS-Write up 18-19"/>
      <sheetName val="LIS DETAILS CMD"/>
      <sheetName val="HT-V"/>
      <sheetName val="1.5 Int on CSD_20k gap"/>
      <sheetName val="1.5 Int on CSD_V1_13k gap"/>
    </sheetNames>
    <sheetDataSet>
      <sheetData sheetId="0"/>
      <sheetData sheetId="1"/>
      <sheetData sheetId="2"/>
      <sheetData sheetId="3"/>
      <sheetData sheetId="4">
        <row r="178">
          <cell r="F178">
            <v>78.535200000000003</v>
          </cell>
        </row>
      </sheetData>
      <sheetData sheetId="5">
        <row r="173">
          <cell r="E173">
            <v>1136.5541324860001</v>
          </cell>
        </row>
        <row r="178">
          <cell r="G178">
            <v>99.451776596822697</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rd control period approach"/>
      <sheetName val="Time Based Assumptions"/>
      <sheetName val="Capex &amp; Funding"/>
      <sheetName val="Financial_Statements"/>
      <sheetName val="Revenue_Gap"/>
      <sheetName val="Assumptions"/>
      <sheetName val="ARR_TSSPDCL"/>
      <sheetName val="Comparison_Base_year_TSSPDCL"/>
      <sheetName val="ARR_TSNPDCL"/>
      <sheetName val="Comparison_Base_year_TSNPDCL"/>
      <sheetName val="ARR_TSNPDCL-P"/>
      <sheetName val="TRUING_UP"/>
      <sheetName val="PP summary_old"/>
      <sheetName val="Load  &amp; Consumers"/>
      <sheetName val="PP assumptions"/>
      <sheetName val="1.4 CGS"/>
      <sheetName val="Legend"/>
      <sheetName val="ACOS calc."/>
      <sheetName val="RSF"/>
      <sheetName val="RSF(1)"/>
      <sheetName val="4.1 TS"/>
      <sheetName val="PP summary"/>
      <sheetName val="Sales_SP"/>
      <sheetName val="Sales_NP"/>
      <sheetName val="Rqmnt"/>
      <sheetName val="POC,STU"/>
      <sheetName val="Gen"/>
      <sheetName val="PPC_act"/>
      <sheetName val="Gen_Cost"/>
      <sheetName val="MoD"/>
      <sheetName val="ST,D-D"/>
      <sheetName val="Dispatch"/>
      <sheetName val="1.4 TS"/>
      <sheetName val="4.1 CGS"/>
      <sheetName val="YTPS FC"/>
      <sheetName val="NCES_new"/>
      <sheetName val="Other stns"/>
      <sheetName val="Rev Impact_PWW"/>
      <sheetName val="Other ARR"/>
      <sheetName val="Rev_SP-12me"/>
      <sheetName val="Rev_NP-12me"/>
      <sheetName val="Rev_SP-10mp"/>
      <sheetName val="Rev_NP-10mp"/>
      <sheetName val="Rev_SP-2me"/>
      <sheetName val="Rev_NP-2me"/>
      <sheetName val="LIS scenarios"/>
      <sheetName val="ICAD LIS proj."/>
      <sheetName val="PP Cost Input 20-21"/>
      <sheetName val="MW"/>
      <sheetName val="Energy Availability Net 20-21"/>
      <sheetName val="CGS TS share gen."/>
      <sheetName val="TSGENCO gen."/>
      <sheetName val="PPC_actual"/>
      <sheetName val="CGS-FC"/>
      <sheetName val="PPT Slides "/>
      <sheetName val="PWW"/>
      <sheetName val="ED-SP"/>
      <sheetName val="ED-NP"/>
      <sheetName val="Summary"/>
      <sheetName val="FC &amp; VC"/>
      <sheetName val="Loss trajectory"/>
      <sheetName val="Deration_COVID"/>
      <sheetName val="LIS_New"/>
      <sheetName val="Addl.loads TSSPDCL"/>
      <sheetName val="Revenue State_impact"/>
      <sheetName val="Sum_2me_10mp"/>
      <sheetName val="LIS rev."/>
      <sheetName val="Sheet2"/>
      <sheetName val="Energy losses"/>
      <sheetName val="Sales_TSSPDCL_old"/>
      <sheetName val="Sales_TSNPDCL_old"/>
      <sheetName val="Sales"/>
      <sheetName val="PP_TSGENCO-must"/>
      <sheetName val="Other ARR components"/>
      <sheetName val="Revenue"/>
      <sheetName val="TSNPDCL_Revenue_FY20"/>
      <sheetName val="TSSPDCL_Revenue_FY20"/>
      <sheetName val="Comments"/>
      <sheetName val="ACOS_ABR_FY19"/>
      <sheetName val="PWW_NP"/>
      <sheetName val="PWW_S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8">
          <cell r="L8">
            <v>2627.9659567980002</v>
          </cell>
        </row>
        <row r="14">
          <cell r="M14">
            <v>0</v>
          </cell>
        </row>
      </sheetData>
      <sheetData sheetId="18">
        <row r="180">
          <cell r="E180">
            <v>9045.5734393907442</v>
          </cell>
        </row>
      </sheetData>
      <sheetData sheetId="19"/>
      <sheetData sheetId="20"/>
      <sheetData sheetId="21">
        <row r="63">
          <cell r="H63">
            <v>5.4065699930008151</v>
          </cell>
        </row>
      </sheetData>
      <sheetData sheetId="22"/>
      <sheetData sheetId="23"/>
      <sheetData sheetId="24">
        <row r="11">
          <cell r="X11">
            <v>1694.7188331513057</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
      <sheetName val="Sales &amp; Losses ip"/>
      <sheetName val="Assumptions"/>
      <sheetName val="Results"/>
      <sheetName val="Load Shapes"/>
      <sheetName val="Cust-Demand"/>
      <sheetName val="Cat-Shapes"/>
      <sheetName val="Cust-Sales"/>
      <sheetName val="Coml-Loss-Load"/>
      <sheetName val="Cust-Cons"/>
      <sheetName val="Tech-Loss-Load "/>
      <sheetName val="Tech Loss-Balance"/>
      <sheetName val="Tech-Loss-HT(11kV)"/>
      <sheetName val="Tech-Loss-LT"/>
      <sheetName val="Tech-Loss-HT(33kV)"/>
      <sheetName val="Tech-Loss-EHT"/>
      <sheetName val="Compatibility Report"/>
    </sheetNames>
    <sheetDataSet>
      <sheetData sheetId="0"/>
      <sheetData sheetId="1">
        <row r="9">
          <cell r="C9">
            <v>22525.29289942449</v>
          </cell>
        </row>
      </sheetData>
      <sheetData sheetId="2">
        <row r="72">
          <cell r="F72">
            <v>1989.4883742428319</v>
          </cell>
        </row>
      </sheetData>
      <sheetData sheetId="3">
        <row r="115">
          <cell r="D115">
            <v>281.58690574312146</v>
          </cell>
          <cell r="E115">
            <v>1707.9014684997105</v>
          </cell>
        </row>
        <row r="215">
          <cell r="D215">
            <v>43.666750094406822</v>
          </cell>
          <cell r="E215">
            <v>417.698337807803</v>
          </cell>
        </row>
        <row r="231">
          <cell r="C231">
            <v>4284.0799010317169</v>
          </cell>
          <cell r="E231">
            <v>0.26261414122998594</v>
          </cell>
          <cell r="F231">
            <v>73.948703433338835</v>
          </cell>
          <cell r="G231">
            <v>0.25677081837169496</v>
          </cell>
          <cell r="H231">
            <v>438.53925776489018</v>
          </cell>
          <cell r="L231">
            <v>4236623</v>
          </cell>
          <cell r="M231">
            <v>4555.8551095252424</v>
          </cell>
        </row>
        <row r="232">
          <cell r="C232">
            <v>1023.4617399733908</v>
          </cell>
          <cell r="E232">
            <v>6.2738215003910427E-2</v>
          </cell>
          <cell r="F232">
            <v>17.666259834797813</v>
          </cell>
          <cell r="G232">
            <v>6.1541154066070747E-2</v>
          </cell>
          <cell r="H232">
            <v>105.10622740260915</v>
          </cell>
          <cell r="L232">
            <v>567411</v>
          </cell>
          <cell r="M232">
            <v>1152.2661109903875</v>
          </cell>
        </row>
        <row r="233">
          <cell r="C233">
            <v>243.56444720543399</v>
          </cell>
          <cell r="E233">
            <v>1.4930503075259461E-2</v>
          </cell>
          <cell r="F233">
            <v>4.2042341621504713</v>
          </cell>
          <cell r="G233">
            <v>1.4758689175319381E-2</v>
          </cell>
          <cell r="H233">
            <v>25.206386915658747</v>
          </cell>
          <cell r="L233">
            <v>24380</v>
          </cell>
          <cell r="M233">
            <v>410.26609144371065</v>
          </cell>
        </row>
        <row r="234">
          <cell r="C234">
            <v>8.6217888213980398</v>
          </cell>
          <cell r="E234">
            <v>5.2851574188718094E-4</v>
          </cell>
          <cell r="F234">
            <v>0.14882311239454152</v>
          </cell>
          <cell r="G234">
            <v>5.34072685233856E-4</v>
          </cell>
          <cell r="H234">
            <v>0.9121435233964863</v>
          </cell>
          <cell r="L234">
            <v>6876</v>
          </cell>
          <cell r="M234">
            <v>23.340955043070291</v>
          </cell>
        </row>
        <row r="235">
          <cell r="C235">
            <v>8281.4532016721751</v>
          </cell>
          <cell r="E235">
            <v>0.50765316495840829</v>
          </cell>
          <cell r="F235">
            <v>142.94848391134062</v>
          </cell>
          <cell r="G235">
            <v>0.5358259065535983</v>
          </cell>
          <cell r="H235">
            <v>915.137852663079</v>
          </cell>
          <cell r="L235">
            <v>1370372</v>
          </cell>
          <cell r="M235">
            <v>6023.953278795796</v>
          </cell>
        </row>
        <row r="236">
          <cell r="C236">
            <v>380.3821287780587</v>
          </cell>
          <cell r="E236">
            <v>2.3317428338399292E-2</v>
          </cell>
          <cell r="F236">
            <v>6.5658824956968305</v>
          </cell>
          <cell r="G236">
            <v>2.1712020327047891E-2</v>
          </cell>
          <cell r="H236">
            <v>37.081991400660655</v>
          </cell>
          <cell r="L236">
            <v>91707</v>
          </cell>
          <cell r="M236">
            <v>100.29092741809717</v>
          </cell>
        </row>
        <row r="237">
          <cell r="C237">
            <v>79.801999390304303</v>
          </cell>
          <cell r="E237">
            <v>4.8918633691387515E-3</v>
          </cell>
          <cell r="F237">
            <v>1.3774846694339022</v>
          </cell>
          <cell r="G237">
            <v>4.5550579320520757E-3</v>
          </cell>
          <cell r="H237">
            <v>7.7795901312529931</v>
          </cell>
          <cell r="L237">
            <v>28324</v>
          </cell>
          <cell r="M237">
            <v>77.284957994336736</v>
          </cell>
        </row>
        <row r="238">
          <cell r="C238">
            <v>9.1875167639999997</v>
          </cell>
          <cell r="E238">
            <v>5.6319487048616941E-4</v>
          </cell>
          <cell r="F238">
            <v>0.15858830091059847</v>
          </cell>
          <cell r="G238">
            <v>5.1830392608219922E-4</v>
          </cell>
          <cell r="H238">
            <v>0.88521203648495328</v>
          </cell>
          <cell r="L238">
            <v>263</v>
          </cell>
          <cell r="M238">
            <v>9.0112500000000004</v>
          </cell>
        </row>
        <row r="239">
          <cell r="C239">
            <v>0</v>
          </cell>
          <cell r="E239">
            <v>0</v>
          </cell>
          <cell r="F239">
            <v>0</v>
          </cell>
          <cell r="G239">
            <v>0</v>
          </cell>
          <cell r="H239">
            <v>0</v>
          </cell>
          <cell r="L239">
            <v>0</v>
          </cell>
          <cell r="M239">
            <v>0</v>
          </cell>
        </row>
        <row r="240">
          <cell r="C240">
            <v>0</v>
          </cell>
          <cell r="E240">
            <v>0</v>
          </cell>
          <cell r="F240">
            <v>0</v>
          </cell>
          <cell r="G240">
            <v>0</v>
          </cell>
          <cell r="H240">
            <v>0</v>
          </cell>
          <cell r="L240">
            <v>0</v>
          </cell>
          <cell r="M240">
            <v>0</v>
          </cell>
        </row>
        <row r="243">
          <cell r="C243">
            <v>1181.2828205451319</v>
          </cell>
          <cell r="E243">
            <v>5.2200138555682653E-2</v>
          </cell>
          <cell r="F243">
            <v>14.698875495256893</v>
          </cell>
          <cell r="G243">
            <v>4.6962837239876272E-2</v>
          </cell>
          <cell r="H243">
            <v>80.207898686897565</v>
          </cell>
          <cell r="L243">
            <v>2661</v>
          </cell>
          <cell r="M243">
            <v>599.61811242746342</v>
          </cell>
        </row>
        <row r="244">
          <cell r="C244">
            <v>198.83087795755736</v>
          </cell>
          <cell r="E244">
            <v>0</v>
          </cell>
          <cell r="F244">
            <v>0</v>
          </cell>
          <cell r="G244">
            <v>3.5509216520336335E-3</v>
          </cell>
          <cell r="H244">
            <v>6.06462430403566</v>
          </cell>
          <cell r="L244">
            <v>54</v>
          </cell>
          <cell r="M244">
            <v>70.57550028786271</v>
          </cell>
        </row>
        <row r="245">
          <cell r="C245">
            <v>659.02044811718997</v>
          </cell>
          <cell r="E245">
            <v>0</v>
          </cell>
          <cell r="F245">
            <v>0</v>
          </cell>
          <cell r="G245">
            <v>7.4979316694389381E-11</v>
          </cell>
          <cell r="H245">
            <v>1.2805728508945247E-7</v>
          </cell>
          <cell r="L245">
            <v>16</v>
          </cell>
          <cell r="M245">
            <v>215.54106614058745</v>
          </cell>
        </row>
        <row r="246">
          <cell r="C246">
            <v>0</v>
          </cell>
          <cell r="E246">
            <v>0</v>
          </cell>
          <cell r="F246">
            <v>0</v>
          </cell>
          <cell r="G246">
            <v>0</v>
          </cell>
          <cell r="H246">
            <v>0</v>
          </cell>
          <cell r="L246">
            <v>0</v>
          </cell>
          <cell r="M246">
            <v>0</v>
          </cell>
        </row>
        <row r="247">
          <cell r="C247">
            <v>2.6019179999999996E-2</v>
          </cell>
          <cell r="E247">
            <v>0</v>
          </cell>
          <cell r="F247">
            <v>0</v>
          </cell>
          <cell r="G247">
            <v>4.4777760801036176E-7</v>
          </cell>
          <cell r="H247">
            <v>7.6476003428218448E-4</v>
          </cell>
          <cell r="L247">
            <v>1</v>
          </cell>
          <cell r="M247">
            <v>0.1</v>
          </cell>
        </row>
        <row r="248">
          <cell r="C248">
            <v>0</v>
          </cell>
          <cell r="E248">
            <v>0</v>
          </cell>
          <cell r="F248">
            <v>0</v>
          </cell>
          <cell r="G248">
            <v>0</v>
          </cell>
          <cell r="H248">
            <v>0</v>
          </cell>
          <cell r="L248">
            <v>0</v>
          </cell>
          <cell r="M248">
            <v>0</v>
          </cell>
        </row>
        <row r="249">
          <cell r="C249">
            <v>217.70021117042339</v>
          </cell>
          <cell r="E249">
            <v>9.6200342450195667E-3</v>
          </cell>
          <cell r="F249">
            <v>2.7088756761979256</v>
          </cell>
          <cell r="G249">
            <v>8.5253734551757124E-3</v>
          </cell>
          <cell r="H249">
            <v>14.560497843603047</v>
          </cell>
          <cell r="L249">
            <v>783</v>
          </cell>
          <cell r="M249">
            <v>123.00756362503697</v>
          </cell>
        </row>
        <row r="250">
          <cell r="C250">
            <v>17.671262952650498</v>
          </cell>
          <cell r="E250">
            <v>0</v>
          </cell>
          <cell r="F250">
            <v>0</v>
          </cell>
          <cell r="G250">
            <v>3.1089569309095566E-4</v>
          </cell>
          <cell r="H250">
            <v>0.53097921078027843</v>
          </cell>
          <cell r="L250">
            <v>23</v>
          </cell>
          <cell r="M250">
            <v>9.3571581758055213</v>
          </cell>
        </row>
        <row r="251">
          <cell r="C251">
            <v>5.7995466559512572</v>
          </cell>
          <cell r="E251">
            <v>0</v>
          </cell>
          <cell r="F251">
            <v>0</v>
          </cell>
          <cell r="G251">
            <v>6.7808595979142928E-13</v>
          </cell>
          <cell r="H251">
            <v>1.1581040064968176E-9</v>
          </cell>
          <cell r="L251">
            <v>8</v>
          </cell>
          <cell r="M251">
            <v>17.527693004466492</v>
          </cell>
        </row>
        <row r="252">
          <cell r="C252">
            <v>8.5130279844919272</v>
          </cell>
          <cell r="E252">
            <v>3.7618530684617235E-4</v>
          </cell>
          <cell r="F252">
            <v>0.10592885654084036</v>
          </cell>
          <cell r="G252">
            <v>3.2896402317223025E-4</v>
          </cell>
          <cell r="H252">
            <v>0.56183813825942475</v>
          </cell>
          <cell r="L252">
            <v>22</v>
          </cell>
          <cell r="M252">
            <v>2.9333256618399619</v>
          </cell>
        </row>
        <row r="253">
          <cell r="C253">
            <v>0</v>
          </cell>
          <cell r="E253">
            <v>0</v>
          </cell>
          <cell r="F253">
            <v>0</v>
          </cell>
          <cell r="G253">
            <v>0</v>
          </cell>
          <cell r="H253">
            <v>0</v>
          </cell>
          <cell r="L253">
            <v>0</v>
          </cell>
          <cell r="M253">
            <v>0</v>
          </cell>
        </row>
        <row r="254">
          <cell r="C254">
            <v>0</v>
          </cell>
          <cell r="E254">
            <v>0</v>
          </cell>
          <cell r="F254">
            <v>0</v>
          </cell>
          <cell r="G254">
            <v>0</v>
          </cell>
          <cell r="H254">
            <v>0</v>
          </cell>
          <cell r="L254">
            <v>0</v>
          </cell>
          <cell r="M254">
            <v>0</v>
          </cell>
        </row>
        <row r="255">
          <cell r="C255">
            <v>181.35123983588264</v>
          </cell>
          <cell r="E255">
            <v>8.0137962577914515E-3</v>
          </cell>
          <cell r="F255">
            <v>2.2565800914873009</v>
          </cell>
          <cell r="G255">
            <v>7.3092321088405656E-3</v>
          </cell>
          <cell r="H255">
            <v>12.483448252294036</v>
          </cell>
          <cell r="L255">
            <v>120</v>
          </cell>
          <cell r="M255">
            <v>38.394764630380848</v>
          </cell>
        </row>
        <row r="256">
          <cell r="C256">
            <v>392.74306468408309</v>
          </cell>
          <cell r="E256">
            <v>0</v>
          </cell>
          <cell r="F256">
            <v>0</v>
          </cell>
          <cell r="G256">
            <v>8.2701133391519192E-3</v>
          </cell>
          <cell r="H256">
            <v>14.124538716596605</v>
          </cell>
          <cell r="L256">
            <v>69</v>
          </cell>
          <cell r="M256">
            <v>140.52465000000001</v>
          </cell>
        </row>
        <row r="257">
          <cell r="C257">
            <v>1320.5770652840893</v>
          </cell>
          <cell r="E257">
            <v>0</v>
          </cell>
          <cell r="F257">
            <v>0</v>
          </cell>
          <cell r="G257">
            <v>1.5458969187048431E-10</v>
          </cell>
          <cell r="H257">
            <v>2.6402396176051788E-7</v>
          </cell>
          <cell r="L257">
            <v>43</v>
          </cell>
          <cell r="M257">
            <v>2691.3028275000001</v>
          </cell>
        </row>
        <row r="258">
          <cell r="C258">
            <v>660.86056437582442</v>
          </cell>
          <cell r="E258">
            <v>0</v>
          </cell>
          <cell r="F258">
            <v>0</v>
          </cell>
          <cell r="G258">
            <v>7.7819845744345767E-11</v>
          </cell>
          <cell r="H258">
            <v>1.3290862882518907E-7</v>
          </cell>
          <cell r="L258">
            <v>13</v>
          </cell>
          <cell r="M258">
            <v>178.43344343715765</v>
          </cell>
        </row>
        <row r="259">
          <cell r="C259">
            <v>0</v>
          </cell>
          <cell r="E259">
            <v>0</v>
          </cell>
          <cell r="F259">
            <v>0</v>
          </cell>
          <cell r="G259">
            <v>0</v>
          </cell>
          <cell r="H259">
            <v>0</v>
          </cell>
          <cell r="L259">
            <v>0</v>
          </cell>
          <cell r="M259">
            <v>0</v>
          </cell>
        </row>
        <row r="260">
          <cell r="C260">
            <v>8.8767601200000001</v>
          </cell>
          <cell r="E260">
            <v>3.9225839920005402E-4</v>
          </cell>
          <cell r="F260">
            <v>0.11045482888249332</v>
          </cell>
          <cell r="G260">
            <v>3.4624025888438723E-4</v>
          </cell>
          <cell r="H260">
            <v>0.59134424660236484</v>
          </cell>
          <cell r="L260">
            <v>18</v>
          </cell>
          <cell r="M260">
            <v>5.4848294430175288</v>
          </cell>
        </row>
        <row r="261">
          <cell r="C261">
            <v>31.910134814482756</v>
          </cell>
          <cell r="E261">
            <v>0</v>
          </cell>
          <cell r="F261">
            <v>0</v>
          </cell>
          <cell r="G261">
            <v>5.7114830475968694E-4</v>
          </cell>
          <cell r="H261">
            <v>0.97546502843018934</v>
          </cell>
          <cell r="L261">
            <v>9</v>
          </cell>
          <cell r="M261">
            <v>16.725232530122593</v>
          </cell>
        </row>
        <row r="262">
          <cell r="C262">
            <v>66.75530056551726</v>
          </cell>
          <cell r="E262">
            <v>0</v>
          </cell>
          <cell r="F262">
            <v>0</v>
          </cell>
          <cell r="G262">
            <v>7.806171206820928E-12</v>
          </cell>
          <cell r="H262">
            <v>1.333217126748962E-8</v>
          </cell>
          <cell r="L262">
            <v>2</v>
          </cell>
          <cell r="M262">
            <v>30</v>
          </cell>
        </row>
        <row r="263">
          <cell r="C263">
            <v>16.997482980000001</v>
          </cell>
          <cell r="E263">
            <v>7.5110799143291091E-4</v>
          </cell>
          <cell r="F263">
            <v>0.21150217518652437</v>
          </cell>
          <cell r="G263">
            <v>6.7036472598937865E-4</v>
          </cell>
          <cell r="H263">
            <v>1.1449168999476658</v>
          </cell>
          <cell r="L263">
            <v>47</v>
          </cell>
          <cell r="M263">
            <v>12.979445</v>
          </cell>
        </row>
        <row r="264">
          <cell r="C264">
            <v>7.1627470199999994</v>
          </cell>
          <cell r="E264">
            <v>0</v>
          </cell>
          <cell r="F264">
            <v>0</v>
          </cell>
          <cell r="G264">
            <v>1.3161818291755075E-4</v>
          </cell>
          <cell r="H264">
            <v>0.22479088788614843</v>
          </cell>
          <cell r="L264">
            <v>9</v>
          </cell>
          <cell r="M264">
            <v>6.65</v>
          </cell>
        </row>
        <row r="265">
          <cell r="C265">
            <v>1.1619330000000001</v>
          </cell>
          <cell r="E265">
            <v>0</v>
          </cell>
          <cell r="F265">
            <v>0</v>
          </cell>
          <cell r="G265">
            <v>1.3587307452766295E-13</v>
          </cell>
          <cell r="H265">
            <v>2.3205782351536611E-10</v>
          </cell>
          <cell r="L265">
            <v>1</v>
          </cell>
          <cell r="M265">
            <v>0.5</v>
          </cell>
        </row>
        <row r="266">
          <cell r="C266">
            <v>1163.1169718019062</v>
          </cell>
          <cell r="E266">
            <v>5.1397401222263751E-2</v>
          </cell>
          <cell r="F266">
            <v>14.472835173414978</v>
          </cell>
          <cell r="G266">
            <v>2.5346388044514175E-2</v>
          </cell>
          <cell r="H266">
            <v>43.289133362389258</v>
          </cell>
          <cell r="L266">
            <v>1</v>
          </cell>
          <cell r="M266">
            <v>570.654</v>
          </cell>
        </row>
        <row r="267">
          <cell r="C267">
            <v>0.27272250000000003</v>
          </cell>
          <cell r="E267">
            <v>1.2051434287923144E-5</v>
          </cell>
          <cell r="F267">
            <v>3.3935260909028365E-3</v>
          </cell>
          <cell r="G267">
            <v>0</v>
          </cell>
          <cell r="H267">
            <v>0</v>
          </cell>
          <cell r="L267">
            <v>2</v>
          </cell>
          <cell r="M267">
            <v>0.23200000000000001</v>
          </cell>
        </row>
        <row r="268">
          <cell r="C268">
            <v>0</v>
          </cell>
          <cell r="E268">
            <v>0</v>
          </cell>
          <cell r="F268">
            <v>0</v>
          </cell>
          <cell r="G268">
            <v>0</v>
          </cell>
          <cell r="H268">
            <v>0</v>
          </cell>
          <cell r="L268">
            <v>0</v>
          </cell>
          <cell r="M268">
            <v>0</v>
          </cell>
        </row>
        <row r="269">
          <cell r="C269">
            <v>0</v>
          </cell>
          <cell r="E269">
            <v>0</v>
          </cell>
          <cell r="F269">
            <v>0</v>
          </cell>
          <cell r="G269">
            <v>0</v>
          </cell>
          <cell r="H269">
            <v>0</v>
          </cell>
          <cell r="L269">
            <v>0</v>
          </cell>
          <cell r="M269">
            <v>0</v>
          </cell>
        </row>
        <row r="270">
          <cell r="C270">
            <v>0</v>
          </cell>
          <cell r="E270">
            <v>0</v>
          </cell>
          <cell r="F270">
            <v>0</v>
          </cell>
          <cell r="G270">
            <v>0</v>
          </cell>
          <cell r="H270">
            <v>0</v>
          </cell>
          <cell r="L270">
            <v>218</v>
          </cell>
          <cell r="M270">
            <v>73.379080391330987</v>
          </cell>
        </row>
        <row r="271">
          <cell r="C271">
            <v>84.621599999999987</v>
          </cell>
          <cell r="E271">
            <v>0</v>
          </cell>
          <cell r="F271">
            <v>0</v>
          </cell>
          <cell r="G271">
            <v>1.4594318408771359E-3</v>
          </cell>
          <cell r="H271">
            <v>2.4925657842092961</v>
          </cell>
          <cell r="L271">
            <v>3</v>
          </cell>
          <cell r="M271">
            <v>18</v>
          </cell>
        </row>
        <row r="273">
          <cell r="C273">
            <v>20535.804525181658</v>
          </cell>
          <cell r="F273">
            <v>281.58690574312146</v>
          </cell>
          <cell r="H273">
            <v>1707.9014684997103</v>
          </cell>
          <cell r="K273">
            <v>22525.29289942449</v>
          </cell>
          <cell r="M273">
            <v>17174.189373465713</v>
          </cell>
        </row>
        <row r="281">
          <cell r="C281">
            <v>587.14711469288761</v>
          </cell>
          <cell r="E281">
            <v>0.23209675152309692</v>
          </cell>
          <cell r="F281">
            <v>10.134910846482709</v>
          </cell>
          <cell r="G281">
            <v>0.24541855674375476</v>
          </cell>
          <cell r="H281">
            <v>102.62933617558916</v>
          </cell>
          <cell r="L281">
            <v>0.83292620328817424</v>
          </cell>
        </row>
        <row r="282">
          <cell r="C282">
            <v>156.7427632785207</v>
          </cell>
          <cell r="E282">
            <v>6.195974615446595E-2</v>
          </cell>
          <cell r="F282">
            <v>2.7055807512399488</v>
          </cell>
          <cell r="G282">
            <v>5.0926162782786055E-2</v>
          </cell>
          <cell r="H282">
            <v>21.296345108183544</v>
          </cell>
          <cell r="L282">
            <v>0.74538389853972331</v>
          </cell>
        </row>
        <row r="283">
          <cell r="C283">
            <v>31.671712907816499</v>
          </cell>
          <cell r="E283">
            <v>1.2519693100972323E-2</v>
          </cell>
          <cell r="F283">
            <v>0.54669430989882761</v>
          </cell>
          <cell r="G283">
            <v>1.2722338912829343E-2</v>
          </cell>
          <cell r="H283">
            <v>5.3202382678332993</v>
          </cell>
          <cell r="L283">
            <v>0.87788622992436038</v>
          </cell>
        </row>
        <row r="284">
          <cell r="C284">
            <v>1.5864988539802032</v>
          </cell>
          <cell r="E284">
            <v>6.5337968731576251E-4</v>
          </cell>
          <cell r="F284">
            <v>2.8530967522779071E-2</v>
          </cell>
          <cell r="G284">
            <v>6.0461401405019943E-4</v>
          </cell>
          <cell r="H284">
            <v>0.25283799125760009</v>
          </cell>
          <cell r="L284">
            <v>0.6203738916841377</v>
          </cell>
        </row>
        <row r="285">
          <cell r="C285">
            <v>1372.337115723059</v>
          </cell>
          <cell r="E285">
            <v>0.54247901178991642</v>
          </cell>
          <cell r="F285">
            <v>23.688295439291053</v>
          </cell>
          <cell r="G285">
            <v>0.57264690954071629</v>
          </cell>
          <cell r="H285">
            <v>239.4699609065398</v>
          </cell>
          <cell r="L285">
            <v>0.68887692333221096</v>
          </cell>
        </row>
        <row r="286">
          <cell r="C286">
            <v>86.48488120913062</v>
          </cell>
          <cell r="E286">
            <v>3.4187104870641194E-2</v>
          </cell>
          <cell r="F286">
            <v>1.4928397648375673</v>
          </cell>
          <cell r="G286">
            <v>2.2626792262635836E-2</v>
          </cell>
          <cell r="H286">
            <v>9.4620908072647847</v>
          </cell>
          <cell r="L286">
            <v>0.50208333333333321</v>
          </cell>
        </row>
        <row r="287">
          <cell r="C287">
            <v>18.144034420577345</v>
          </cell>
          <cell r="E287">
            <v>7.1722594613139639E-3</v>
          </cell>
          <cell r="F287">
            <v>0.31318926150944176</v>
          </cell>
          <cell r="G287">
            <v>4.7469718626054497E-3</v>
          </cell>
          <cell r="H287">
            <v>1.9850926415970567</v>
          </cell>
          <cell r="L287">
            <v>0.50208333333333333</v>
          </cell>
        </row>
        <row r="288">
          <cell r="C288">
            <v>1.8831380652478398</v>
          </cell>
          <cell r="E288">
            <v>2.4813214989121693E-3</v>
          </cell>
          <cell r="F288">
            <v>0.10835124579687665</v>
          </cell>
          <cell r="G288">
            <v>7.383332470808344E-4</v>
          </cell>
          <cell r="H288">
            <v>0.30875681134165722</v>
          </cell>
          <cell r="L288">
            <v>0.55694444444444424</v>
          </cell>
        </row>
        <row r="289">
          <cell r="C289">
            <v>0</v>
          </cell>
          <cell r="E289">
            <v>0</v>
          </cell>
          <cell r="F289">
            <v>0</v>
          </cell>
          <cell r="G289">
            <v>0</v>
          </cell>
          <cell r="H289">
            <v>0</v>
          </cell>
          <cell r="L289">
            <v>0</v>
          </cell>
        </row>
        <row r="290">
          <cell r="C290">
            <v>0</v>
          </cell>
          <cell r="E290">
            <v>0</v>
          </cell>
          <cell r="F290">
            <v>0</v>
          </cell>
          <cell r="G290">
            <v>0</v>
          </cell>
          <cell r="H290">
            <v>0</v>
          </cell>
          <cell r="L290">
            <v>0</v>
          </cell>
        </row>
        <row r="293">
          <cell r="C293">
            <v>144.63196014034301</v>
          </cell>
          <cell r="E293">
            <v>4.1213891613304743E-2</v>
          </cell>
          <cell r="F293">
            <v>1.7996767054961476</v>
          </cell>
          <cell r="G293">
            <v>3.8332949534746689E-2</v>
          </cell>
          <cell r="H293">
            <v>16.030104718246918</v>
          </cell>
          <cell r="L293">
            <v>0.93236402879197844</v>
          </cell>
        </row>
        <row r="294">
          <cell r="C294">
            <v>26.95537306261431</v>
          </cell>
          <cell r="E294">
            <v>0</v>
          </cell>
          <cell r="F294">
            <v>0</v>
          </cell>
          <cell r="G294">
            <v>3.1985317206918752E-3</v>
          </cell>
          <cell r="H294">
            <v>1.3375646552021601</v>
          </cell>
          <cell r="L294">
            <v>0.84204320805415622</v>
          </cell>
        </row>
        <row r="295">
          <cell r="C295">
            <v>97.162694971653664</v>
          </cell>
          <cell r="E295">
            <v>0</v>
          </cell>
          <cell r="F295">
            <v>0</v>
          </cell>
          <cell r="G295">
            <v>5.8082036419404378E-11</v>
          </cell>
          <cell r="H295">
            <v>2.4288794297139284E-8</v>
          </cell>
          <cell r="L295">
            <v>0.7742749908715908</v>
          </cell>
        </row>
        <row r="296">
          <cell r="C296">
            <v>0</v>
          </cell>
          <cell r="E296">
            <v>0</v>
          </cell>
          <cell r="F296">
            <v>0</v>
          </cell>
          <cell r="G296">
            <v>0</v>
          </cell>
          <cell r="H296">
            <v>0</v>
          </cell>
          <cell r="L296">
            <v>0</v>
          </cell>
        </row>
        <row r="297">
          <cell r="C297">
            <v>3.0333875440276244E-3</v>
          </cell>
          <cell r="E297">
            <v>0</v>
          </cell>
          <cell r="F297">
            <v>0</v>
          </cell>
          <cell r="G297">
            <v>3.616738853437572E-7</v>
          </cell>
          <cell r="H297">
            <v>1.5124508617998182E-4</v>
          </cell>
          <cell r="L297">
            <v>0.97917789411553369</v>
          </cell>
        </row>
        <row r="298">
          <cell r="C298">
            <v>0</v>
          </cell>
          <cell r="E298">
            <v>0</v>
          </cell>
          <cell r="F298">
            <v>0</v>
          </cell>
          <cell r="G298">
            <v>0</v>
          </cell>
          <cell r="H298">
            <v>0</v>
          </cell>
          <cell r="L298">
            <v>0</v>
          </cell>
        </row>
        <row r="299">
          <cell r="C299">
            <v>31.523326909222707</v>
          </cell>
          <cell r="E299">
            <v>8.9827931341510195E-3</v>
          </cell>
          <cell r="F299">
            <v>0.39224938293872602</v>
          </cell>
          <cell r="G299">
            <v>6.5700217213239187E-3</v>
          </cell>
          <cell r="H299">
            <v>2.7474571477604206</v>
          </cell>
          <cell r="L299">
            <v>0.78835658277102461</v>
          </cell>
        </row>
        <row r="300">
          <cell r="C300">
            <v>2.5997514857036395</v>
          </cell>
          <cell r="E300">
            <v>0</v>
          </cell>
          <cell r="F300">
            <v>0</v>
          </cell>
          <cell r="G300">
            <v>2.9743883461701018E-4</v>
          </cell>
          <cell r="H300">
            <v>0.12438321924228905</v>
          </cell>
          <cell r="L300">
            <v>0.77594626695722191</v>
          </cell>
        </row>
        <row r="301">
          <cell r="C301">
            <v>0.67603552151627011</v>
          </cell>
          <cell r="E301">
            <v>0</v>
          </cell>
          <cell r="F301">
            <v>0</v>
          </cell>
          <cell r="G301">
            <v>5.15880790229314E-13</v>
          </cell>
          <cell r="H301">
            <v>2.157314579200831E-10</v>
          </cell>
          <cell r="L301">
            <v>0.97931053021055381</v>
          </cell>
        </row>
        <row r="302">
          <cell r="C302">
            <v>1.2863372731701668</v>
          </cell>
          <cell r="E302">
            <v>3.6655082945115576E-4</v>
          </cell>
          <cell r="F302">
            <v>1.6006083466541154E-2</v>
          </cell>
          <cell r="G302">
            <v>2.8556434611329837E-4</v>
          </cell>
          <cell r="H302">
            <v>0.11941753576370417</v>
          </cell>
          <cell r="L302">
            <v>0.75548370385764485</v>
          </cell>
        </row>
        <row r="303">
          <cell r="C303">
            <v>0</v>
          </cell>
          <cell r="E303">
            <v>0</v>
          </cell>
          <cell r="F303">
            <v>0</v>
          </cell>
          <cell r="G303">
            <v>0</v>
          </cell>
          <cell r="H303">
            <v>0</v>
          </cell>
          <cell r="L303">
            <v>0</v>
          </cell>
        </row>
        <row r="304">
          <cell r="C304">
            <v>0</v>
          </cell>
          <cell r="E304">
            <v>0</v>
          </cell>
          <cell r="F304">
            <v>0</v>
          </cell>
          <cell r="G304">
            <v>0</v>
          </cell>
          <cell r="H304">
            <v>0</v>
          </cell>
          <cell r="L304">
            <v>0</v>
          </cell>
        </row>
        <row r="305">
          <cell r="C305">
            <v>22.908017876085811</v>
          </cell>
          <cell r="E305">
            <v>6.5278003900695039E-3</v>
          </cell>
          <cell r="F305">
            <v>0.28504782829933639</v>
          </cell>
          <cell r="G305">
            <v>6.2733403926548709E-3</v>
          </cell>
          <cell r="H305">
            <v>2.6233907029854739</v>
          </cell>
          <cell r="L305">
            <v>0.90370962866711346</v>
          </cell>
        </row>
        <row r="306">
          <cell r="C306">
            <v>49.001112432420001</v>
          </cell>
          <cell r="E306">
            <v>0</v>
          </cell>
          <cell r="F306">
            <v>0</v>
          </cell>
          <cell r="G306">
            <v>7.0064959132663581E-3</v>
          </cell>
          <cell r="H306">
            <v>2.9299822883658249</v>
          </cell>
          <cell r="L306">
            <v>0.91495235429495569</v>
          </cell>
        </row>
        <row r="307">
          <cell r="C307">
            <v>179.6716260895208</v>
          </cell>
          <cell r="E307">
            <v>0</v>
          </cell>
          <cell r="F307">
            <v>0</v>
          </cell>
          <cell r="G307">
            <v>1.1663406548627578E-10</v>
          </cell>
          <cell r="H307">
            <v>4.87741305104928E-8</v>
          </cell>
          <cell r="L307">
            <v>0.83903513214806935</v>
          </cell>
        </row>
        <row r="308">
          <cell r="C308">
            <v>81.574291693198688</v>
          </cell>
          <cell r="E308">
            <v>0</v>
          </cell>
          <cell r="F308">
            <v>0</v>
          </cell>
          <cell r="G308">
            <v>6.3116960065700281E-11</v>
          </cell>
          <cell r="H308">
            <v>2.6394302855131712E-8</v>
          </cell>
          <cell r="L308">
            <v>0.92480979154073728</v>
          </cell>
        </row>
        <row r="309">
          <cell r="C309">
            <v>0</v>
          </cell>
          <cell r="E309">
            <v>0</v>
          </cell>
          <cell r="F309">
            <v>0</v>
          </cell>
          <cell r="G309">
            <v>0</v>
          </cell>
          <cell r="H309">
            <v>0</v>
          </cell>
          <cell r="L309">
            <v>0</v>
          </cell>
        </row>
        <row r="310">
          <cell r="C310">
            <v>1.6118791386125773</v>
          </cell>
          <cell r="E310">
            <v>4.5931626763589406E-4</v>
          </cell>
          <cell r="F310">
            <v>2.0056848673152265E-2</v>
          </cell>
          <cell r="G310">
            <v>4.4240365704722204E-4</v>
          </cell>
          <cell r="H310">
            <v>0.1850047292545037</v>
          </cell>
          <cell r="L310">
            <v>0.62866300366300365</v>
          </cell>
        </row>
        <row r="311">
          <cell r="C311">
            <v>5.0808083649199256</v>
          </cell>
          <cell r="E311">
            <v>0</v>
          </cell>
          <cell r="F311">
            <v>0</v>
          </cell>
          <cell r="G311">
            <v>6.0685284626867749E-4</v>
          </cell>
          <cell r="H311">
            <v>0.25377422797677712</v>
          </cell>
          <cell r="L311">
            <v>0.71695470328282829</v>
          </cell>
        </row>
        <row r="312">
          <cell r="C312">
            <v>7.620468101086443</v>
          </cell>
          <cell r="E312">
            <v>0</v>
          </cell>
          <cell r="F312">
            <v>0</v>
          </cell>
          <cell r="G312">
            <v>5.927241620231176E-12</v>
          </cell>
          <cell r="H312">
            <v>2.4786588304803439E-9</v>
          </cell>
          <cell r="L312">
            <v>1.0000000000000004</v>
          </cell>
        </row>
        <row r="313">
          <cell r="C313">
            <v>2.3401120688408414</v>
          </cell>
          <cell r="E313">
            <v>6.6683134954824408E-4</v>
          </cell>
          <cell r="F313">
            <v>2.9118357895839216E-2</v>
          </cell>
          <cell r="G313">
            <v>5.2270686169381077E-4</v>
          </cell>
          <cell r="H313">
            <v>0.21858599016240207</v>
          </cell>
          <cell r="L313">
            <v>0.82917051887916837</v>
          </cell>
        </row>
        <row r="314">
          <cell r="C314">
            <v>1.1292816765021931</v>
          </cell>
          <cell r="E314">
            <v>0</v>
          </cell>
          <cell r="F314">
            <v>0</v>
          </cell>
          <cell r="G314">
            <v>1.2639788921103571E-4</v>
          </cell>
          <cell r="H314">
            <v>5.285717443635958E-2</v>
          </cell>
          <cell r="L314">
            <v>0.72405778110570351</v>
          </cell>
        </row>
        <row r="315">
          <cell r="C315">
            <v>0.13264075342465753</v>
          </cell>
          <cell r="E315">
            <v>0</v>
          </cell>
          <cell r="F315">
            <v>0</v>
          </cell>
          <cell r="G315">
            <v>1.031687008997996E-13</v>
          </cell>
          <cell r="H315">
            <v>4.3143173148473746E-11</v>
          </cell>
          <cell r="L315">
            <v>1.0000000000000002</v>
          </cell>
        </row>
        <row r="316">
          <cell r="C316">
            <v>169.26605002097895</v>
          </cell>
          <cell r="E316">
            <v>4.8233548329204706E-2</v>
          </cell>
          <cell r="F316">
            <v>2.1062023010578756</v>
          </cell>
          <cell r="G316">
            <v>2.475246251543951E-2</v>
          </cell>
          <cell r="H316">
            <v>10.351005361518389</v>
          </cell>
          <cell r="L316">
            <v>0.78442138873443501</v>
          </cell>
        </row>
        <row r="317">
          <cell r="C317">
            <v>0</v>
          </cell>
          <cell r="E317">
            <v>0</v>
          </cell>
          <cell r="F317">
            <v>0</v>
          </cell>
          <cell r="G317">
            <v>0</v>
          </cell>
          <cell r="H317">
            <v>0</v>
          </cell>
          <cell r="L317">
            <v>0</v>
          </cell>
        </row>
        <row r="318">
          <cell r="C318">
            <v>0</v>
          </cell>
          <cell r="E318">
            <v>0</v>
          </cell>
          <cell r="F318">
            <v>0</v>
          </cell>
          <cell r="G318">
            <v>0</v>
          </cell>
          <cell r="H318">
            <v>0</v>
          </cell>
          <cell r="L318">
            <v>0</v>
          </cell>
        </row>
        <row r="319">
          <cell r="C319">
            <v>0</v>
          </cell>
          <cell r="E319">
            <v>0</v>
          </cell>
          <cell r="F319">
            <v>0</v>
          </cell>
          <cell r="G319">
            <v>0</v>
          </cell>
          <cell r="H319">
            <v>0</v>
          </cell>
          <cell r="L319">
            <v>0</v>
          </cell>
        </row>
        <row r="320">
          <cell r="C320">
            <v>0</v>
          </cell>
          <cell r="E320">
            <v>0</v>
          </cell>
          <cell r="F320">
            <v>0</v>
          </cell>
          <cell r="G320">
            <v>0</v>
          </cell>
          <cell r="H320">
            <v>0</v>
          </cell>
          <cell r="L320">
            <v>0</v>
          </cell>
        </row>
        <row r="321">
          <cell r="C321">
            <v>9.6599999999999948</v>
          </cell>
          <cell r="E321">
            <v>0</v>
          </cell>
          <cell r="F321">
            <v>0</v>
          </cell>
          <cell r="G321">
            <v>1.1537924822023497E-3</v>
          </cell>
          <cell r="H321">
            <v>0.48249389982538765</v>
          </cell>
          <cell r="L321">
            <v>1.0000000000000004</v>
          </cell>
        </row>
        <row r="323">
          <cell r="C323">
            <v>3090.8320601185783</v>
          </cell>
          <cell r="F323">
            <v>43.666750094406822</v>
          </cell>
          <cell r="H323">
            <v>418.18083170762839</v>
          </cell>
          <cell r="K323">
            <v>3552.6796419206139</v>
          </cell>
        </row>
        <row r="331">
          <cell r="C331">
            <v>587.14711469288761</v>
          </cell>
          <cell r="E331">
            <v>0.24759062580679939</v>
          </cell>
          <cell r="F331">
            <v>10.134910846482709</v>
          </cell>
          <cell r="G331">
            <v>0.25236920822430142</v>
          </cell>
          <cell r="H331">
            <v>102.62933617558916</v>
          </cell>
          <cell r="L331">
            <v>1</v>
          </cell>
        </row>
        <row r="332">
          <cell r="C332">
            <v>118.92938999028358</v>
          </cell>
          <cell r="E332">
            <v>5.0150637476805274E-2</v>
          </cell>
          <cell r="F332">
            <v>2.0528735208186455</v>
          </cell>
          <cell r="G332">
            <v>5.1118561660898516E-2</v>
          </cell>
          <cell r="H332">
            <v>20.788051309516916</v>
          </cell>
          <cell r="L332">
            <v>0.80278927490056062</v>
          </cell>
        </row>
        <row r="333">
          <cell r="C333">
            <v>27.71031468314991</v>
          </cell>
          <cell r="E333">
            <v>1.1685000201854076E-2</v>
          </cell>
          <cell r="F333">
            <v>0.47831550528627192</v>
          </cell>
          <cell r="G333">
            <v>1.1910524638941036E-2</v>
          </cell>
          <cell r="H333">
            <v>4.8435751960322211</v>
          </cell>
          <cell r="L333">
            <v>0.87995197901279965</v>
          </cell>
        </row>
        <row r="334">
          <cell r="C334">
            <v>0.73387632240802558</v>
          </cell>
          <cell r="E334">
            <v>3.0946400549858067E-4</v>
          </cell>
          <cell r="F334">
            <v>1.2667644809666367E-2</v>
          </cell>
          <cell r="G334">
            <v>3.1543676497082013E-4</v>
          </cell>
          <cell r="H334">
            <v>0.12827660720620868</v>
          </cell>
          <cell r="L334">
            <v>0.46864002587805859</v>
          </cell>
        </row>
        <row r="335">
          <cell r="C335">
            <v>1341.5930359920003</v>
          </cell>
          <cell r="E335">
            <v>0.56572850491319471</v>
          </cell>
          <cell r="F335">
            <v>23.157613265549273</v>
          </cell>
          <cell r="G335">
            <v>0.57664725548320772</v>
          </cell>
          <cell r="H335">
            <v>234.50136985459008</v>
          </cell>
          <cell r="L335">
            <v>0.97783952582458089</v>
          </cell>
        </row>
        <row r="336">
          <cell r="C336">
            <v>34.593952483652252</v>
          </cell>
          <cell r="E336">
            <v>1.4587721084243447E-2</v>
          </cell>
          <cell r="F336">
            <v>0.59713590593502697</v>
          </cell>
          <cell r="G336">
            <v>1.4869269011421372E-2</v>
          </cell>
          <cell r="H336">
            <v>6.0467884287299061</v>
          </cell>
          <cell r="L336">
            <v>0.42321383903021503</v>
          </cell>
        </row>
        <row r="337">
          <cell r="C337">
            <v>7.2576137682309385</v>
          </cell>
          <cell r="E337">
            <v>3.0604206165268048E-3</v>
          </cell>
          <cell r="F337">
            <v>0.12527570460377671</v>
          </cell>
          <cell r="G337">
            <v>3.1194877645686191E-3</v>
          </cell>
          <cell r="H337">
            <v>1.2685816971815564</v>
          </cell>
          <cell r="L337">
            <v>0.42321383903021503</v>
          </cell>
        </row>
        <row r="338">
          <cell r="C338">
            <v>6.277126884159466E-2</v>
          </cell>
          <cell r="E338">
            <v>2.6469648485467609E-5</v>
          </cell>
          <cell r="F338">
            <v>1.0835124579687664E-3</v>
          </cell>
          <cell r="G338">
            <v>2.6980521610966377E-5</v>
          </cell>
          <cell r="H338">
            <v>1.0971992352345866E-2</v>
          </cell>
          <cell r="L338">
            <v>3.3639078057492951E-2</v>
          </cell>
        </row>
        <row r="339">
          <cell r="C339">
            <v>0</v>
          </cell>
          <cell r="E339">
            <v>0</v>
          </cell>
          <cell r="F339">
            <v>0</v>
          </cell>
          <cell r="G339">
            <v>0</v>
          </cell>
          <cell r="H339">
            <v>0</v>
          </cell>
          <cell r="L339">
            <v>0</v>
          </cell>
        </row>
        <row r="340">
          <cell r="C340">
            <v>0</v>
          </cell>
          <cell r="E340">
            <v>0</v>
          </cell>
          <cell r="F340">
            <v>0</v>
          </cell>
          <cell r="G340">
            <v>0</v>
          </cell>
          <cell r="H340">
            <v>0</v>
          </cell>
          <cell r="L340">
            <v>0</v>
          </cell>
        </row>
        <row r="343">
          <cell r="C343">
            <v>132.78099591598718</v>
          </cell>
          <cell r="E343">
            <v>4.0362718571499361E-2</v>
          </cell>
          <cell r="F343">
            <v>1.6522134184636965</v>
          </cell>
          <cell r="G343">
            <v>3.747581814928036E-2</v>
          </cell>
          <cell r="H343">
            <v>15.240045988016792</v>
          </cell>
          <cell r="L343">
            <v>0.93341068914594627</v>
          </cell>
        </row>
        <row r="344">
          <cell r="C344">
            <v>26.651240647741936</v>
          </cell>
          <cell r="E344">
            <v>0</v>
          </cell>
          <cell r="F344">
            <v>0</v>
          </cell>
          <cell r="G344">
            <v>3.273384160864774E-3</v>
          </cell>
          <cell r="H344">
            <v>1.3311657386453315</v>
          </cell>
          <cell r="L344">
            <v>0.98979003190190995</v>
          </cell>
        </row>
        <row r="345">
          <cell r="C345">
            <v>64.339500556332752</v>
          </cell>
          <cell r="E345">
            <v>0</v>
          </cell>
          <cell r="F345">
            <v>0</v>
          </cell>
          <cell r="G345">
            <v>5.1460930480884612E-11</v>
          </cell>
          <cell r="H345">
            <v>2.0927280199481827E-8</v>
          </cell>
          <cell r="L345">
            <v>0.66218316177092584</v>
          </cell>
        </row>
        <row r="346">
          <cell r="C346">
            <v>0</v>
          </cell>
          <cell r="E346">
            <v>0</v>
          </cell>
          <cell r="F346">
            <v>0</v>
          </cell>
          <cell r="G346">
            <v>0</v>
          </cell>
          <cell r="H346">
            <v>0</v>
          </cell>
          <cell r="L346">
            <v>0</v>
          </cell>
        </row>
        <row r="347">
          <cell r="C347">
            <v>3.0280746202747083E-3</v>
          </cell>
          <cell r="E347">
            <v>0</v>
          </cell>
          <cell r="F347">
            <v>0</v>
          </cell>
          <cell r="G347">
            <v>3.7191707624176427E-7</v>
          </cell>
          <cell r="H347">
            <v>1.5124508617998182E-4</v>
          </cell>
          <cell r="L347">
            <v>1</v>
          </cell>
        </row>
        <row r="348">
          <cell r="C348">
            <v>0</v>
          </cell>
          <cell r="E348">
            <v>0</v>
          </cell>
          <cell r="F348">
            <v>0</v>
          </cell>
          <cell r="G348">
            <v>0</v>
          </cell>
          <cell r="H348">
            <v>0</v>
          </cell>
          <cell r="L348">
            <v>0</v>
          </cell>
        </row>
        <row r="349">
          <cell r="C349">
            <v>22.985870926773714</v>
          </cell>
          <cell r="E349">
            <v>6.9872366368240969E-3</v>
          </cell>
          <cell r="F349">
            <v>0.28601656523437397</v>
          </cell>
          <cell r="G349">
            <v>6.4874819842414321E-3</v>
          </cell>
          <cell r="H349">
            <v>2.6382218899780958</v>
          </cell>
          <cell r="L349">
            <v>0.75871423767876744</v>
          </cell>
        </row>
        <row r="350">
          <cell r="C350">
            <v>2.4902737595549795</v>
          </cell>
          <cell r="E350">
            <v>0</v>
          </cell>
          <cell r="F350">
            <v>0</v>
          </cell>
          <cell r="G350">
            <v>3.0586278471937103E-4</v>
          </cell>
          <cell r="H350">
            <v>0.12438321924228905</v>
          </cell>
          <cell r="L350">
            <v>0.96143843289724318</v>
          </cell>
        </row>
        <row r="351">
          <cell r="C351">
            <v>0.6632517042138778</v>
          </cell>
          <cell r="E351">
            <v>0</v>
          </cell>
          <cell r="F351">
            <v>0</v>
          </cell>
          <cell r="G351">
            <v>5.3049137072480958E-13</v>
          </cell>
          <cell r="H351">
            <v>2.157314579200831E-10</v>
          </cell>
          <cell r="L351">
            <v>0.9810900213911089</v>
          </cell>
        </row>
        <row r="352">
          <cell r="C352">
            <v>0.7734502702569086</v>
          </cell>
          <cell r="E352">
            <v>2.351131302493185E-4</v>
          </cell>
          <cell r="F352">
            <v>9.6241552205361472E-3</v>
          </cell>
          <cell r="G352">
            <v>2.1829691422106364E-4</v>
          </cell>
          <cell r="H352">
            <v>8.87733791032672E-2</v>
          </cell>
          <cell r="L352">
            <v>0.62385894253483609</v>
          </cell>
        </row>
        <row r="353">
          <cell r="C353">
            <v>0</v>
          </cell>
          <cell r="E353">
            <v>0</v>
          </cell>
          <cell r="F353">
            <v>0</v>
          </cell>
          <cell r="G353">
            <v>0</v>
          </cell>
          <cell r="H353">
            <v>0</v>
          </cell>
          <cell r="L353">
            <v>0</v>
          </cell>
        </row>
        <row r="354">
          <cell r="C354">
            <v>0</v>
          </cell>
          <cell r="E354">
            <v>0</v>
          </cell>
          <cell r="F354">
            <v>0</v>
          </cell>
          <cell r="G354">
            <v>0</v>
          </cell>
          <cell r="H354">
            <v>0</v>
          </cell>
          <cell r="L354">
            <v>0</v>
          </cell>
        </row>
        <row r="355">
          <cell r="C355">
            <v>22.318441171306063</v>
          </cell>
          <cell r="E355">
            <v>6.7843515838815031E-3</v>
          </cell>
          <cell r="F355">
            <v>0.27771163883840599</v>
          </cell>
          <cell r="G355">
            <v>6.2991080684504245E-3</v>
          </cell>
          <cell r="H355">
            <v>2.5616171010402753</v>
          </cell>
          <cell r="L355">
            <v>0.9746619514532141</v>
          </cell>
        </row>
        <row r="356">
          <cell r="C356">
            <v>49.001112432420001</v>
          </cell>
          <cell r="E356">
            <v>0</v>
          </cell>
          <cell r="F356">
            <v>0</v>
          </cell>
          <cell r="G356">
            <v>7.2049312387737E-3</v>
          </cell>
          <cell r="H356">
            <v>2.9299822883658249</v>
          </cell>
          <cell r="L356">
            <v>1</v>
          </cell>
        </row>
        <row r="357">
          <cell r="C357">
            <v>149.95274910077418</v>
          </cell>
          <cell r="E357">
            <v>0</v>
          </cell>
          <cell r="F357">
            <v>0</v>
          </cell>
          <cell r="G357">
            <v>1.1993733134648866E-10</v>
          </cell>
          <cell r="H357">
            <v>4.87741305104928E-8</v>
          </cell>
          <cell r="L357">
            <v>0.83459337668670719</v>
          </cell>
        </row>
        <row r="358">
          <cell r="C358">
            <v>78.956822814195192</v>
          </cell>
          <cell r="E358">
            <v>0</v>
          </cell>
          <cell r="F358">
            <v>0</v>
          </cell>
          <cell r="G358">
            <v>6.3152364172850172E-11</v>
          </cell>
          <cell r="H358">
            <v>2.5681759112301124E-8</v>
          </cell>
          <cell r="L358">
            <v>0.96791306644695674</v>
          </cell>
        </row>
        <row r="359">
          <cell r="C359">
            <v>0</v>
          </cell>
          <cell r="E359">
            <v>0</v>
          </cell>
          <cell r="F359">
            <v>0</v>
          </cell>
          <cell r="G359">
            <v>0</v>
          </cell>
          <cell r="H359">
            <v>0</v>
          </cell>
          <cell r="L359">
            <v>0</v>
          </cell>
        </row>
        <row r="360">
          <cell r="C360">
            <v>1.6118791386125773</v>
          </cell>
          <cell r="E360">
            <v>4.8997843098160453E-4</v>
          </cell>
          <cell r="F360">
            <v>2.0056848673152265E-2</v>
          </cell>
          <cell r="G360">
            <v>4.549332459856216E-4</v>
          </cell>
          <cell r="H360">
            <v>0.1850047292545037</v>
          </cell>
          <cell r="L360">
            <v>1</v>
          </cell>
        </row>
        <row r="361">
          <cell r="C361">
            <v>5.0808083649199256</v>
          </cell>
          <cell r="E361">
            <v>0</v>
          </cell>
          <cell r="F361">
            <v>0</v>
          </cell>
          <cell r="G361">
            <v>6.2403990290513006E-4</v>
          </cell>
          <cell r="H361">
            <v>0.25377422797677712</v>
          </cell>
          <cell r="L361">
            <v>1</v>
          </cell>
        </row>
        <row r="362">
          <cell r="C362">
            <v>7.620468101086443</v>
          </cell>
          <cell r="E362">
            <v>0</v>
          </cell>
          <cell r="F362">
            <v>0</v>
          </cell>
          <cell r="G362">
            <v>6.0951107141164982E-12</v>
          </cell>
          <cell r="H362">
            <v>2.4786588304803439E-9</v>
          </cell>
          <cell r="L362">
            <v>1</v>
          </cell>
        </row>
        <row r="363">
          <cell r="C363">
            <v>1.8038245268412683</v>
          </cell>
          <cell r="E363">
            <v>5.4832591988787692E-4</v>
          </cell>
          <cell r="F363">
            <v>2.2445253307836015E-2</v>
          </cell>
          <cell r="G363">
            <v>5.0910749294188617E-4</v>
          </cell>
          <cell r="H363">
            <v>0.20703541612812718</v>
          </cell>
          <cell r="L363">
            <v>0.79977255090711818</v>
          </cell>
        </row>
        <row r="364">
          <cell r="C364">
            <v>1.0582523535323811</v>
          </cell>
          <cell r="E364">
            <v>0</v>
          </cell>
          <cell r="F364">
            <v>0</v>
          </cell>
          <cell r="G364">
            <v>1.2997768239146731E-4</v>
          </cell>
          <cell r="H364">
            <v>5.285717443635958E-2</v>
          </cell>
          <cell r="L364">
            <v>0.94099743859759577</v>
          </cell>
        </row>
        <row r="365">
          <cell r="C365">
            <v>0.13264075342465753</v>
          </cell>
          <cell r="E365">
            <v>0</v>
          </cell>
          <cell r="F365">
            <v>0</v>
          </cell>
          <cell r="G365">
            <v>1.0609060580043022E-13</v>
          </cell>
          <cell r="H365">
            <v>4.3143173148473746E-11</v>
          </cell>
          <cell r="L365">
            <v>1</v>
          </cell>
        </row>
        <row r="366">
          <cell r="C366">
            <v>169.26605002097895</v>
          </cell>
          <cell r="E366">
            <v>5.1453431973268612E-2</v>
          </cell>
          <cell r="F366">
            <v>2.1062023010578756</v>
          </cell>
          <cell r="G366">
            <v>2.5453492390738429E-2</v>
          </cell>
          <cell r="H366">
            <v>10.351005361518389</v>
          </cell>
          <cell r="L366">
            <v>1</v>
          </cell>
        </row>
        <row r="367">
          <cell r="C367">
            <v>0</v>
          </cell>
          <cell r="E367">
            <v>0</v>
          </cell>
          <cell r="F367">
            <v>0</v>
          </cell>
          <cell r="G367">
            <v>0</v>
          </cell>
          <cell r="H367">
            <v>0</v>
          </cell>
          <cell r="L367">
            <v>0</v>
          </cell>
        </row>
        <row r="368">
          <cell r="C368">
            <v>0</v>
          </cell>
          <cell r="E368">
            <v>0</v>
          </cell>
          <cell r="F368">
            <v>0</v>
          </cell>
          <cell r="G368">
            <v>0</v>
          </cell>
          <cell r="H368">
            <v>0</v>
          </cell>
          <cell r="L368">
            <v>1</v>
          </cell>
        </row>
        <row r="369">
          <cell r="C369">
            <v>0</v>
          </cell>
          <cell r="E369">
            <v>0</v>
          </cell>
          <cell r="F369">
            <v>0</v>
          </cell>
          <cell r="G369">
            <v>0</v>
          </cell>
          <cell r="H369">
            <v>0</v>
          </cell>
          <cell r="L369">
            <v>0</v>
          </cell>
        </row>
        <row r="370">
          <cell r="C370">
            <v>0</v>
          </cell>
          <cell r="E370">
            <v>0</v>
          </cell>
          <cell r="F370">
            <v>0</v>
          </cell>
          <cell r="G370">
            <v>0</v>
          </cell>
          <cell r="H370">
            <v>0</v>
          </cell>
          <cell r="L370">
            <v>0</v>
          </cell>
        </row>
        <row r="371">
          <cell r="C371">
            <v>9.6599999999999948</v>
          </cell>
          <cell r="E371">
            <v>0</v>
          </cell>
          <cell r="F371">
            <v>0</v>
          </cell>
          <cell r="G371">
            <v>1.1864697562074967E-3</v>
          </cell>
          <cell r="H371">
            <v>0.48249389982538765</v>
          </cell>
          <cell r="L371">
            <v>1</v>
          </cell>
        </row>
        <row r="373">
          <cell r="C373">
            <v>2865.1787298350273</v>
          </cell>
          <cell r="F373">
            <v>40.934146086739212</v>
          </cell>
          <cell r="H373">
            <v>406.66346301793664</v>
          </cell>
          <cell r="K373">
            <v>3312.7763389397032</v>
          </cell>
        </row>
        <row r="381">
          <cell r="C381">
            <v>464.3800349701433</v>
          </cell>
          <cell r="E381">
            <v>0.21930866233939064</v>
          </cell>
          <cell r="F381">
            <v>8.0157938879946204</v>
          </cell>
          <cell r="G381">
            <v>0.22320091031295705</v>
          </cell>
          <cell r="H381">
            <v>71.611503773011492</v>
          </cell>
          <cell r="L381">
            <v>0.77725175270507707</v>
          </cell>
        </row>
        <row r="382">
          <cell r="C382">
            <v>131.1915492060684</v>
          </cell>
          <cell r="E382">
            <v>6.195667556738315E-2</v>
          </cell>
          <cell r="F382">
            <v>2.2645340865055927</v>
          </cell>
          <cell r="G382">
            <v>6.3056270733181305E-2</v>
          </cell>
          <cell r="H382">
            <v>20.230895847108535</v>
          </cell>
          <cell r="L382">
            <v>0.87026863628900641</v>
          </cell>
        </row>
        <row r="383">
          <cell r="C383">
            <v>31.180447537316056</v>
          </cell>
          <cell r="E383">
            <v>1.4725314883513418E-2</v>
          </cell>
          <cell r="F383">
            <v>0.53821444070183666</v>
          </cell>
          <cell r="G383">
            <v>1.4986656940886346E-2</v>
          </cell>
          <cell r="H383">
            <v>4.8083004615094085</v>
          </cell>
          <cell r="L383">
            <v>0.97304955911606372</v>
          </cell>
        </row>
        <row r="384">
          <cell r="C384">
            <v>1.427474844055</v>
          </cell>
          <cell r="E384">
            <v>6.7414095137177904E-4</v>
          </cell>
          <cell r="F384">
            <v>2.4640043215849745E-2</v>
          </cell>
          <cell r="G384">
            <v>6.8610547536223699E-4</v>
          </cell>
          <cell r="H384">
            <v>0.22012923141171639</v>
          </cell>
          <cell r="L384">
            <v>0.89581858265040193</v>
          </cell>
        </row>
        <row r="385">
          <cell r="C385">
            <v>1190.9637180999193</v>
          </cell>
          <cell r="E385">
            <v>0.56244592842591368</v>
          </cell>
          <cell r="F385">
            <v>20.55755840791576</v>
          </cell>
          <cell r="G385">
            <v>0.57242811062430088</v>
          </cell>
          <cell r="H385">
            <v>183.65712642602207</v>
          </cell>
          <cell r="L385">
            <v>0.85306166361630642</v>
          </cell>
        </row>
        <row r="386">
          <cell r="C386">
            <v>43.24244060456531</v>
          </cell>
          <cell r="E386">
            <v>2.042172593808322E-2</v>
          </cell>
          <cell r="F386">
            <v>0.74641988241878365</v>
          </cell>
          <cell r="G386">
            <v>2.0784166803625607E-2</v>
          </cell>
          <cell r="H386">
            <v>6.6683663493568339</v>
          </cell>
          <cell r="L386">
            <v>0.51988223201902328</v>
          </cell>
        </row>
        <row r="387">
          <cell r="C387">
            <v>9.0720172102886725</v>
          </cell>
          <cell r="E387">
            <v>4.2843615342684927E-3</v>
          </cell>
          <cell r="F387">
            <v>0.15659463075472088</v>
          </cell>
          <cell r="G387">
            <v>4.3603995590409724E-3</v>
          </cell>
          <cell r="H387">
            <v>1.3989851969522793</v>
          </cell>
          <cell r="L387">
            <v>0.51988223201902339</v>
          </cell>
        </row>
        <row r="388">
          <cell r="C388">
            <v>1.8831380652478398</v>
          </cell>
          <cell r="E388">
            <v>8.8933300096858065E-4</v>
          </cell>
          <cell r="F388">
            <v>3.2505373739062995E-2</v>
          </cell>
          <cell r="G388">
            <v>9.051167120811347E-4</v>
          </cell>
          <cell r="H388">
            <v>0.29039652549504524</v>
          </cell>
          <cell r="L388">
            <v>0.99174596125679282</v>
          </cell>
        </row>
        <row r="389">
          <cell r="C389">
            <v>0</v>
          </cell>
          <cell r="E389">
            <v>0</v>
          </cell>
          <cell r="F389">
            <v>0</v>
          </cell>
          <cell r="G389">
            <v>0</v>
          </cell>
          <cell r="H389">
            <v>0</v>
          </cell>
          <cell r="L389">
            <v>0</v>
          </cell>
        </row>
        <row r="390">
          <cell r="C390">
            <v>0</v>
          </cell>
          <cell r="E390">
            <v>0</v>
          </cell>
          <cell r="F390">
            <v>0</v>
          </cell>
          <cell r="G390">
            <v>0</v>
          </cell>
          <cell r="H390">
            <v>0</v>
          </cell>
          <cell r="L390">
            <v>0</v>
          </cell>
        </row>
        <row r="393">
          <cell r="C393">
            <v>143.91886663768324</v>
          </cell>
          <cell r="E393">
            <v>4.8995613257728644E-2</v>
          </cell>
          <cell r="F393">
            <v>1.7908035783924827</v>
          </cell>
          <cell r="G393">
            <v>4.5634267309467041E-2</v>
          </cell>
          <cell r="H393">
            <v>14.641241834670092</v>
          </cell>
          <cell r="L393">
            <v>1</v>
          </cell>
        </row>
        <row r="394">
          <cell r="C394">
            <v>25.21512585434056</v>
          </cell>
          <cell r="E394">
            <v>0</v>
          </cell>
          <cell r="F394">
            <v>0</v>
          </cell>
          <cell r="G394">
            <v>3.4812702974567483E-3</v>
          </cell>
          <cell r="H394">
            <v>1.1169264529058003</v>
          </cell>
          <cell r="L394">
            <v>0.93141392249635913</v>
          </cell>
        </row>
        <row r="395">
          <cell r="C395">
            <v>82.152715377007141</v>
          </cell>
          <cell r="E395">
            <v>0</v>
          </cell>
          <cell r="F395">
            <v>0</v>
          </cell>
          <cell r="G395">
            <v>7.5704051889618144E-11</v>
          </cell>
          <cell r="H395">
            <v>2.4288794297139284E-8</v>
          </cell>
          <cell r="L395">
            <v>0.8455170516465621</v>
          </cell>
        </row>
        <row r="396">
          <cell r="C396">
            <v>0</v>
          </cell>
          <cell r="E396">
            <v>0</v>
          </cell>
          <cell r="F396">
            <v>0</v>
          </cell>
          <cell r="G396">
            <v>0</v>
          </cell>
          <cell r="H396">
            <v>0</v>
          </cell>
          <cell r="L396">
            <v>0</v>
          </cell>
        </row>
        <row r="397">
          <cell r="C397">
            <v>2.9291725011819604E-3</v>
          </cell>
          <cell r="E397">
            <v>0</v>
          </cell>
          <cell r="F397">
            <v>0</v>
          </cell>
          <cell r="G397">
            <v>4.0440968977898189E-7</v>
          </cell>
          <cell r="H397">
            <v>1.2975030426553232E-4</v>
          </cell>
          <cell r="L397">
            <v>0.96213123808757994</v>
          </cell>
        </row>
        <row r="398">
          <cell r="C398">
            <v>0</v>
          </cell>
          <cell r="E398">
            <v>0</v>
          </cell>
          <cell r="F398">
            <v>0</v>
          </cell>
          <cell r="G398">
            <v>0</v>
          </cell>
          <cell r="H398">
            <v>0</v>
          </cell>
          <cell r="L398">
            <v>0</v>
          </cell>
        </row>
        <row r="399">
          <cell r="C399">
            <v>25.374696372644934</v>
          </cell>
          <cell r="E399">
            <v>8.638539470549671E-3</v>
          </cell>
          <cell r="F399">
            <v>0.31574107082953601</v>
          </cell>
          <cell r="G399">
            <v>8.0458921350527596E-3</v>
          </cell>
          <cell r="H399">
            <v>2.5814340729107967</v>
          </cell>
          <cell r="L399">
            <v>0.82787267043416857</v>
          </cell>
        </row>
        <row r="400">
          <cell r="C400">
            <v>1.9666180624522969</v>
          </cell>
          <cell r="E400">
            <v>0</v>
          </cell>
          <cell r="F400">
            <v>0</v>
          </cell>
          <cell r="G400">
            <v>2.7151675096948155E-4</v>
          </cell>
          <cell r="H400">
            <v>8.7113098280935289E-2</v>
          </cell>
          <cell r="L400">
            <v>0.75517977493012234</v>
          </cell>
        </row>
        <row r="401">
          <cell r="C401">
            <v>0.67069246910438007</v>
          </cell>
          <cell r="E401">
            <v>0</v>
          </cell>
          <cell r="F401">
            <v>0</v>
          </cell>
          <cell r="G401">
            <v>6.1804576087407993E-13</v>
          </cell>
          <cell r="H401">
            <v>1.9829303686383148E-10</v>
          </cell>
          <cell r="L401">
            <v>0.99209649166434921</v>
          </cell>
        </row>
        <row r="402">
          <cell r="C402">
            <v>1.1738373423407473</v>
          </cell>
          <cell r="E402">
            <v>3.9962015958335993E-4</v>
          </cell>
          <cell r="F402">
            <v>1.4606230317298245E-2</v>
          </cell>
          <cell r="G402">
            <v>3.7220420303244784E-4</v>
          </cell>
          <cell r="H402">
            <v>0.11941753576370417</v>
          </cell>
          <cell r="L402">
            <v>0.93585238592740749</v>
          </cell>
        </row>
        <row r="403">
          <cell r="C403">
            <v>0</v>
          </cell>
          <cell r="E403">
            <v>0</v>
          </cell>
          <cell r="F403">
            <v>0</v>
          </cell>
          <cell r="G403">
            <v>0</v>
          </cell>
          <cell r="H403">
            <v>0</v>
          </cell>
          <cell r="L403">
            <v>0</v>
          </cell>
        </row>
        <row r="404">
          <cell r="C404">
            <v>0</v>
          </cell>
          <cell r="E404">
            <v>0</v>
          </cell>
          <cell r="F404">
            <v>0</v>
          </cell>
          <cell r="G404">
            <v>0</v>
          </cell>
          <cell r="H404">
            <v>0</v>
          </cell>
          <cell r="L404">
            <v>0</v>
          </cell>
        </row>
        <row r="405">
          <cell r="C405">
            <v>22.017247848019537</v>
          </cell>
          <cell r="E405">
            <v>7.4955326272606107E-3</v>
          </cell>
          <cell r="F405">
            <v>0.27396384611511193</v>
          </cell>
          <cell r="G405">
            <v>6.9813013205888711E-3</v>
          </cell>
          <cell r="H405">
            <v>2.2398720738141091</v>
          </cell>
          <cell r="L405">
            <v>0.95038288611986277</v>
          </cell>
        </row>
        <row r="406">
          <cell r="C406">
            <v>44.851699328887221</v>
          </cell>
          <cell r="E406">
            <v>0</v>
          </cell>
          <cell r="F406">
            <v>0</v>
          </cell>
          <cell r="G406">
            <v>7.5260365874747683E-3</v>
          </cell>
          <cell r="H406">
            <v>2.4146442625350049</v>
          </cell>
          <cell r="L406">
            <v>0.91039298527332946</v>
          </cell>
        </row>
        <row r="407">
          <cell r="C407">
            <v>153.2288038324607</v>
          </cell>
          <cell r="E407">
            <v>0</v>
          </cell>
          <cell r="F407">
            <v>0</v>
          </cell>
          <cell r="G407">
            <v>1.4120094829590183E-10</v>
          </cell>
          <cell r="H407">
            <v>4.5302737464049605E-8</v>
          </cell>
          <cell r="L407">
            <v>0.85282694421606742</v>
          </cell>
        </row>
        <row r="408">
          <cell r="C408">
            <v>78.589605674267531</v>
          </cell>
          <cell r="E408">
            <v>0</v>
          </cell>
          <cell r="F408">
            <v>0</v>
          </cell>
          <cell r="G408">
            <v>7.2420632217039717E-11</v>
          </cell>
          <cell r="H408">
            <v>2.3235345993807786E-8</v>
          </cell>
          <cell r="L408">
            <v>0.96341143811968732</v>
          </cell>
        </row>
        <row r="409">
          <cell r="C409">
            <v>0</v>
          </cell>
          <cell r="E409">
            <v>0</v>
          </cell>
          <cell r="F409">
            <v>0</v>
          </cell>
          <cell r="G409">
            <v>0</v>
          </cell>
          <cell r="H409">
            <v>0</v>
          </cell>
          <cell r="L409">
            <v>0</v>
          </cell>
        </row>
        <row r="410">
          <cell r="C410">
            <v>0.80151132991449581</v>
          </cell>
          <cell r="E410">
            <v>2.7286581710681641E-4</v>
          </cell>
          <cell r="F410">
            <v>9.9733231039575831E-3</v>
          </cell>
          <cell r="G410">
            <v>2.5414584713876208E-4</v>
          </cell>
          <cell r="H410">
            <v>8.1539838998659075E-2</v>
          </cell>
          <cell r="L410">
            <v>0.49149897070807258</v>
          </cell>
        </row>
        <row r="411">
          <cell r="C411">
            <v>4.0078725075552066</v>
          </cell>
          <cell r="E411">
            <v>0</v>
          </cell>
          <cell r="F411">
            <v>0</v>
          </cell>
          <cell r="G411">
            <v>5.5333800819176336E-4</v>
          </cell>
          <cell r="H411">
            <v>0.17753228159246817</v>
          </cell>
          <cell r="L411">
            <v>0.78457962104116208</v>
          </cell>
        </row>
        <row r="412">
          <cell r="C412">
            <v>7.620468101086443</v>
          </cell>
          <cell r="E412">
            <v>0</v>
          </cell>
          <cell r="F412">
            <v>0</v>
          </cell>
          <cell r="G412">
            <v>7.022291471442835E-12</v>
          </cell>
          <cell r="H412">
            <v>2.2530233030739681E-9</v>
          </cell>
          <cell r="L412">
            <v>1</v>
          </cell>
        </row>
        <row r="413">
          <cell r="C413">
            <v>2.1377396709230374</v>
          </cell>
          <cell r="E413">
            <v>7.277702264424622E-4</v>
          </cell>
          <cell r="F413">
            <v>2.660020844937756E-2</v>
          </cell>
          <cell r="G413">
            <v>6.778415218245663E-4</v>
          </cell>
          <cell r="H413">
            <v>0.21747783478831945</v>
          </cell>
          <cell r="L413">
            <v>0.9368551423257987</v>
          </cell>
        </row>
        <row r="414">
          <cell r="C414">
            <v>1.0218921048692629</v>
          </cell>
          <cell r="E414">
            <v>0</v>
          </cell>
          <cell r="F414">
            <v>0</v>
          </cell>
          <cell r="G414">
            <v>1.4108526177649566E-4</v>
          </cell>
          <cell r="H414">
            <v>4.5265620744367206E-2</v>
          </cell>
          <cell r="L414">
            <v>0.90377470546748218</v>
          </cell>
        </row>
        <row r="415">
          <cell r="C415">
            <v>0.13264075342465753</v>
          </cell>
          <cell r="E415">
            <v>0</v>
          </cell>
          <cell r="F415">
            <v>0</v>
          </cell>
          <cell r="G415">
            <v>1.2222897848059095E-13</v>
          </cell>
          <cell r="H415">
            <v>3.9215794153174911E-11</v>
          </cell>
          <cell r="L415">
            <v>1</v>
          </cell>
        </row>
        <row r="416">
          <cell r="C416">
            <v>2.1377396709230374</v>
          </cell>
          <cell r="E416">
            <v>4.8763915800435695E-2</v>
          </cell>
          <cell r="F416">
            <v>1.7823349705307532</v>
          </cell>
          <cell r="G416">
            <v>2.4319272463145015E-2</v>
          </cell>
          <cell r="H416">
            <v>7.802565273186099</v>
          </cell>
          <cell r="L416">
            <v>0.84096655941204668</v>
          </cell>
        </row>
        <row r="417">
          <cell r="C417">
            <v>0</v>
          </cell>
          <cell r="E417">
            <v>0</v>
          </cell>
          <cell r="F417">
            <v>0</v>
          </cell>
          <cell r="G417">
            <v>0</v>
          </cell>
          <cell r="H417">
            <v>0</v>
          </cell>
          <cell r="L417">
            <v>0</v>
          </cell>
        </row>
        <row r="418">
          <cell r="C418">
            <v>0</v>
          </cell>
          <cell r="E418">
            <v>0</v>
          </cell>
          <cell r="F418">
            <v>0</v>
          </cell>
          <cell r="G418">
            <v>0</v>
          </cell>
          <cell r="H418">
            <v>0</v>
          </cell>
          <cell r="L418">
            <v>0.88684707111745498</v>
          </cell>
        </row>
        <row r="419">
          <cell r="C419">
            <v>0</v>
          </cell>
          <cell r="E419">
            <v>0</v>
          </cell>
          <cell r="F419">
            <v>0</v>
          </cell>
          <cell r="G419">
            <v>0</v>
          </cell>
          <cell r="H419">
            <v>0</v>
          </cell>
          <cell r="L419">
            <v>0</v>
          </cell>
        </row>
        <row r="420">
          <cell r="C420">
            <v>0</v>
          </cell>
          <cell r="E420">
            <v>0</v>
          </cell>
          <cell r="G420">
            <v>0</v>
          </cell>
          <cell r="I420">
            <v>0</v>
          </cell>
          <cell r="L420">
            <v>0</v>
          </cell>
        </row>
        <row r="421">
          <cell r="C421">
            <v>9.6599999999999948</v>
          </cell>
          <cell r="E421">
            <v>0</v>
          </cell>
          <cell r="G421">
            <v>1.3336864256675214E-3</v>
          </cell>
          <cell r="I421">
            <v>0.42789830189218375</v>
          </cell>
          <cell r="L421">
            <v>0.99461714264041667</v>
          </cell>
        </row>
        <row r="423">
          <cell r="C423">
            <v>2480.0235226480095</v>
          </cell>
          <cell r="F423">
            <v>36.550283980984737</v>
          </cell>
          <cell r="H423">
            <v>320.83876213857167</v>
          </cell>
          <cell r="K423">
            <v>2837.4125687675664</v>
          </cell>
        </row>
        <row r="431">
          <cell r="C431">
            <v>525.76357483151548</v>
          </cell>
          <cell r="E431">
            <v>0.23424970305147771</v>
          </cell>
          <cell r="F431">
            <v>9.0753523672386649</v>
          </cell>
          <cell r="G431">
            <v>0.23980566811496498</v>
          </cell>
          <cell r="H431">
            <v>87.120419974300319</v>
          </cell>
          <cell r="L431">
            <v>0.88862587635253854</v>
          </cell>
        </row>
        <row r="432">
          <cell r="C432">
            <v>125.06046959817598</v>
          </cell>
          <cell r="E432">
            <v>5.5719679470452074E-2</v>
          </cell>
          <cell r="F432">
            <v>2.1587038036621191</v>
          </cell>
          <cell r="G432">
            <v>5.6453906163266343E-2</v>
          </cell>
          <cell r="H432">
            <v>20.509473578312726</v>
          </cell>
          <cell r="L432">
            <v>0.83652895559478346</v>
          </cell>
        </row>
        <row r="433">
          <cell r="C433">
            <v>29.445381110232983</v>
          </cell>
          <cell r="E433">
            <v>1.3119151100416272E-2</v>
          </cell>
          <cell r="F433">
            <v>0.50826497299405426</v>
          </cell>
          <cell r="G433">
            <v>1.3283765684911268E-2</v>
          </cell>
          <cell r="H433">
            <v>4.8259378287708152</v>
          </cell>
          <cell r="L433">
            <v>0.92650076906443168</v>
          </cell>
        </row>
        <row r="434">
          <cell r="C434">
            <v>1.0806755832315127</v>
          </cell>
          <cell r="E434">
            <v>4.8148625463087166E-4</v>
          </cell>
          <cell r="F434">
            <v>1.8653844012758054E-2</v>
          </cell>
          <cell r="G434">
            <v>4.7950695674775523E-4</v>
          </cell>
          <cell r="H434">
            <v>0.17420291930896253</v>
          </cell>
          <cell r="L434">
            <v>0.68222930426423023</v>
          </cell>
        </row>
        <row r="435">
          <cell r="C435">
            <v>1266.2783770459598</v>
          </cell>
          <cell r="E435">
            <v>0.56418007637478296</v>
          </cell>
          <cell r="F435">
            <v>21.857585836732518</v>
          </cell>
          <cell r="G435">
            <v>0.5755067388799433</v>
          </cell>
          <cell r="H435">
            <v>209.07924814030608</v>
          </cell>
          <cell r="L435">
            <v>0.91545059472044366</v>
          </cell>
        </row>
        <row r="436">
          <cell r="C436">
            <v>38.918196544108781</v>
          </cell>
          <cell r="E436">
            <v>1.7339687304655894E-2</v>
          </cell>
          <cell r="F436">
            <v>0.67177789417690525</v>
          </cell>
          <cell r="G436">
            <v>1.7499721578728353E-2</v>
          </cell>
          <cell r="H436">
            <v>6.35757738904337</v>
          </cell>
          <cell r="L436">
            <v>0.47154803552461916</v>
          </cell>
        </row>
        <row r="437">
          <cell r="C437">
            <v>8.164815489259805</v>
          </cell>
          <cell r="E437">
            <v>3.6377674213017193E-3</v>
          </cell>
          <cell r="F437">
            <v>0.1409351676792488</v>
          </cell>
          <cell r="G437">
            <v>3.6713416985239005E-3</v>
          </cell>
          <cell r="H437">
            <v>1.3337834470669179</v>
          </cell>
          <cell r="L437">
            <v>0.47154803552461921</v>
          </cell>
        </row>
        <row r="438">
          <cell r="C438">
            <v>0.97295466704471723</v>
          </cell>
          <cell r="E438">
            <v>4.334920727644762E-4</v>
          </cell>
          <cell r="F438">
            <v>1.6794443098515882E-2</v>
          </cell>
          <cell r="G438">
            <v>4.1477003205752044E-4</v>
          </cell>
          <cell r="H438">
            <v>0.15068425892369555</v>
          </cell>
          <cell r="L438">
            <v>0.51269251965714291</v>
          </cell>
        </row>
        <row r="439">
          <cell r="C439">
            <v>0</v>
          </cell>
          <cell r="E439">
            <v>0</v>
          </cell>
          <cell r="F439">
            <v>0</v>
          </cell>
          <cell r="G439">
            <v>0</v>
          </cell>
          <cell r="H439">
            <v>0</v>
          </cell>
          <cell r="L439">
            <v>0</v>
          </cell>
        </row>
        <row r="440">
          <cell r="C440">
            <v>0</v>
          </cell>
          <cell r="D440">
            <v>0</v>
          </cell>
          <cell r="E440">
            <v>0</v>
          </cell>
          <cell r="F440">
            <v>0</v>
          </cell>
          <cell r="G440">
            <v>0</v>
          </cell>
          <cell r="H440">
            <v>0</v>
          </cell>
        </row>
        <row r="443">
          <cell r="C443">
            <v>138.34993127683521</v>
          </cell>
          <cell r="E443">
            <v>4.4434952852422972E-2</v>
          </cell>
          <cell r="F443">
            <v>1.7215084984280895</v>
          </cell>
          <cell r="G443">
            <v>4.1125273458098625E-2</v>
          </cell>
          <cell r="H443">
            <v>14.940643911343443</v>
          </cell>
          <cell r="L443">
            <v>0.96670534457297319</v>
          </cell>
        </row>
        <row r="444">
          <cell r="C444">
            <v>25.93318325104125</v>
          </cell>
          <cell r="E444">
            <v>0</v>
          </cell>
          <cell r="F444">
            <v>0</v>
          </cell>
          <cell r="G444">
            <v>3.369281184452089E-3</v>
          </cell>
          <cell r="H444">
            <v>1.2240460957755659</v>
          </cell>
          <cell r="L444">
            <v>0.96060197719913454</v>
          </cell>
        </row>
        <row r="445">
          <cell r="C445">
            <v>73.246107966669939</v>
          </cell>
          <cell r="E445">
            <v>0</v>
          </cell>
          <cell r="F445">
            <v>0</v>
          </cell>
          <cell r="G445">
            <v>6.2230364347399008E-11</v>
          </cell>
          <cell r="H445">
            <v>2.2608037248310556E-8</v>
          </cell>
          <cell r="L445">
            <v>0.75385010670874397</v>
          </cell>
        </row>
        <row r="446">
          <cell r="C446">
            <v>0</v>
          </cell>
          <cell r="E446">
            <v>0</v>
          </cell>
          <cell r="F446">
            <v>0</v>
          </cell>
          <cell r="G446">
            <v>0</v>
          </cell>
          <cell r="H446">
            <v>0</v>
          </cell>
          <cell r="L446">
            <v>0</v>
          </cell>
        </row>
        <row r="447">
          <cell r="C447">
            <v>2.9786235607283341E-3</v>
          </cell>
          <cell r="E447">
            <v>0</v>
          </cell>
          <cell r="F447">
            <v>0</v>
          </cell>
          <cell r="G447">
            <v>3.8673073065355794E-7</v>
          </cell>
          <cell r="H447">
            <v>1.4049769522275708E-4</v>
          </cell>
          <cell r="L447">
            <v>0.98106561904378997</v>
          </cell>
        </row>
        <row r="448">
          <cell r="C448">
            <v>0</v>
          </cell>
          <cell r="E448">
            <v>0</v>
          </cell>
          <cell r="F448">
            <v>0</v>
          </cell>
          <cell r="G448">
            <v>0</v>
          </cell>
          <cell r="H448">
            <v>0</v>
          </cell>
          <cell r="L448">
            <v>0</v>
          </cell>
        </row>
        <row r="449">
          <cell r="C449">
            <v>24.180283649709324</v>
          </cell>
          <cell r="E449">
            <v>7.7661749016925572E-3</v>
          </cell>
          <cell r="F449">
            <v>0.30087881803195499</v>
          </cell>
          <cell r="G449">
            <v>7.1837525914135404E-3</v>
          </cell>
          <cell r="H449">
            <v>2.6098279814444463</v>
          </cell>
          <cell r="L449">
            <v>0.79329345405646801</v>
          </cell>
        </row>
        <row r="450">
          <cell r="C450">
            <v>2.2284459110036381</v>
          </cell>
          <cell r="E450">
            <v>0</v>
          </cell>
          <cell r="F450">
            <v>0</v>
          </cell>
          <cell r="G450">
            <v>2.9107995428897675E-4</v>
          </cell>
          <cell r="H450">
            <v>0.10574815876161217</v>
          </cell>
          <cell r="L450">
            <v>0.85830910391368276</v>
          </cell>
        </row>
        <row r="451">
          <cell r="C451">
            <v>0.66697208665912888</v>
          </cell>
          <cell r="E451">
            <v>0</v>
          </cell>
          <cell r="F451">
            <v>0</v>
          </cell>
          <cell r="G451">
            <v>5.6981716006939426E-13</v>
          </cell>
          <cell r="H451">
            <v>2.0701224739195729E-10</v>
          </cell>
          <cell r="L451">
            <v>0.98659325652772911</v>
          </cell>
        </row>
        <row r="452">
          <cell r="C452">
            <v>0.97364380629882796</v>
          </cell>
          <cell r="E452">
            <v>3.1271296074135451E-4</v>
          </cell>
          <cell r="F452">
            <v>1.2115192768917196E-2</v>
          </cell>
          <cell r="G452">
            <v>2.8653076655201713E-4</v>
          </cell>
          <cell r="H452">
            <v>0.10409545743348569</v>
          </cell>
          <cell r="L452">
            <v>0.77985566423112185</v>
          </cell>
        </row>
        <row r="453">
          <cell r="C453">
            <v>0</v>
          </cell>
          <cell r="E453">
            <v>0</v>
          </cell>
          <cell r="F453">
            <v>0</v>
          </cell>
          <cell r="G453">
            <v>0</v>
          </cell>
          <cell r="H453">
            <v>0</v>
          </cell>
          <cell r="L453">
            <v>0</v>
          </cell>
        </row>
        <row r="454">
          <cell r="C454">
            <v>0</v>
          </cell>
          <cell r="E454">
            <v>0</v>
          </cell>
          <cell r="F454">
            <v>0</v>
          </cell>
          <cell r="G454">
            <v>0</v>
          </cell>
          <cell r="H454">
            <v>0</v>
          </cell>
          <cell r="L454">
            <v>0</v>
          </cell>
        </row>
        <row r="455">
          <cell r="C455">
            <v>22.1678445096628</v>
          </cell>
          <cell r="E455">
            <v>7.1198237435744867E-3</v>
          </cell>
          <cell r="F455">
            <v>0.27583774247675896</v>
          </cell>
          <cell r="G455">
            <v>6.6082344406878813E-3</v>
          </cell>
          <cell r="H455">
            <v>2.4007445874271922</v>
          </cell>
          <cell r="L455">
            <v>0.96252241878653844</v>
          </cell>
        </row>
        <row r="456">
          <cell r="C456">
            <v>46.926405880653611</v>
          </cell>
          <cell r="E456">
            <v>0</v>
          </cell>
          <cell r="F456">
            <v>0</v>
          </cell>
          <cell r="G456">
            <v>7.3557481773035248E-3</v>
          </cell>
          <cell r="H456">
            <v>2.6723132754504149</v>
          </cell>
          <cell r="L456">
            <v>0.95519649263666473</v>
          </cell>
        </row>
        <row r="457">
          <cell r="C457">
            <v>151.59077646661746</v>
          </cell>
          <cell r="E457">
            <v>0</v>
          </cell>
          <cell r="F457">
            <v>0</v>
          </cell>
          <cell r="G457">
            <v>1.2947691359530591E-10</v>
          </cell>
          <cell r="H457">
            <v>4.7038433987271199E-8</v>
          </cell>
          <cell r="L457">
            <v>0.84371016045138725</v>
          </cell>
        </row>
        <row r="458">
          <cell r="C458">
            <v>78.773214244231355</v>
          </cell>
          <cell r="E458">
            <v>0</v>
          </cell>
          <cell r="F458">
            <v>0</v>
          </cell>
          <cell r="G458">
            <v>6.7324050295446379E-11</v>
          </cell>
          <cell r="H458">
            <v>2.4458552553054457E-8</v>
          </cell>
          <cell r="L458">
            <v>0.96566225228332203</v>
          </cell>
        </row>
        <row r="459">
          <cell r="C459">
            <v>0</v>
          </cell>
          <cell r="E459">
            <v>0</v>
          </cell>
          <cell r="F459">
            <v>0</v>
          </cell>
          <cell r="G459">
            <v>0</v>
          </cell>
          <cell r="H459">
            <v>0</v>
          </cell>
          <cell r="L459">
            <v>0</v>
          </cell>
        </row>
        <row r="460">
          <cell r="C460">
            <v>1.2066952342635364</v>
          </cell>
          <cell r="E460">
            <v>3.8756394995565537E-4</v>
          </cell>
          <cell r="F460">
            <v>1.5015085888554925E-2</v>
          </cell>
          <cell r="G460">
            <v>3.6684222993426822E-4</v>
          </cell>
          <cell r="H460">
            <v>0.13327228412658138</v>
          </cell>
          <cell r="L460">
            <v>0.74574948535403629</v>
          </cell>
        </row>
        <row r="461">
          <cell r="C461">
            <v>4.5443404362375661</v>
          </cell>
          <cell r="E461">
            <v>0</v>
          </cell>
          <cell r="F461">
            <v>0</v>
          </cell>
          <cell r="G461">
            <v>5.9360219865846136E-4</v>
          </cell>
          <cell r="H461">
            <v>0.21565325478462266</v>
          </cell>
          <cell r="L461">
            <v>0.89228981052058098</v>
          </cell>
        </row>
        <row r="462">
          <cell r="C462">
            <v>7.620468101086443</v>
          </cell>
          <cell r="E462">
            <v>0</v>
          </cell>
          <cell r="F462">
            <v>0</v>
          </cell>
          <cell r="G462">
            <v>6.5121598109797659E-12</v>
          </cell>
          <cell r="H462">
            <v>2.365841066777156E-9</v>
          </cell>
          <cell r="L462">
            <v>1</v>
          </cell>
        </row>
        <row r="463">
          <cell r="C463">
            <v>1.9707820988821529</v>
          </cell>
          <cell r="E463">
            <v>6.3297183336505434E-4</v>
          </cell>
          <cell r="F463">
            <v>2.4522730878606788E-2</v>
          </cell>
          <cell r="G463">
            <v>5.842527147464652E-4</v>
          </cell>
          <cell r="H463">
            <v>0.21225662545822332</v>
          </cell>
          <cell r="L463">
            <v>0.86831384661645838</v>
          </cell>
        </row>
        <row r="464">
          <cell r="C464">
            <v>1.040072229200822</v>
          </cell>
          <cell r="E464">
            <v>0</v>
          </cell>
          <cell r="F464">
            <v>0</v>
          </cell>
          <cell r="G464">
            <v>1.3504527677072318E-4</v>
          </cell>
          <cell r="H464">
            <v>4.906139759036339E-2</v>
          </cell>
          <cell r="L464">
            <v>0.92238607203253897</v>
          </cell>
        </row>
        <row r="465">
          <cell r="C465">
            <v>0.13264075342465753</v>
          </cell>
          <cell r="E465">
            <v>0</v>
          </cell>
          <cell r="F465">
            <v>0</v>
          </cell>
          <cell r="G465">
            <v>1.1334970139524415E-13</v>
          </cell>
          <cell r="H465">
            <v>4.1179483650824329E-11</v>
          </cell>
          <cell r="L465">
            <v>1</v>
          </cell>
        </row>
        <row r="466">
          <cell r="C466">
            <v>85.701894845950989</v>
          </cell>
          <cell r="E466">
            <v>5.0184756707765912E-2</v>
          </cell>
          <cell r="F466">
            <v>1.9442686357943144</v>
          </cell>
          <cell r="G466">
            <v>2.4984550900992605E-2</v>
          </cell>
          <cell r="H466">
            <v>9.0767853173522433</v>
          </cell>
          <cell r="L466">
            <v>0.92048327970602339</v>
          </cell>
        </row>
        <row r="467">
          <cell r="C467">
            <v>0</v>
          </cell>
          <cell r="E467">
            <v>0</v>
          </cell>
          <cell r="F467">
            <v>0</v>
          </cell>
          <cell r="G467">
            <v>0</v>
          </cell>
          <cell r="H467">
            <v>0</v>
          </cell>
          <cell r="L467">
            <v>0</v>
          </cell>
        </row>
        <row r="468">
          <cell r="C468">
            <v>0</v>
          </cell>
          <cell r="E468">
            <v>0</v>
          </cell>
          <cell r="F468">
            <v>0</v>
          </cell>
          <cell r="G468">
            <v>0</v>
          </cell>
          <cell r="H468">
            <v>0</v>
          </cell>
          <cell r="L468">
            <v>0.94342353555872749</v>
          </cell>
        </row>
        <row r="469">
          <cell r="C469">
            <v>0</v>
          </cell>
          <cell r="E469">
            <v>0</v>
          </cell>
          <cell r="F469">
            <v>0</v>
          </cell>
          <cell r="G469">
            <v>0</v>
          </cell>
          <cell r="H469">
            <v>0</v>
          </cell>
          <cell r="L469">
            <v>0</v>
          </cell>
        </row>
        <row r="470">
          <cell r="C470">
            <v>0</v>
          </cell>
          <cell r="E470">
            <v>0</v>
          </cell>
          <cell r="F470">
            <v>0</v>
          </cell>
          <cell r="G470">
            <v>0</v>
          </cell>
          <cell r="H470">
            <v>0</v>
          </cell>
          <cell r="L470">
            <v>0.99730857132020834</v>
          </cell>
        </row>
        <row r="473">
          <cell r="C473">
            <v>2662.9411262415183</v>
          </cell>
          <cell r="F473">
            <v>38.742215033861982</v>
          </cell>
          <cell r="H473">
            <v>363.29591647739539</v>
          </cell>
          <cell r="K473">
            <v>3064.979257752776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Form 1.0"/>
      <sheetName val="Form 1a"/>
      <sheetName val="Form 1b"/>
      <sheetName val="Form 1c"/>
      <sheetName val="Form 1.1"/>
      <sheetName val="Form 1.1a"/>
      <sheetName val="Form 1.1b"/>
      <sheetName val="Form 1.1 c"/>
      <sheetName val="Form 1.1d"/>
      <sheetName val="Form 1.1e"/>
      <sheetName val="Form 1.1 g(i)"/>
      <sheetName val="Form 1.1g"/>
      <sheetName val="Form 1.1h"/>
      <sheetName val="Form 1.1j"/>
      <sheetName val="Form 1.1k"/>
      <sheetName val="Form 1.1n"/>
      <sheetName val="Form 1.2"/>
      <sheetName val="Form 1.3a"/>
      <sheetName val="Form 1.3(i)"/>
      <sheetName val="Form 1.3 i"/>
      <sheetName val="Form 3.3"/>
      <sheetName val="Form 7.0"/>
      <sheetName val="Form 8"/>
      <sheetName val="Form 9"/>
      <sheetName val="Form 10"/>
    </sheetNames>
    <sheetDataSet>
      <sheetData sheetId="0"/>
      <sheetData sheetId="1"/>
      <sheetData sheetId="2"/>
      <sheetData sheetId="3"/>
      <sheetData sheetId="4"/>
      <sheetData sheetId="5"/>
      <sheetData sheetId="6"/>
      <sheetData sheetId="7"/>
      <sheetData sheetId="8"/>
      <sheetData sheetId="9"/>
      <sheetData sheetId="10">
        <row r="8">
          <cell r="G8">
            <v>698.50498668090211</v>
          </cell>
        </row>
        <row r="9">
          <cell r="G9">
            <v>4667.1722070226588</v>
          </cell>
        </row>
        <row r="10">
          <cell r="G10">
            <v>5458.3764178309375</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CHUNDURI, SREEHARSHA" id="{E9D3EDB3-5DEE-426B-ABB2-B348DA43242D}" userId="S::sreeharshac@kpmg.com::3b85310f-3c03-4789-8435-64b4eece691e" providerId="AD"/>
</personList>
</file>

<file path=xl/theme/theme1.xml><?xml version="1.0" encoding="utf-8"?>
<a:theme xmlns:a="http://schemas.openxmlformats.org/drawingml/2006/main" name="SmartTheme">
  <a:themeElements>
    <a:clrScheme name="Smart Report">
      <a:dk1>
        <a:srgbClr val="000000"/>
      </a:dk1>
      <a:lt1>
        <a:srgbClr val="FFFFFF"/>
      </a:lt1>
      <a:dk2>
        <a:srgbClr val="821A1A"/>
      </a:dk2>
      <a:lt2>
        <a:srgbClr val="FFFFFF"/>
      </a:lt2>
      <a:accent1>
        <a:srgbClr val="821A1A"/>
      </a:accent1>
      <a:accent2>
        <a:srgbClr val="D62E1C"/>
      </a:accent2>
      <a:accent3>
        <a:srgbClr val="FFCF48"/>
      </a:accent3>
      <a:accent4>
        <a:srgbClr val="E36A00"/>
      </a:accent4>
      <a:accent5>
        <a:srgbClr val="ABA591"/>
      </a:accent5>
      <a:accent6>
        <a:srgbClr val="877E62"/>
      </a:accent6>
      <a:hlink>
        <a:srgbClr val="821A1A"/>
      </a:hlink>
      <a:folHlink>
        <a:srgbClr val="821A1A"/>
      </a:folHlink>
    </a:clrScheme>
    <a:fontScheme name="Smart">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41" dT="2024-04-11T07:17:37.64" personId="{E9D3EDB3-5DEE-426B-ABB2-B348DA43242D}" id="{A916DB53-E16B-4AC2-997C-1DDBD1216FE9}">
    <text>EVs</text>
  </threadedComment>
  <threadedComment ref="E55" dT="2024-04-11T07:18:23.73" personId="{E9D3EDB3-5DEE-426B-ABB2-B348DA43242D}" id="{9D466267-3FC5-4FBC-AEF5-D2D46A2EDD6C}">
    <text>Temporary supply</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8.bin"/><Relationship Id="rId4" Type="http://schemas.microsoft.com/office/2017/10/relationships/threadedComment" Target="../threadedComments/threadedComment1.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pageSetUpPr fitToPage="1"/>
  </sheetPr>
  <dimension ref="A1:J51"/>
  <sheetViews>
    <sheetView showGridLines="0" topLeftCell="A5" zoomScale="80" zoomScaleNormal="80" workbookViewId="0">
      <selection activeCell="H5" sqref="H5"/>
    </sheetView>
  </sheetViews>
  <sheetFormatPr defaultRowHeight="11.4" x14ac:dyDescent="0.2"/>
  <cols>
    <col min="1" max="1" width="2" customWidth="1"/>
    <col min="7" max="7" width="75.375" bestFit="1" customWidth="1"/>
    <col min="9" max="9" width="21.625" customWidth="1"/>
    <col min="10" max="10" width="17.75" bestFit="1" customWidth="1"/>
    <col min="11" max="11" width="13.875" bestFit="1" customWidth="1"/>
  </cols>
  <sheetData>
    <row r="1" spans="1:10" ht="22.8" x14ac:dyDescent="0.25">
      <c r="A1" s="687" t="str">
        <f ca="1">MID(CELL("filename",A1),FIND("]",CELL("filename",A1))+1,255)</f>
        <v>TSSPDCL&gt;&gt;</v>
      </c>
      <c r="B1" s="639"/>
    </row>
    <row r="3" spans="1:10" ht="12" thickBot="1" x14ac:dyDescent="0.25"/>
    <row r="4" spans="1:10" ht="13.8" thickBot="1" x14ac:dyDescent="0.25">
      <c r="G4" s="1082" t="s">
        <v>0</v>
      </c>
      <c r="H4" s="1083" t="s">
        <v>1</v>
      </c>
      <c r="I4" s="1083" t="s">
        <v>2</v>
      </c>
      <c r="J4" s="1084" t="s">
        <v>3</v>
      </c>
    </row>
    <row r="5" spans="1:10" ht="13.8" thickBot="1" x14ac:dyDescent="0.25">
      <c r="G5" s="1085"/>
      <c r="H5" s="1086">
        <f>H51</f>
        <v>0</v>
      </c>
      <c r="I5" s="1086">
        <f>I51</f>
        <v>0</v>
      </c>
      <c r="J5" s="1087"/>
    </row>
    <row r="6" spans="1:10" ht="13.8" thickBot="1" x14ac:dyDescent="0.25">
      <c r="G6" s="1149" t="s">
        <v>4</v>
      </c>
      <c r="H6" s="1150"/>
      <c r="I6" s="1150"/>
      <c r="J6" s="1151"/>
    </row>
    <row r="7" spans="1:10" ht="13.8" thickBot="1" x14ac:dyDescent="0.25">
      <c r="G7" s="1088" t="s">
        <v>5</v>
      </c>
      <c r="H7" s="1089"/>
      <c r="I7" s="1089"/>
      <c r="J7" s="1095"/>
    </row>
    <row r="8" spans="1:10" ht="13.8" thickBot="1" x14ac:dyDescent="0.25">
      <c r="G8" s="1088" t="s">
        <v>6</v>
      </c>
      <c r="H8" s="1089"/>
      <c r="I8" s="1089"/>
      <c r="J8" s="1095"/>
    </row>
    <row r="9" spans="1:10" ht="13.8" thickBot="1" x14ac:dyDescent="0.25">
      <c r="G9" s="1088" t="s">
        <v>7</v>
      </c>
      <c r="H9" s="1089"/>
      <c r="I9" s="1089"/>
      <c r="J9" s="1095"/>
    </row>
    <row r="10" spans="1:10" ht="13.8" thickBot="1" x14ac:dyDescent="0.25">
      <c r="G10" s="1088" t="s">
        <v>8</v>
      </c>
      <c r="H10" s="1089"/>
      <c r="I10" s="1089"/>
      <c r="J10" s="1095"/>
    </row>
    <row r="11" spans="1:10" ht="13.8" thickBot="1" x14ac:dyDescent="0.25">
      <c r="G11" s="1088" t="s">
        <v>9</v>
      </c>
      <c r="H11" s="1089"/>
      <c r="I11" s="1089"/>
      <c r="J11" s="1095"/>
    </row>
    <row r="12" spans="1:10" ht="13.8" thickBot="1" x14ac:dyDescent="0.25">
      <c r="G12" s="1088" t="s">
        <v>10</v>
      </c>
      <c r="H12" s="1089"/>
      <c r="I12" s="1089"/>
      <c r="J12" s="1095"/>
    </row>
    <row r="13" spans="1:10" ht="13.8" thickBot="1" x14ac:dyDescent="0.25">
      <c r="G13" s="1088" t="s">
        <v>11</v>
      </c>
      <c r="H13" s="1089"/>
      <c r="I13" s="1089"/>
      <c r="J13" s="1095"/>
    </row>
    <row r="14" spans="1:10" ht="13.8" thickBot="1" x14ac:dyDescent="0.25">
      <c r="G14" s="1088" t="s">
        <v>12</v>
      </c>
      <c r="H14" s="1089"/>
      <c r="I14" s="1089"/>
      <c r="J14" s="1095"/>
    </row>
    <row r="15" spans="1:10" ht="13.8" thickBot="1" x14ac:dyDescent="0.25">
      <c r="G15" s="1090" t="s">
        <v>13</v>
      </c>
      <c r="H15" s="1089"/>
      <c r="I15" s="1089"/>
      <c r="J15" s="1095"/>
    </row>
    <row r="16" spans="1:10" ht="13.8" thickBot="1" x14ac:dyDescent="0.25">
      <c r="G16" s="1088" t="s">
        <v>14</v>
      </c>
      <c r="H16" s="1089"/>
      <c r="I16" s="1089"/>
      <c r="J16" s="1095"/>
    </row>
    <row r="17" spans="7:10" ht="13.8" thickBot="1" x14ac:dyDescent="0.25">
      <c r="G17" s="1149" t="s">
        <v>15</v>
      </c>
      <c r="H17" s="1150"/>
      <c r="I17" s="1150"/>
      <c r="J17" s="1151"/>
    </row>
    <row r="18" spans="7:10" ht="13.8" thickBot="1" x14ac:dyDescent="0.25">
      <c r="G18" s="1152" t="s">
        <v>16</v>
      </c>
      <c r="H18" s="1153"/>
      <c r="I18" s="1153"/>
      <c r="J18" s="1154"/>
    </row>
    <row r="19" spans="7:10" ht="13.8" thickBot="1" x14ac:dyDescent="0.25">
      <c r="G19" s="1088" t="s">
        <v>17</v>
      </c>
      <c r="H19" s="1089"/>
      <c r="I19" s="1089"/>
      <c r="J19" s="1095"/>
    </row>
    <row r="20" spans="7:10" ht="13.8" thickBot="1" x14ac:dyDescent="0.25">
      <c r="G20" s="1088" t="s">
        <v>18</v>
      </c>
      <c r="H20" s="1089"/>
      <c r="I20" s="1089"/>
      <c r="J20" s="1095"/>
    </row>
    <row r="21" spans="7:10" ht="13.8" thickBot="1" x14ac:dyDescent="0.25">
      <c r="G21" s="1088" t="s">
        <v>19</v>
      </c>
      <c r="H21" s="1089"/>
      <c r="I21" s="1089"/>
      <c r="J21" s="1095"/>
    </row>
    <row r="22" spans="7:10" ht="13.8" thickBot="1" x14ac:dyDescent="0.25">
      <c r="G22" s="1088" t="s">
        <v>20</v>
      </c>
      <c r="H22" s="1089"/>
      <c r="I22" s="1089"/>
      <c r="J22" s="1095"/>
    </row>
    <row r="23" spans="7:10" ht="13.8" thickBot="1" x14ac:dyDescent="0.25">
      <c r="G23" s="1088" t="s">
        <v>21</v>
      </c>
      <c r="H23" s="1089"/>
      <c r="I23" s="1089"/>
      <c r="J23" s="1095"/>
    </row>
    <row r="24" spans="7:10" ht="13.8" thickBot="1" x14ac:dyDescent="0.25">
      <c r="G24" s="1088" t="s">
        <v>22</v>
      </c>
      <c r="H24" s="1089"/>
      <c r="I24" s="1089"/>
      <c r="J24" s="1095"/>
    </row>
    <row r="25" spans="7:10" ht="13.8" thickBot="1" x14ac:dyDescent="0.25">
      <c r="G25" s="1088" t="s">
        <v>23</v>
      </c>
      <c r="H25" s="1089"/>
      <c r="I25" s="1089"/>
      <c r="J25" s="1095"/>
    </row>
    <row r="26" spans="7:10" ht="13.8" thickBot="1" x14ac:dyDescent="0.25">
      <c r="G26" s="1090" t="s">
        <v>24</v>
      </c>
      <c r="H26" s="1089"/>
      <c r="I26" s="1089"/>
      <c r="J26" s="1095"/>
    </row>
    <row r="27" spans="7:10" ht="13.8" thickBot="1" x14ac:dyDescent="0.25">
      <c r="G27" s="1088" t="s">
        <v>25</v>
      </c>
      <c r="H27" s="1089"/>
      <c r="I27" s="1089"/>
      <c r="J27" s="1095"/>
    </row>
    <row r="28" spans="7:10" ht="13.8" thickBot="1" x14ac:dyDescent="0.25">
      <c r="G28" s="1152" t="s">
        <v>26</v>
      </c>
      <c r="H28" s="1153"/>
      <c r="I28" s="1153"/>
      <c r="J28" s="1154"/>
    </row>
    <row r="29" spans="7:10" ht="13.8" thickBot="1" x14ac:dyDescent="0.25">
      <c r="G29" s="1088" t="s">
        <v>17</v>
      </c>
      <c r="H29" s="1089"/>
      <c r="I29" s="1089"/>
      <c r="J29" s="1095"/>
    </row>
    <row r="30" spans="7:10" ht="13.8" thickBot="1" x14ac:dyDescent="0.25">
      <c r="G30" s="1088" t="s">
        <v>18</v>
      </c>
      <c r="H30" s="1089"/>
      <c r="I30" s="1089"/>
      <c r="J30" s="1095"/>
    </row>
    <row r="31" spans="7:10" ht="13.8" thickBot="1" x14ac:dyDescent="0.25">
      <c r="G31" s="1088" t="s">
        <v>19</v>
      </c>
      <c r="H31" s="1089"/>
      <c r="I31" s="1089"/>
      <c r="J31" s="1095"/>
    </row>
    <row r="32" spans="7:10" ht="13.8" thickBot="1" x14ac:dyDescent="0.25">
      <c r="G32" s="1088" t="s">
        <v>20</v>
      </c>
      <c r="H32" s="1089"/>
      <c r="I32" s="1089"/>
      <c r="J32" s="1095"/>
    </row>
    <row r="33" spans="7:10" ht="13.8" thickBot="1" x14ac:dyDescent="0.25">
      <c r="G33" s="1088" t="s">
        <v>21</v>
      </c>
      <c r="H33" s="1089"/>
      <c r="I33" s="1089"/>
      <c r="J33" s="1095"/>
    </row>
    <row r="34" spans="7:10" ht="13.8" thickBot="1" x14ac:dyDescent="0.25">
      <c r="G34" s="1088" t="s">
        <v>27</v>
      </c>
      <c r="H34" s="1089"/>
      <c r="I34" s="1089"/>
      <c r="J34" s="1095"/>
    </row>
    <row r="35" spans="7:10" ht="13.8" thickBot="1" x14ac:dyDescent="0.25">
      <c r="G35" s="1088" t="s">
        <v>28</v>
      </c>
      <c r="H35" s="1089"/>
      <c r="I35" s="1089"/>
      <c r="J35" s="1095"/>
    </row>
    <row r="36" spans="7:10" ht="13.8" thickBot="1" x14ac:dyDescent="0.25">
      <c r="G36" s="1090" t="s">
        <v>24</v>
      </c>
      <c r="H36" s="1089"/>
      <c r="I36" s="1089"/>
      <c r="J36" s="1095"/>
    </row>
    <row r="37" spans="7:10" ht="13.8" thickBot="1" x14ac:dyDescent="0.25">
      <c r="G37" s="1088" t="s">
        <v>29</v>
      </c>
      <c r="H37" s="1089"/>
      <c r="I37" s="1089"/>
      <c r="J37" s="1095"/>
    </row>
    <row r="38" spans="7:10" ht="13.8" thickBot="1" x14ac:dyDescent="0.25">
      <c r="G38" s="1152" t="s">
        <v>30</v>
      </c>
      <c r="H38" s="1153"/>
      <c r="I38" s="1153"/>
      <c r="J38" s="1154"/>
    </row>
    <row r="39" spans="7:10" ht="13.8" thickBot="1" x14ac:dyDescent="0.25">
      <c r="G39" s="1088" t="s">
        <v>17</v>
      </c>
      <c r="H39" s="1089"/>
      <c r="I39" s="1089"/>
      <c r="J39" s="1095"/>
    </row>
    <row r="40" spans="7:10" ht="13.8" thickBot="1" x14ac:dyDescent="0.25">
      <c r="G40" s="1088" t="s">
        <v>18</v>
      </c>
      <c r="H40" s="1089"/>
      <c r="I40" s="1089"/>
      <c r="J40" s="1095"/>
    </row>
    <row r="41" spans="7:10" ht="13.8" thickBot="1" x14ac:dyDescent="0.25">
      <c r="G41" s="1088" t="s">
        <v>19</v>
      </c>
      <c r="H41" s="1089"/>
      <c r="I41" s="1089"/>
      <c r="J41" s="1095"/>
    </row>
    <row r="42" spans="7:10" ht="13.8" thickBot="1" x14ac:dyDescent="0.25">
      <c r="G42" s="1088" t="s">
        <v>20</v>
      </c>
      <c r="H42" s="1089"/>
      <c r="I42" s="1089"/>
      <c r="J42" s="1095"/>
    </row>
    <row r="43" spans="7:10" ht="13.8" thickBot="1" x14ac:dyDescent="0.25">
      <c r="G43" s="1088" t="s">
        <v>21</v>
      </c>
      <c r="H43" s="1089"/>
      <c r="I43" s="1089"/>
      <c r="J43" s="1095"/>
    </row>
    <row r="44" spans="7:10" ht="13.8" thickBot="1" x14ac:dyDescent="0.25">
      <c r="G44" s="1088" t="s">
        <v>31</v>
      </c>
      <c r="H44" s="1089"/>
      <c r="I44" s="1089"/>
      <c r="J44" s="1095"/>
    </row>
    <row r="45" spans="7:10" ht="13.8" thickBot="1" x14ac:dyDescent="0.25">
      <c r="G45" s="1088" t="s">
        <v>32</v>
      </c>
      <c r="H45" s="1089"/>
      <c r="I45" s="1089"/>
      <c r="J45" s="1095"/>
    </row>
    <row r="46" spans="7:10" ht="13.8" thickBot="1" x14ac:dyDescent="0.25">
      <c r="G46" s="1088" t="s">
        <v>33</v>
      </c>
      <c r="H46" s="1089"/>
      <c r="I46" s="1089"/>
      <c r="J46" s="1095"/>
    </row>
    <row r="47" spans="7:10" ht="13.8" thickBot="1" x14ac:dyDescent="0.25">
      <c r="G47" s="1090" t="s">
        <v>24</v>
      </c>
      <c r="H47" s="1089"/>
      <c r="I47" s="1089"/>
      <c r="J47" s="1095"/>
    </row>
    <row r="48" spans="7:10" ht="13.8" thickBot="1" x14ac:dyDescent="0.25">
      <c r="G48" s="1088" t="s">
        <v>34</v>
      </c>
      <c r="H48" s="1089"/>
      <c r="I48" s="1089"/>
      <c r="J48" s="1095"/>
    </row>
    <row r="49" spans="7:10" ht="13.8" thickBot="1" x14ac:dyDescent="0.25">
      <c r="G49" s="1091" t="s">
        <v>35</v>
      </c>
      <c r="H49" s="1092"/>
      <c r="I49" s="1092"/>
      <c r="J49" s="1155"/>
    </row>
    <row r="50" spans="7:10" ht="13.8" thickBot="1" x14ac:dyDescent="0.25">
      <c r="G50" s="1091" t="s">
        <v>36</v>
      </c>
      <c r="H50" s="1092"/>
      <c r="I50" s="1092"/>
      <c r="J50" s="1155"/>
    </row>
    <row r="51" spans="7:10" ht="13.8" thickBot="1" x14ac:dyDescent="0.25">
      <c r="G51" s="1093" t="s">
        <v>37</v>
      </c>
      <c r="H51" s="1094"/>
      <c r="I51" s="1094"/>
      <c r="J51" s="1156"/>
    </row>
  </sheetData>
  <pageMargins left="0.6" right="0.6" top="1" bottom="1" header="0.5" footer="0.5"/>
  <pageSetup orientation="landscape" r:id="rId1"/>
  <headerFooter>
    <oddHeader>&amp;RDraft - Work in Progress</oddHeader>
    <oddFooter>&amp;L&amp;F&amp;D, &amp;T&amp;CPage &amp;P of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AL73"/>
  <sheetViews>
    <sheetView showGridLines="0" zoomScale="70" zoomScaleNormal="70" workbookViewId="0">
      <pane xSplit="7" ySplit="7" topLeftCell="P50" activePane="bottomRight" state="frozen"/>
      <selection pane="topRight"/>
      <selection pane="bottomLeft"/>
      <selection pane="bottomRight" activeCell="G67" sqref="G67"/>
    </sheetView>
  </sheetViews>
  <sheetFormatPr defaultColWidth="0" defaultRowHeight="13.2" x14ac:dyDescent="0.2"/>
  <cols>
    <col min="1" max="4" width="1.25" style="5" customWidth="1"/>
    <col min="5" max="5" width="17.75" style="5" customWidth="1"/>
    <col min="6" max="6" width="24.875" style="4" customWidth="1"/>
    <col min="7" max="7" width="69.875" style="4" customWidth="1"/>
    <col min="8" max="8" width="21.75" style="5" customWidth="1"/>
    <col min="9" max="9" width="22.75" style="5" customWidth="1"/>
    <col min="10" max="19" width="13.75" style="5" customWidth="1"/>
    <col min="20" max="20" width="16.75" style="5" customWidth="1"/>
    <col min="21" max="26" width="13.75" style="5" customWidth="1"/>
    <col min="27" max="27" width="19.25" style="4" customWidth="1"/>
    <col min="28" max="30" width="13.75" style="5" hidden="1" customWidth="1"/>
    <col min="31" max="31" width="16.125" style="4" bestFit="1" customWidth="1"/>
    <col min="32" max="32" width="13.75" style="4" customWidth="1"/>
    <col min="33" max="37" width="9.125" style="5" customWidth="1"/>
    <col min="38" max="38" width="9.125" style="761" customWidth="1"/>
    <col min="39" max="16384" width="9.125" style="761" hidden="1"/>
  </cols>
  <sheetData>
    <row r="1" spans="1:37" ht="17.399999999999999" x14ac:dyDescent="0.2">
      <c r="A1" s="1" t="str">
        <f ca="1">MID(CELL("filename",A1),FIND("]",CELL("filename",A1))+1,255)</f>
        <v>SPDCL_Output</v>
      </c>
    </row>
    <row r="2" spans="1:37" x14ac:dyDescent="0.2">
      <c r="A2" s="4"/>
    </row>
    <row r="3" spans="1:37" ht="13.8" thickBot="1" x14ac:dyDescent="0.25">
      <c r="A3" s="6"/>
      <c r="B3" s="6"/>
      <c r="C3" s="6"/>
      <c r="D3" s="6"/>
      <c r="E3" s="6"/>
      <c r="F3" s="41"/>
      <c r="G3" s="41"/>
      <c r="H3" s="6"/>
      <c r="I3" s="6"/>
      <c r="J3" s="6"/>
      <c r="K3" s="6"/>
      <c r="L3" s="6"/>
      <c r="M3" s="6"/>
      <c r="N3" s="6"/>
      <c r="O3" s="6"/>
      <c r="P3" s="6"/>
      <c r="Q3" s="6"/>
      <c r="R3" s="6"/>
      <c r="S3" s="6"/>
      <c r="T3" s="6"/>
      <c r="U3" s="6"/>
      <c r="V3" s="6"/>
      <c r="W3" s="6"/>
      <c r="X3" s="6"/>
      <c r="Y3" s="6"/>
      <c r="Z3" s="6"/>
      <c r="AA3" s="41"/>
      <c r="AB3" s="6"/>
      <c r="AC3" s="6"/>
      <c r="AD3" s="6"/>
      <c r="AE3" s="41"/>
      <c r="AF3" s="41"/>
    </row>
    <row r="4" spans="1:37" ht="33" customHeight="1" thickTop="1" x14ac:dyDescent="0.2">
      <c r="A4" s="4"/>
      <c r="B4" s="4"/>
      <c r="C4" s="4"/>
      <c r="D4" s="4"/>
      <c r="E4" s="164"/>
      <c r="F4" s="334"/>
      <c r="G4" s="331"/>
      <c r="H4" s="222" t="s">
        <v>459</v>
      </c>
      <c r="I4" s="223"/>
      <c r="J4" s="223"/>
      <c r="K4" s="222" t="s">
        <v>124</v>
      </c>
      <c r="L4" s="223"/>
      <c r="M4" s="223"/>
      <c r="N4" s="222" t="s">
        <v>125</v>
      </c>
      <c r="O4" s="223"/>
      <c r="P4" s="223"/>
      <c r="Q4" s="222" t="s">
        <v>126</v>
      </c>
      <c r="R4" s="223"/>
      <c r="S4" s="223"/>
      <c r="T4" s="222" t="s">
        <v>127</v>
      </c>
      <c r="U4" s="224"/>
      <c r="V4" s="223"/>
      <c r="W4" s="223"/>
      <c r="X4" s="222" t="s">
        <v>128</v>
      </c>
      <c r="Y4" s="223"/>
      <c r="Z4" s="223"/>
      <c r="AA4" s="223"/>
      <c r="AB4" s="222" t="s">
        <v>129</v>
      </c>
      <c r="AC4" s="223"/>
      <c r="AD4" s="223"/>
      <c r="AE4" s="223" t="s">
        <v>130</v>
      </c>
      <c r="AF4" s="326" t="s">
        <v>131</v>
      </c>
    </row>
    <row r="5" spans="1:37" ht="15" customHeight="1" x14ac:dyDescent="0.2">
      <c r="A5" s="4"/>
      <c r="B5" s="4"/>
      <c r="C5" s="4"/>
      <c r="D5" s="4"/>
      <c r="E5" s="165" t="s">
        <v>132</v>
      </c>
      <c r="F5" s="335" t="s">
        <v>133</v>
      </c>
      <c r="G5" s="332" t="s">
        <v>134</v>
      </c>
      <c r="H5" s="225" t="s">
        <v>135</v>
      </c>
      <c r="I5" s="226" t="s">
        <v>136</v>
      </c>
      <c r="J5" s="226" t="s">
        <v>137</v>
      </c>
      <c r="K5" s="225" t="s">
        <v>135</v>
      </c>
      <c r="L5" s="226" t="s">
        <v>136</v>
      </c>
      <c r="M5" s="226" t="s">
        <v>137</v>
      </c>
      <c r="N5" s="225" t="s">
        <v>135</v>
      </c>
      <c r="O5" s="226" t="s">
        <v>136</v>
      </c>
      <c r="P5" s="226" t="s">
        <v>137</v>
      </c>
      <c r="Q5" s="225" t="s">
        <v>135</v>
      </c>
      <c r="R5" s="226" t="s">
        <v>136</v>
      </c>
      <c r="S5" s="226" t="s">
        <v>137</v>
      </c>
      <c r="T5" s="225" t="s">
        <v>123</v>
      </c>
      <c r="U5" s="227" t="s">
        <v>124</v>
      </c>
      <c r="V5" s="226" t="s">
        <v>125</v>
      </c>
      <c r="W5" s="226" t="s">
        <v>126</v>
      </c>
      <c r="X5" s="225" t="s">
        <v>135</v>
      </c>
      <c r="Y5" s="226" t="s">
        <v>136</v>
      </c>
      <c r="Z5" s="226" t="s">
        <v>137</v>
      </c>
      <c r="AA5" s="226" t="s">
        <v>138</v>
      </c>
      <c r="AB5" s="225" t="s">
        <v>135</v>
      </c>
      <c r="AC5" s="226" t="s">
        <v>136</v>
      </c>
      <c r="AD5" s="226" t="s">
        <v>137</v>
      </c>
      <c r="AE5" s="226" t="s">
        <v>139</v>
      </c>
      <c r="AF5" s="327" t="s">
        <v>140</v>
      </c>
    </row>
    <row r="6" spans="1:37" ht="19.5" customHeight="1" x14ac:dyDescent="0.25">
      <c r="A6" s="4"/>
      <c r="B6" s="4"/>
      <c r="C6" s="4"/>
      <c r="D6" s="4"/>
      <c r="E6" s="330"/>
      <c r="F6" s="336"/>
      <c r="G6" s="333"/>
      <c r="H6" s="228" t="s">
        <v>141</v>
      </c>
      <c r="I6" s="229" t="s">
        <v>94</v>
      </c>
      <c r="J6" s="229" t="s">
        <v>107</v>
      </c>
      <c r="K6" s="228" t="s">
        <v>141</v>
      </c>
      <c r="L6" s="229" t="s">
        <v>94</v>
      </c>
      <c r="M6" s="229" t="s">
        <v>107</v>
      </c>
      <c r="N6" s="228" t="s">
        <v>141</v>
      </c>
      <c r="O6" s="229" t="s">
        <v>94</v>
      </c>
      <c r="P6" s="229" t="s">
        <v>107</v>
      </c>
      <c r="Q6" s="228" t="s">
        <v>141</v>
      </c>
      <c r="R6" s="229" t="s">
        <v>94</v>
      </c>
      <c r="S6" s="229" t="s">
        <v>107</v>
      </c>
      <c r="T6" s="228"/>
      <c r="U6" s="230"/>
      <c r="V6" s="229"/>
      <c r="W6" s="229"/>
      <c r="X6" s="228" t="s">
        <v>141</v>
      </c>
      <c r="Y6" s="229" t="s">
        <v>94</v>
      </c>
      <c r="Z6" s="229" t="s">
        <v>107</v>
      </c>
      <c r="AA6" s="1097" t="s">
        <v>142</v>
      </c>
      <c r="AB6" s="1098" t="s">
        <v>141</v>
      </c>
      <c r="AC6" s="1097" t="s">
        <v>94</v>
      </c>
      <c r="AD6" s="1097" t="s">
        <v>107</v>
      </c>
      <c r="AE6" s="1097" t="s">
        <v>143</v>
      </c>
      <c r="AF6" s="1099" t="s">
        <v>144</v>
      </c>
    </row>
    <row r="7" spans="1:37" s="863" customFormat="1" x14ac:dyDescent="0.2">
      <c r="A7" s="212"/>
      <c r="B7" s="212"/>
      <c r="C7" s="212"/>
      <c r="D7" s="212"/>
      <c r="E7" s="213"/>
      <c r="F7" s="431"/>
      <c r="G7" s="431"/>
      <c r="H7" s="432">
        <f>'SPDCL_Cost Alloc_Factors'!$H$150</f>
        <v>10534.433000000001</v>
      </c>
      <c r="I7" s="433">
        <f>'SPDCL_Cost Alloc_Factors'!$H$151</f>
        <v>20488.978999999999</v>
      </c>
      <c r="J7" s="434">
        <f>'SPDCL_Cost Alloc_Factors'!$H$152</f>
        <v>0</v>
      </c>
      <c r="K7" s="432">
        <f>'SPDCL_Cost Alloc_Factors'!$H$158</f>
        <v>3777.7745774151999</v>
      </c>
      <c r="L7" s="433">
        <f>'SPDCL_Cost Alloc_Factors'!$H$159</f>
        <v>0</v>
      </c>
      <c r="M7" s="434">
        <f>'SPDCL_Cost Alloc_Factors'!$H$160</f>
        <v>0</v>
      </c>
      <c r="N7" s="432">
        <f>'SPDCL_Cost Alloc_Factors'!$H$166</f>
        <v>5668.586579150131</v>
      </c>
      <c r="O7" s="433">
        <f>'SPDCL_Cost Alloc_Factors'!$H$167</f>
        <v>0</v>
      </c>
      <c r="P7" s="1321">
        <f>'SPDCL_Cost Alloc_Factors'!$H$168</f>
        <v>0</v>
      </c>
      <c r="Q7" s="432">
        <f>'SPDCL_Cost Alloc_Factors'!$H$174</f>
        <v>0</v>
      </c>
      <c r="R7" s="1071">
        <f>'SPDCL_Cost Alloc_Factors'!$H$175</f>
        <v>323.68656041969513</v>
      </c>
      <c r="S7" s="787">
        <f>'SPDCL_Cost Alloc_Factors'!$H$176</f>
        <v>0</v>
      </c>
      <c r="T7" s="432">
        <f xml:space="preserve"> SUM(H7:J7)</f>
        <v>31023.412</v>
      </c>
      <c r="U7" s="432">
        <f xml:space="preserve"> SUM(K7:M7)</f>
        <v>3777.7745774151999</v>
      </c>
      <c r="V7" s="433">
        <f xml:space="preserve"> SUM(N7:P7)</f>
        <v>5668.586579150131</v>
      </c>
      <c r="W7" s="434">
        <f xml:space="preserve"> SUM(Q7:S7)</f>
        <v>323.68656041969513</v>
      </c>
      <c r="X7" s="432">
        <f>H7+K7+N7+Q7</f>
        <v>19980.794156565331</v>
      </c>
      <c r="Y7" s="432">
        <f>I7+L7+O7+R7</f>
        <v>20812.665560419693</v>
      </c>
      <c r="Z7" s="432">
        <f>J7+M7+P7+S7</f>
        <v>0</v>
      </c>
      <c r="AA7" s="1296">
        <f>SUM(X7:Z7)</f>
        <v>40793.459716985024</v>
      </c>
      <c r="AB7" s="432"/>
      <c r="AC7" s="433"/>
      <c r="AD7" s="434"/>
      <c r="AE7" s="627">
        <f xml:space="preserve"> 'SPDCL_Cost Alloc_Factors'!H66</f>
        <v>55359.135542613047</v>
      </c>
      <c r="AF7" s="632"/>
      <c r="AG7" s="212"/>
      <c r="AH7" s="212"/>
      <c r="AI7" s="212"/>
      <c r="AJ7" s="212"/>
      <c r="AK7" s="212"/>
    </row>
    <row r="8" spans="1:37" x14ac:dyDescent="0.2">
      <c r="A8" s="4"/>
      <c r="B8" s="4"/>
      <c r="C8" s="4"/>
      <c r="D8" s="4"/>
      <c r="E8" s="10" t="s">
        <v>145</v>
      </c>
      <c r="F8" s="11"/>
      <c r="G8" s="11"/>
      <c r="H8" s="12"/>
      <c r="I8" s="13"/>
      <c r="J8" s="14"/>
      <c r="K8" s="12"/>
      <c r="L8" s="13"/>
      <c r="M8" s="14"/>
      <c r="N8" s="12"/>
      <c r="O8" s="13"/>
      <c r="P8" s="14"/>
      <c r="Q8" s="12"/>
      <c r="R8" s="13"/>
      <c r="S8" s="14"/>
      <c r="T8" s="12"/>
      <c r="U8" s="12"/>
      <c r="V8" s="13"/>
      <c r="W8" s="14"/>
      <c r="X8" s="12"/>
      <c r="Y8" s="12"/>
      <c r="Z8" s="12"/>
      <c r="AA8" s="1296">
        <f>AA64</f>
        <v>40793.459716985017</v>
      </c>
      <c r="AB8" s="12"/>
      <c r="AC8" s="13"/>
      <c r="AD8" s="14"/>
      <c r="AE8" s="1299">
        <f>AE64</f>
        <v>55359.135542613047</v>
      </c>
      <c r="AF8" s="329"/>
    </row>
    <row r="9" spans="1:37" x14ac:dyDescent="0.2">
      <c r="E9" s="7"/>
      <c r="F9" s="411" t="s">
        <v>146</v>
      </c>
      <c r="G9" s="411" t="s">
        <v>147</v>
      </c>
      <c r="H9" s="457">
        <f xml:space="preserve"> SUM(SPDCL_Gen_Cost_Alloc!H9:J9)</f>
        <v>2182.9723278156848</v>
      </c>
      <c r="I9" s="458">
        <f xml:space="preserve"> SUM(SPDCL_Gen_Cost_Alloc!K9:M9)</f>
        <v>4403.7946517001064</v>
      </c>
      <c r="J9" s="459">
        <f xml:space="preserve"> SUM(SPDCL_Gen_Cost_Alloc!N9:P9)</f>
        <v>0</v>
      </c>
      <c r="K9" s="457">
        <f xml:space="preserve"> SPDCL_Trans_Cost_Alloc!M62</f>
        <v>999.88446191274522</v>
      </c>
      <c r="L9" s="458">
        <v>0</v>
      </c>
      <c r="M9" s="459">
        <v>0</v>
      </c>
      <c r="N9" s="457">
        <f xml:space="preserve"> SUM(SPDCL_Dist_Cost_Alloc!H14:K14)</f>
        <v>1847.9850195351507</v>
      </c>
      <c r="O9" s="458">
        <f xml:space="preserve"> SUM(SPDCL_Dist_Cost_Alloc!L14:O14)</f>
        <v>0</v>
      </c>
      <c r="P9" s="459">
        <f xml:space="preserve"> SUM(SPDCL_Dist_Cost_Alloc!P14:S14)</f>
        <v>0</v>
      </c>
      <c r="Q9" s="457">
        <f xml:space="preserve"> SUM(SPDCL_Retail_Supply_Cost_Alloc!H9:J9)</f>
        <v>0</v>
      </c>
      <c r="R9" s="458">
        <f xml:space="preserve"> SUM(SPDCL_Retail_Supply_Cost_Alloc!K9:M9)</f>
        <v>67.087814499249731</v>
      </c>
      <c r="S9" s="459">
        <f xml:space="preserve"> SUM(SPDCL_Retail_Supply_Cost_Alloc!N9:P9)</f>
        <v>0</v>
      </c>
      <c r="T9" s="457">
        <f xml:space="preserve"> SUM(H9:J9)</f>
        <v>6586.7669795157908</v>
      </c>
      <c r="U9" s="457">
        <f xml:space="preserve"> SUM(K9:M9)</f>
        <v>999.88446191274522</v>
      </c>
      <c r="V9" s="458">
        <f xml:space="preserve"> SUM(N9:P9)</f>
        <v>1847.9850195351507</v>
      </c>
      <c r="W9" s="459">
        <f xml:space="preserve"> SUM(Q9:S9)</f>
        <v>67.087814499249731</v>
      </c>
      <c r="X9" s="460">
        <f xml:space="preserve"> H9 + K9 + N9 + Q9</f>
        <v>5030.8418092635811</v>
      </c>
      <c r="Y9" s="460">
        <f xml:space="preserve"> I9 + L9 + O9 + R9</f>
        <v>4470.8824661993558</v>
      </c>
      <c r="Z9" s="460">
        <f>J9 + M9 + P9 + S9</f>
        <v>0</v>
      </c>
      <c r="AA9" s="1075">
        <f t="shared" ref="AA9:AA17" si="0" xml:space="preserve"> SUM(X9:Z9)</f>
        <v>9501.7242754629369</v>
      </c>
      <c r="AB9" s="457">
        <f xml:space="preserve"> IFERROR((X9 / $AE9) * 10, 0)</f>
        <v>4.3846242875859751</v>
      </c>
      <c r="AC9" s="458">
        <f t="shared" ref="AC9:AC17" si="1" xml:space="preserve"> IFERROR((Y9 / $AE9) * 10, 0)</f>
        <v>3.8965923778687648</v>
      </c>
      <c r="AD9" s="459">
        <f t="shared" ref="AD9:AD17" si="2" xml:space="preserve"> IFERROR((Z9 / $AE9) * 10, 0)</f>
        <v>0</v>
      </c>
      <c r="AE9" s="1075">
        <f xml:space="preserve"> SPDCL_Inp_Category!H9</f>
        <v>11473.826442797432</v>
      </c>
      <c r="AF9" s="633">
        <f xml:space="preserve"> IFERROR((AA9 / AE9) * 10, 0)</f>
        <v>8.2812166654547408</v>
      </c>
    </row>
    <row r="10" spans="1:37" x14ac:dyDescent="0.2">
      <c r="E10" s="7"/>
      <c r="F10" s="411" t="s">
        <v>148</v>
      </c>
      <c r="G10" s="411" t="s">
        <v>149</v>
      </c>
      <c r="H10" s="457">
        <f xml:space="preserve"> SUM(SPDCL_Gen_Cost_Alloc!H10:J10)</f>
        <v>850.91245131430401</v>
      </c>
      <c r="I10" s="458">
        <f xml:space="preserve"> SUM(SPDCL_Gen_Cost_Alloc!K10:M10)</f>
        <v>1593.4180730095027</v>
      </c>
      <c r="J10" s="459">
        <f xml:space="preserve"> SUM(SPDCL_Gen_Cost_Alloc!N10:P10)</f>
        <v>0</v>
      </c>
      <c r="K10" s="457">
        <f xml:space="preserve"> SPDCL_Trans_Cost_Alloc!M63</f>
        <v>388.70333515665567</v>
      </c>
      <c r="L10" s="458">
        <v>0</v>
      </c>
      <c r="M10" s="459">
        <v>0</v>
      </c>
      <c r="N10" s="457">
        <f xml:space="preserve"> SUM(SPDCL_Dist_Cost_Alloc!H15:K15)</f>
        <v>718.40094308369646</v>
      </c>
      <c r="O10" s="458">
        <f xml:space="preserve"> SUM(SPDCL_Dist_Cost_Alloc!L15:O15)</f>
        <v>0</v>
      </c>
      <c r="P10" s="459">
        <f xml:space="preserve"> SUM(SPDCL_Dist_Cost_Alloc!P15:S15)</f>
        <v>0</v>
      </c>
      <c r="Q10" s="457">
        <f xml:space="preserve"> SUM(SPDCL_Retail_Supply_Cost_Alloc!H10:J10)</f>
        <v>0</v>
      </c>
      <c r="R10" s="458">
        <f xml:space="preserve"> SUM(SPDCL_Retail_Supply_Cost_Alloc!K10:M10)</f>
        <v>24.253285195027679</v>
      </c>
      <c r="S10" s="459">
        <f xml:space="preserve"> SUM(SPDCL_Retail_Supply_Cost_Alloc!N10:P10)</f>
        <v>0</v>
      </c>
      <c r="T10" s="457">
        <f t="shared" ref="T10:T17" si="3" xml:space="preserve"> SUM(H10:J10)</f>
        <v>2444.3305243238065</v>
      </c>
      <c r="U10" s="457">
        <f t="shared" ref="U10:U17" si="4" xml:space="preserve"> SUM(K10:M10)</f>
        <v>388.70333515665567</v>
      </c>
      <c r="V10" s="458">
        <f t="shared" ref="V10:V17" si="5" xml:space="preserve"> SUM(N10:P10)</f>
        <v>718.40094308369646</v>
      </c>
      <c r="W10" s="459">
        <f t="shared" ref="W10:W17" si="6" xml:space="preserve"> SUM(Q10:S10)</f>
        <v>24.253285195027679</v>
      </c>
      <c r="X10" s="460">
        <f t="shared" ref="X10:X16" si="7" xml:space="preserve"> H10 + K10 + N10 + Q10</f>
        <v>1958.0167295546562</v>
      </c>
      <c r="Y10" s="460">
        <f t="shared" ref="Y10:Y17" si="8" xml:space="preserve"> I10 + L10 + O10 + R10</f>
        <v>1617.6713582045304</v>
      </c>
      <c r="Z10" s="460">
        <f t="shared" ref="Z10:Z17" si="9">J10 + M10 + P10 + S10</f>
        <v>0</v>
      </c>
      <c r="AA10" s="1075">
        <f t="shared" si="0"/>
        <v>3575.6880877591866</v>
      </c>
      <c r="AB10" s="457">
        <f t="shared" ref="AB10:AB17" si="10" xml:space="preserve"> IFERROR((X10 / $AE10) * 10, 0)</f>
        <v>4.7204259848638124</v>
      </c>
      <c r="AC10" s="458">
        <f t="shared" si="1"/>
        <v>3.8999145405542084</v>
      </c>
      <c r="AD10" s="459">
        <f t="shared" si="2"/>
        <v>0</v>
      </c>
      <c r="AE10" s="1075">
        <f xml:space="preserve"> SPDCL_Inp_Category!H10</f>
        <v>4147.9661704962555</v>
      </c>
      <c r="AF10" s="633">
        <f t="shared" ref="AF10:AF17" si="11" xml:space="preserve"> IFERROR((AA10 / AE10) * 10, 0)</f>
        <v>8.6203405254180208</v>
      </c>
    </row>
    <row r="11" spans="1:37" x14ac:dyDescent="0.2">
      <c r="E11" s="7"/>
      <c r="F11" s="411" t="s">
        <v>150</v>
      </c>
      <c r="G11" s="411" t="s">
        <v>151</v>
      </c>
      <c r="H11" s="457">
        <f xml:space="preserve"> SUM(SPDCL_Gen_Cost_Alloc!H11:J11)</f>
        <v>224.21698082906167</v>
      </c>
      <c r="I11" s="458">
        <f xml:space="preserve"> SUM(SPDCL_Gen_Cost_Alloc!K11:M11)</f>
        <v>398.23786123655748</v>
      </c>
      <c r="J11" s="459">
        <f xml:space="preserve"> SUM(SPDCL_Gen_Cost_Alloc!N11:P11)</f>
        <v>0</v>
      </c>
      <c r="K11" s="457">
        <f xml:space="preserve"> SPDCL_Trans_Cost_Alloc!M64</f>
        <v>100.75686395587724</v>
      </c>
      <c r="L11" s="458">
        <v>0</v>
      </c>
      <c r="M11" s="459">
        <v>0</v>
      </c>
      <c r="N11" s="457">
        <f xml:space="preserve"> SUM(SPDCL_Dist_Cost_Alloc!H16:K16)</f>
        <v>186.21869055712034</v>
      </c>
      <c r="O11" s="458">
        <f xml:space="preserve"> SUM(SPDCL_Dist_Cost_Alloc!L16:O16)</f>
        <v>0</v>
      </c>
      <c r="P11" s="459">
        <f xml:space="preserve"> SUM(SPDCL_Dist_Cost_Alloc!P16:S16)</f>
        <v>0</v>
      </c>
      <c r="Q11" s="457">
        <f xml:space="preserve"> SUM(SPDCL_Retail_Supply_Cost_Alloc!H11:J11)</f>
        <v>0</v>
      </c>
      <c r="R11" s="458">
        <f xml:space="preserve"> SUM(SPDCL_Retail_Supply_Cost_Alloc!K11:M11)</f>
        <v>6.0585981949823253</v>
      </c>
      <c r="S11" s="459">
        <f xml:space="preserve"> SUM(SPDCL_Retail_Supply_Cost_Alloc!N11:P11)</f>
        <v>0</v>
      </c>
      <c r="T11" s="457">
        <f t="shared" si="3"/>
        <v>622.45484206561912</v>
      </c>
      <c r="U11" s="457">
        <f t="shared" si="4"/>
        <v>100.75686395587724</v>
      </c>
      <c r="V11" s="458">
        <f t="shared" si="5"/>
        <v>186.21869055712034</v>
      </c>
      <c r="W11" s="459">
        <f t="shared" si="6"/>
        <v>6.0585981949823253</v>
      </c>
      <c r="X11" s="460">
        <f t="shared" si="7"/>
        <v>511.19253534205927</v>
      </c>
      <c r="Y11" s="460">
        <f t="shared" si="8"/>
        <v>404.2964594315398</v>
      </c>
      <c r="Z11" s="460">
        <f t="shared" si="9"/>
        <v>0</v>
      </c>
      <c r="AA11" s="1075">
        <f t="shared" si="0"/>
        <v>915.48899477359907</v>
      </c>
      <c r="AB11" s="457">
        <f t="shared" si="10"/>
        <v>4.9334157982915201</v>
      </c>
      <c r="AC11" s="458">
        <f t="shared" si="1"/>
        <v>3.9017833834726168</v>
      </c>
      <c r="AD11" s="459">
        <f t="shared" si="2"/>
        <v>0</v>
      </c>
      <c r="AE11" s="1075">
        <f xml:space="preserve"> SPDCL_Inp_Category!H11</f>
        <v>1036.1837644398211</v>
      </c>
      <c r="AF11" s="633">
        <f t="shared" si="11"/>
        <v>8.8351991817641373</v>
      </c>
    </row>
    <row r="12" spans="1:37" x14ac:dyDescent="0.2">
      <c r="E12" s="7"/>
      <c r="F12" s="411" t="s">
        <v>152</v>
      </c>
      <c r="G12" s="411" t="s">
        <v>153</v>
      </c>
      <c r="H12" s="457">
        <f xml:space="preserve"> SUM(SPDCL_Gen_Cost_Alloc!H12:J12)</f>
        <v>2.0498475934927369</v>
      </c>
      <c r="I12" s="458">
        <f xml:space="preserve"> SUM(SPDCL_Gen_Cost_Alloc!K12:M12)</f>
        <v>3.6604225188324024</v>
      </c>
      <c r="J12" s="459">
        <f xml:space="preserve"> SUM(SPDCL_Gen_Cost_Alloc!N12:P12)</f>
        <v>0</v>
      </c>
      <c r="K12" s="457">
        <f xml:space="preserve"> SPDCL_Trans_Cost_Alloc!M65</f>
        <v>0.942746908119792</v>
      </c>
      <c r="L12" s="458">
        <v>0</v>
      </c>
      <c r="M12" s="459">
        <v>0</v>
      </c>
      <c r="N12" s="457">
        <f xml:space="preserve"> SUM(SPDCL_Dist_Cost_Alloc!H17:K17)</f>
        <v>1.742383475072431</v>
      </c>
      <c r="O12" s="458">
        <f xml:space="preserve"> SUM(SPDCL_Dist_Cost_Alloc!L17:O17)</f>
        <v>0</v>
      </c>
      <c r="P12" s="459">
        <f xml:space="preserve"> SUM(SPDCL_Dist_Cost_Alloc!P17:S17)</f>
        <v>0</v>
      </c>
      <c r="Q12" s="457">
        <f xml:space="preserve"> SUM(SPDCL_Retail_Supply_Cost_Alloc!H12:J12)</f>
        <v>0</v>
      </c>
      <c r="R12" s="458">
        <f xml:space="preserve"> SUM(SPDCL_Retail_Supply_Cost_Alloc!K12:M12)</f>
        <v>5.5693783938337883E-2</v>
      </c>
      <c r="S12" s="459">
        <f xml:space="preserve"> SUM(SPDCL_Retail_Supply_Cost_Alloc!N12:P12)</f>
        <v>0</v>
      </c>
      <c r="T12" s="457">
        <f t="shared" si="3"/>
        <v>5.7102701123251389</v>
      </c>
      <c r="U12" s="457">
        <f t="shared" si="4"/>
        <v>0.942746908119792</v>
      </c>
      <c r="V12" s="458">
        <f t="shared" si="5"/>
        <v>1.742383475072431</v>
      </c>
      <c r="W12" s="459">
        <f t="shared" si="6"/>
        <v>5.5693783938337883E-2</v>
      </c>
      <c r="X12" s="460">
        <f t="shared" si="7"/>
        <v>4.7349779766849593</v>
      </c>
      <c r="Y12" s="460">
        <f t="shared" si="8"/>
        <v>3.7161163027707405</v>
      </c>
      <c r="Z12" s="460">
        <f t="shared" si="9"/>
        <v>0</v>
      </c>
      <c r="AA12" s="1075">
        <f t="shared" si="0"/>
        <v>8.4510942794556989</v>
      </c>
      <c r="AB12" s="457">
        <f t="shared" si="10"/>
        <v>4.9710325354625757</v>
      </c>
      <c r="AC12" s="458">
        <f t="shared" si="1"/>
        <v>3.9013771843495397</v>
      </c>
      <c r="AD12" s="459">
        <f t="shared" si="2"/>
        <v>0</v>
      </c>
      <c r="AE12" s="1075">
        <f xml:space="preserve"> SPDCL_Inp_Category!H12</f>
        <v>9.5251397831463791</v>
      </c>
      <c r="AF12" s="633">
        <f t="shared" si="11"/>
        <v>8.872409719812115</v>
      </c>
    </row>
    <row r="13" spans="1:37" x14ac:dyDescent="0.2">
      <c r="E13" s="7"/>
      <c r="F13" s="411" t="s">
        <v>154</v>
      </c>
      <c r="G13" s="411" t="s">
        <v>155</v>
      </c>
      <c r="H13" s="457">
        <f xml:space="preserve"> SUM(SPDCL_Gen_Cost_Alloc!H13:J13)</f>
        <v>2746.806753019614</v>
      </c>
      <c r="I13" s="458">
        <f xml:space="preserve"> SUM(SPDCL_Gen_Cost_Alloc!K13:M13)</f>
        <v>4793.437822685567</v>
      </c>
      <c r="J13" s="459">
        <f xml:space="preserve"> SUM(SPDCL_Gen_Cost_Alloc!N13:P13)</f>
        <v>0</v>
      </c>
      <c r="K13" s="457">
        <f xml:space="preserve"> SPDCL_Trans_Cost_Alloc!M66</f>
        <v>1232.1771027082118</v>
      </c>
      <c r="L13" s="458">
        <v>0</v>
      </c>
      <c r="M13" s="459">
        <v>0</v>
      </c>
      <c r="N13" s="457">
        <f xml:space="preserve"> SUM(SPDCL_Dist_Cost_Alloc!H18:K18)</f>
        <v>2277.3079430228272</v>
      </c>
      <c r="O13" s="458">
        <f xml:space="preserve"> SUM(SPDCL_Dist_Cost_Alloc!L18:O18)</f>
        <v>0</v>
      </c>
      <c r="P13" s="459">
        <f xml:space="preserve"> SUM(SPDCL_Dist_Cost_Alloc!P18:S18)</f>
        <v>0</v>
      </c>
      <c r="Q13" s="457">
        <f xml:space="preserve"> SUM(SPDCL_Retail_Supply_Cost_Alloc!H13:J13)</f>
        <v>0</v>
      </c>
      <c r="R13" s="458">
        <f xml:space="preserve"> SUM(SPDCL_Retail_Supply_Cost_Alloc!K13:M13)</f>
        <v>72.892030872280557</v>
      </c>
      <c r="S13" s="459">
        <f xml:space="preserve"> SUM(SPDCL_Retail_Supply_Cost_Alloc!N13:P13)</f>
        <v>0</v>
      </c>
      <c r="T13" s="457">
        <f t="shared" si="3"/>
        <v>7540.244575705181</v>
      </c>
      <c r="U13" s="457">
        <f t="shared" si="4"/>
        <v>1232.1771027082118</v>
      </c>
      <c r="V13" s="458">
        <f t="shared" si="5"/>
        <v>2277.3079430228272</v>
      </c>
      <c r="W13" s="459">
        <f t="shared" si="6"/>
        <v>72.892030872280557</v>
      </c>
      <c r="X13" s="460">
        <f t="shared" si="7"/>
        <v>6256.2917987506535</v>
      </c>
      <c r="Y13" s="460">
        <f t="shared" si="8"/>
        <v>4866.3298535578479</v>
      </c>
      <c r="Z13" s="460">
        <f t="shared" si="9"/>
        <v>0</v>
      </c>
      <c r="AA13" s="1075">
        <f t="shared" si="0"/>
        <v>11122.621652308502</v>
      </c>
      <c r="AB13" s="457">
        <f t="shared" si="10"/>
        <v>5.0184813422255754</v>
      </c>
      <c r="AC13" s="458">
        <f t="shared" si="1"/>
        <v>3.9035240619806499</v>
      </c>
      <c r="AD13" s="459">
        <f t="shared" si="2"/>
        <v>0</v>
      </c>
      <c r="AE13" s="1075">
        <f xml:space="preserve"> SPDCL_Inp_Category!H13</f>
        <v>12466.504051953172</v>
      </c>
      <c r="AF13" s="633">
        <f t="shared" si="11"/>
        <v>8.9220054042062262</v>
      </c>
    </row>
    <row r="14" spans="1:37" x14ac:dyDescent="0.2">
      <c r="E14" s="7"/>
      <c r="F14" s="411" t="s">
        <v>156</v>
      </c>
      <c r="G14" s="411" t="s">
        <v>157</v>
      </c>
      <c r="H14" s="457">
        <f xml:space="preserve"> SUM(SPDCL_Gen_Cost_Alloc!H14:J14)</f>
        <v>106.14698647344547</v>
      </c>
      <c r="I14" s="458">
        <f xml:space="preserve"> SUM(SPDCL_Gen_Cost_Alloc!K14:M14)</f>
        <v>194.73292479676633</v>
      </c>
      <c r="J14" s="459">
        <f xml:space="preserve"> SUM(SPDCL_Gen_Cost_Alloc!N14:P14)</f>
        <v>0</v>
      </c>
      <c r="K14" s="457">
        <f xml:space="preserve"> SPDCL_Trans_Cost_Alloc!M67</f>
        <v>49.958821492878087</v>
      </c>
      <c r="L14" s="458">
        <v>0</v>
      </c>
      <c r="M14" s="459">
        <v>0</v>
      </c>
      <c r="N14" s="457">
        <f xml:space="preserve"> SUM(SPDCL_Dist_Cost_Alloc!H19:K19)</f>
        <v>92.33382178562745</v>
      </c>
      <c r="O14" s="458">
        <f xml:space="preserve"> SUM(SPDCL_Dist_Cost_Alloc!L19:O19)</f>
        <v>0</v>
      </c>
      <c r="P14" s="459">
        <f xml:space="preserve"> SUM(SPDCL_Dist_Cost_Alloc!P19:S19)</f>
        <v>0</v>
      </c>
      <c r="Q14" s="457">
        <f xml:space="preserve"> SUM(SPDCL_Retail_Supply_Cost_Alloc!H14:J14)</f>
        <v>0</v>
      </c>
      <c r="R14" s="458">
        <f xml:space="preserve"> SUM(SPDCL_Retail_Supply_Cost_Alloc!K14:M14)</f>
        <v>2.962521373564289</v>
      </c>
      <c r="S14" s="459">
        <f xml:space="preserve"> SUM(SPDCL_Retail_Supply_Cost_Alloc!N14:P14)</f>
        <v>0</v>
      </c>
      <c r="T14" s="457">
        <f t="shared" si="3"/>
        <v>300.87991127021178</v>
      </c>
      <c r="U14" s="457">
        <f t="shared" si="4"/>
        <v>49.958821492878087</v>
      </c>
      <c r="V14" s="458">
        <f t="shared" si="5"/>
        <v>92.33382178562745</v>
      </c>
      <c r="W14" s="459">
        <f t="shared" si="6"/>
        <v>2.962521373564289</v>
      </c>
      <c r="X14" s="460">
        <f t="shared" si="7"/>
        <v>248.43962975195097</v>
      </c>
      <c r="Y14" s="460">
        <f t="shared" si="8"/>
        <v>197.69544617033063</v>
      </c>
      <c r="Z14" s="460">
        <f t="shared" si="9"/>
        <v>0</v>
      </c>
      <c r="AA14" s="1075">
        <f t="shared" si="0"/>
        <v>446.1350759222816</v>
      </c>
      <c r="AB14" s="457">
        <f t="shared" si="10"/>
        <v>4.9033709409484354</v>
      </c>
      <c r="AC14" s="458">
        <f t="shared" si="1"/>
        <v>3.9018497446533988</v>
      </c>
      <c r="AD14" s="459">
        <f t="shared" si="2"/>
        <v>0</v>
      </c>
      <c r="AE14" s="1075">
        <f xml:space="preserve"> SPDCL_Inp_Category!H14</f>
        <v>506.67108963185331</v>
      </c>
      <c r="AF14" s="633">
        <f t="shared" si="11"/>
        <v>8.8052206856018351</v>
      </c>
    </row>
    <row r="15" spans="1:37" x14ac:dyDescent="0.2">
      <c r="E15" s="7"/>
      <c r="F15" s="411" t="s">
        <v>158</v>
      </c>
      <c r="G15" s="411" t="s">
        <v>159</v>
      </c>
      <c r="H15" s="457">
        <f xml:space="preserve"> SUM(SPDCL_Gen_Cost_Alloc!H15:J15)</f>
        <v>50.712727860577814</v>
      </c>
      <c r="I15" s="458">
        <f xml:space="preserve"> SUM(SPDCL_Gen_Cost_Alloc!K15:M15)</f>
        <v>99.646921431681591</v>
      </c>
      <c r="J15" s="459">
        <f xml:space="preserve"> SUM(SPDCL_Gen_Cost_Alloc!N15:P15)</f>
        <v>0</v>
      </c>
      <c r="K15" s="457">
        <f xml:space="preserve"> SPDCL_Trans_Cost_Alloc!M68</f>
        <v>23.483431385726899</v>
      </c>
      <c r="L15" s="458">
        <v>0</v>
      </c>
      <c r="M15" s="459">
        <v>0</v>
      </c>
      <c r="N15" s="457">
        <f xml:space="preserve"> SUM(SPDCL_Dist_Cost_Alloc!H20:K20)</f>
        <v>43.402043997251276</v>
      </c>
      <c r="O15" s="458">
        <f xml:space="preserve"> SUM(SPDCL_Dist_Cost_Alloc!L20:O20)</f>
        <v>0</v>
      </c>
      <c r="P15" s="459">
        <f xml:space="preserve"> SUM(SPDCL_Dist_Cost_Alloc!P20:S20)</f>
        <v>0</v>
      </c>
      <c r="Q15" s="457">
        <f xml:space="preserve"> SUM(SPDCL_Retail_Supply_Cost_Alloc!H15:J15)</f>
        <v>0</v>
      </c>
      <c r="R15" s="458">
        <f xml:space="preserve"> SUM(SPDCL_Retail_Supply_Cost_Alloc!K15:M15)</f>
        <v>1.5171705727586235</v>
      </c>
      <c r="S15" s="459">
        <f xml:space="preserve"> SUM(SPDCL_Retail_Supply_Cost_Alloc!N15:P15)</f>
        <v>0</v>
      </c>
      <c r="T15" s="457">
        <f t="shared" si="3"/>
        <v>150.35964929225941</v>
      </c>
      <c r="U15" s="457">
        <f t="shared" si="4"/>
        <v>23.483431385726899</v>
      </c>
      <c r="V15" s="458">
        <f t="shared" si="5"/>
        <v>43.402043997251276</v>
      </c>
      <c r="W15" s="459">
        <f t="shared" si="6"/>
        <v>1.5171705727586235</v>
      </c>
      <c r="X15" s="460">
        <f t="shared" si="7"/>
        <v>117.59820324355599</v>
      </c>
      <c r="Y15" s="460">
        <f t="shared" si="8"/>
        <v>101.16409200444022</v>
      </c>
      <c r="Z15" s="460">
        <f t="shared" si="9"/>
        <v>0</v>
      </c>
      <c r="AA15" s="1075">
        <f t="shared" si="0"/>
        <v>218.76229524799621</v>
      </c>
      <c r="AB15" s="457">
        <f t="shared" si="10"/>
        <v>4.5321225388535558</v>
      </c>
      <c r="AC15" s="458">
        <f t="shared" si="1"/>
        <v>3.8987675733991454</v>
      </c>
      <c r="AD15" s="459">
        <f t="shared" si="2"/>
        <v>0</v>
      </c>
      <c r="AE15" s="1075">
        <f xml:space="preserve"> SPDCL_Inp_Category!H15</f>
        <v>259.47710423845598</v>
      </c>
      <c r="AF15" s="633">
        <f t="shared" si="11"/>
        <v>8.4308901122527011</v>
      </c>
    </row>
    <row r="16" spans="1:37" x14ac:dyDescent="0.2">
      <c r="E16" s="7"/>
      <c r="F16" s="411" t="s">
        <v>160</v>
      </c>
      <c r="G16" s="411" t="s">
        <v>446</v>
      </c>
      <c r="H16" s="457">
        <f xml:space="preserve"> SUM(SPDCL_Gen_Cost_Alloc!H16:J16)</f>
        <v>0.39705032034947191</v>
      </c>
      <c r="I16" s="458">
        <f xml:space="preserve"> SUM(SPDCL_Gen_Cost_Alloc!K16:M16)</f>
        <v>0.96240319100976768</v>
      </c>
      <c r="J16" s="459">
        <f xml:space="preserve"> SUM(SPDCL_Gen_Cost_Alloc!N16:P16)</f>
        <v>0</v>
      </c>
      <c r="K16" s="457">
        <f xml:space="preserve"> SPDCL_Trans_Cost_Alloc!M69</f>
        <v>0.15983603830628643</v>
      </c>
      <c r="L16" s="458">
        <v>0</v>
      </c>
      <c r="M16" s="459">
        <v>0</v>
      </c>
      <c r="N16" s="457">
        <f xml:space="preserve"> SUM(SPDCL_Dist_Cost_Alloc!H21:K21)</f>
        <v>0.29540873533210238</v>
      </c>
      <c r="O16" s="458">
        <f xml:space="preserve"> SUM(SPDCL_Dist_Cost_Alloc!L21:O21)</f>
        <v>0</v>
      </c>
      <c r="P16" s="459">
        <f xml:space="preserve"> SUM(SPDCL_Dist_Cost_Alloc!P21:S21)</f>
        <v>0</v>
      </c>
      <c r="Q16" s="457">
        <f xml:space="preserve"> SUM(SPDCL_Retail_Supply_Cost_Alloc!H16:J16)</f>
        <v>0</v>
      </c>
      <c r="R16" s="458">
        <f xml:space="preserve"> SUM(SPDCL_Retail_Supply_Cost_Alloc!K16:M16)</f>
        <v>1.4679210090936047E-2</v>
      </c>
      <c r="S16" s="459">
        <f xml:space="preserve"> SUM(SPDCL_Retail_Supply_Cost_Alloc!N16:P16)</f>
        <v>0</v>
      </c>
      <c r="T16" s="457">
        <f t="shared" si="3"/>
        <v>1.3594535113592396</v>
      </c>
      <c r="U16" s="457">
        <f t="shared" si="4"/>
        <v>0.15983603830628643</v>
      </c>
      <c r="V16" s="458">
        <f t="shared" si="5"/>
        <v>0.29540873533210238</v>
      </c>
      <c r="W16" s="459">
        <f t="shared" si="6"/>
        <v>1.4679210090936047E-2</v>
      </c>
      <c r="X16" s="460">
        <f t="shared" si="7"/>
        <v>0.85229509398786063</v>
      </c>
      <c r="Y16" s="460">
        <f t="shared" si="8"/>
        <v>0.97708240110070377</v>
      </c>
      <c r="Z16" s="460">
        <f t="shared" si="9"/>
        <v>0</v>
      </c>
      <c r="AA16" s="1075">
        <f t="shared" si="0"/>
        <v>1.8293774950885644</v>
      </c>
      <c r="AB16" s="457">
        <f t="shared" si="10"/>
        <v>3.3948662618449994</v>
      </c>
      <c r="AC16" s="458">
        <f t="shared" si="1"/>
        <v>3.8919197141201991</v>
      </c>
      <c r="AD16" s="459">
        <f t="shared" si="2"/>
        <v>0</v>
      </c>
      <c r="AE16" s="1075">
        <f xml:space="preserve"> SPDCL_Inp_Category!H16</f>
        <v>2.5105409999999999</v>
      </c>
      <c r="AF16" s="633">
        <f t="shared" si="11"/>
        <v>7.2867859759651985</v>
      </c>
      <c r="AG16" s="149"/>
    </row>
    <row r="17" spans="1:33" x14ac:dyDescent="0.2">
      <c r="E17" s="17"/>
      <c r="F17" s="412" t="s">
        <v>162</v>
      </c>
      <c r="G17" s="757" t="s">
        <v>163</v>
      </c>
      <c r="H17" s="461">
        <f xml:space="preserve"> SUM(SPDCL_Gen_Cost_Alloc!H17:J17)</f>
        <v>0</v>
      </c>
      <c r="I17" s="462">
        <f xml:space="preserve"> SUM(SPDCL_Gen_Cost_Alloc!K17:M17)</f>
        <v>0</v>
      </c>
      <c r="J17" s="463">
        <f xml:space="preserve"> SUM(SPDCL_Gen_Cost_Alloc!N17:P17)</f>
        <v>0</v>
      </c>
      <c r="K17" s="461">
        <f xml:space="preserve"> SPDCL_Trans_Cost_Alloc!M70</f>
        <v>0</v>
      </c>
      <c r="L17" s="462">
        <v>0</v>
      </c>
      <c r="M17" s="463">
        <v>0</v>
      </c>
      <c r="N17" s="461">
        <f xml:space="preserve"> SUM(SPDCL_Dist_Cost_Alloc!H22:K22)</f>
        <v>0</v>
      </c>
      <c r="O17" s="462">
        <f xml:space="preserve"> SUM(SPDCL_Dist_Cost_Alloc!L22:O22)</f>
        <v>0</v>
      </c>
      <c r="P17" s="463">
        <f xml:space="preserve"> SUM(SPDCL_Dist_Cost_Alloc!P22:S22)</f>
        <v>0</v>
      </c>
      <c r="Q17" s="461">
        <f xml:space="preserve"> SUM(SPDCL_Retail_Supply_Cost_Alloc!H17:J17)</f>
        <v>0</v>
      </c>
      <c r="R17" s="462">
        <f xml:space="preserve"> SUM(SPDCL_Retail_Supply_Cost_Alloc!K17:M17)</f>
        <v>0</v>
      </c>
      <c r="S17" s="463">
        <f xml:space="preserve"> SUM(SPDCL_Retail_Supply_Cost_Alloc!N17:P17)</f>
        <v>0</v>
      </c>
      <c r="T17" s="461">
        <f t="shared" si="3"/>
        <v>0</v>
      </c>
      <c r="U17" s="461">
        <f t="shared" si="4"/>
        <v>0</v>
      </c>
      <c r="V17" s="458">
        <f t="shared" si="5"/>
        <v>0</v>
      </c>
      <c r="W17" s="463">
        <f t="shared" si="6"/>
        <v>0</v>
      </c>
      <c r="X17" s="461">
        <f xml:space="preserve"> H17 + K17 + N17 + Q17</f>
        <v>0</v>
      </c>
      <c r="Y17" s="462">
        <f t="shared" si="8"/>
        <v>0</v>
      </c>
      <c r="Z17" s="464">
        <f t="shared" si="9"/>
        <v>0</v>
      </c>
      <c r="AA17" s="1076">
        <f t="shared" si="0"/>
        <v>0</v>
      </c>
      <c r="AB17" s="461">
        <f t="shared" si="10"/>
        <v>0</v>
      </c>
      <c r="AC17" s="462">
        <f t="shared" si="1"/>
        <v>0</v>
      </c>
      <c r="AD17" s="463">
        <f t="shared" si="2"/>
        <v>0</v>
      </c>
      <c r="AE17" s="1076">
        <f xml:space="preserve"> SPDCL_Inp_Category!H17</f>
        <v>0</v>
      </c>
      <c r="AF17" s="634">
        <f t="shared" si="11"/>
        <v>0</v>
      </c>
      <c r="AG17" s="149"/>
    </row>
    <row r="18" spans="1:33" hidden="1" x14ac:dyDescent="0.2">
      <c r="E18" s="17"/>
      <c r="F18" s="412" t="s">
        <v>164</v>
      </c>
      <c r="G18" s="757" t="s">
        <v>165</v>
      </c>
      <c r="H18" s="461">
        <f xml:space="preserve"> SUM(SPDCL_Gen_Cost_Alloc!H18:J18)</f>
        <v>0</v>
      </c>
      <c r="I18" s="462">
        <f xml:space="preserve"> SUM(SPDCL_Gen_Cost_Alloc!K18:M18)</f>
        <v>0</v>
      </c>
      <c r="J18" s="463">
        <f xml:space="preserve"> SUM(SPDCL_Gen_Cost_Alloc!N18:P18)</f>
        <v>0</v>
      </c>
      <c r="K18" s="461">
        <f xml:space="preserve"> SPDCL_Trans_Cost_Alloc!M71</f>
        <v>0</v>
      </c>
      <c r="L18" s="462">
        <v>0</v>
      </c>
      <c r="M18" s="463">
        <v>0</v>
      </c>
      <c r="N18" s="461">
        <f xml:space="preserve"> SUM(SPDCL_Dist_Cost_Alloc!H23:K23)</f>
        <v>0</v>
      </c>
      <c r="O18" s="462">
        <f xml:space="preserve"> SUM(SPDCL_Dist_Cost_Alloc!L23:O23)</f>
        <v>0</v>
      </c>
      <c r="P18" s="463">
        <f xml:space="preserve"> SUM(SPDCL_Dist_Cost_Alloc!P23:S23)</f>
        <v>0</v>
      </c>
      <c r="Q18" s="461">
        <f xml:space="preserve"> SUM(SPDCL_Retail_Supply_Cost_Alloc!H18:J18)</f>
        <v>0</v>
      </c>
      <c r="R18" s="462">
        <f xml:space="preserve"> SUM(SPDCL_Retail_Supply_Cost_Alloc!K18:M18)</f>
        <v>0</v>
      </c>
      <c r="S18" s="463">
        <f xml:space="preserve"> SUM(SPDCL_Retail_Supply_Cost_Alloc!N18:P18)</f>
        <v>0</v>
      </c>
      <c r="T18" s="461">
        <f t="shared" ref="T18" si="12" xml:space="preserve"> SUM(H18:J18)</f>
        <v>0</v>
      </c>
      <c r="U18" s="461">
        <f t="shared" ref="U18" si="13" xml:space="preserve"> SUM(K18:M18)</f>
        <v>0</v>
      </c>
      <c r="V18" s="458">
        <f t="shared" ref="V18" si="14" xml:space="preserve"> SUM(N18:P18)</f>
        <v>0</v>
      </c>
      <c r="W18" s="463">
        <f t="shared" ref="W18" si="15" xml:space="preserve"> SUM(Q18:S18)</f>
        <v>0</v>
      </c>
      <c r="X18" s="461">
        <f t="shared" ref="X18" si="16" xml:space="preserve"> H18 + K18 + N18 + Q18</f>
        <v>0</v>
      </c>
      <c r="Y18" s="462">
        <f t="shared" ref="Y18" si="17" xml:space="preserve"> I18 + L18 + O18 + R18</f>
        <v>0</v>
      </c>
      <c r="Z18" s="464">
        <f t="shared" ref="Z18" si="18">J18 + M18 + P18 + S18</f>
        <v>0</v>
      </c>
      <c r="AA18" s="1076">
        <f t="shared" ref="AA18" si="19" xml:space="preserve"> SUM(X18:Z18)</f>
        <v>0</v>
      </c>
      <c r="AB18" s="461">
        <f t="shared" ref="AB18" si="20" xml:space="preserve"> IFERROR((X18 / $AE18) * 10, 0)</f>
        <v>0</v>
      </c>
      <c r="AC18" s="462">
        <f t="shared" ref="AC18" si="21" xml:space="preserve"> IFERROR((Y18 / $AE18) * 10, 0)</f>
        <v>0</v>
      </c>
      <c r="AD18" s="463">
        <f t="shared" ref="AD18" si="22" xml:space="preserve"> IFERROR((Z18 / $AE18) * 10, 0)</f>
        <v>0</v>
      </c>
      <c r="AE18" s="1076">
        <f xml:space="preserve"> SPDCL_Inp_Category!H18</f>
        <v>0</v>
      </c>
      <c r="AF18" s="634">
        <f t="shared" ref="AF18" si="23" xml:space="preserve"> IFERROR((AA18 / AE18) * 10, 0)</f>
        <v>0</v>
      </c>
      <c r="AG18" s="149"/>
    </row>
    <row r="19" spans="1:33" x14ac:dyDescent="0.2">
      <c r="E19" s="17"/>
      <c r="F19" s="412"/>
      <c r="G19" s="757"/>
      <c r="H19" s="461"/>
      <c r="I19" s="462"/>
      <c r="J19" s="463"/>
      <c r="K19" s="461"/>
      <c r="L19" s="462"/>
      <c r="M19" s="463"/>
      <c r="N19" s="461"/>
      <c r="O19" s="462"/>
      <c r="P19" s="463"/>
      <c r="Q19" s="461"/>
      <c r="R19" s="462"/>
      <c r="S19" s="463"/>
      <c r="T19" s="461"/>
      <c r="U19" s="461"/>
      <c r="V19" s="462"/>
      <c r="W19" s="463"/>
      <c r="X19" s="461"/>
      <c r="Y19" s="462"/>
      <c r="Z19" s="464"/>
      <c r="AA19" s="1076"/>
      <c r="AB19" s="461"/>
      <c r="AC19" s="462"/>
      <c r="AD19" s="463"/>
      <c r="AE19" s="1076"/>
      <c r="AF19" s="634"/>
      <c r="AG19" s="149"/>
    </row>
    <row r="20" spans="1:33" ht="13.8" thickBot="1" x14ac:dyDescent="0.25">
      <c r="A20" s="4"/>
      <c r="B20" s="4"/>
      <c r="C20" s="4"/>
      <c r="D20" s="4"/>
      <c r="E20" s="19" t="s">
        <v>4</v>
      </c>
      <c r="F20" s="20"/>
      <c r="G20" s="20" t="s">
        <v>166</v>
      </c>
      <c r="H20" s="414">
        <f t="shared" ref="H20:AA20" si="24" xml:space="preserve"> SUM(H9:H18)</f>
        <v>6164.2151252265294</v>
      </c>
      <c r="I20" s="465">
        <f t="shared" si="24"/>
        <v>11487.891080570023</v>
      </c>
      <c r="J20" s="466">
        <f t="shared" si="24"/>
        <v>0</v>
      </c>
      <c r="K20" s="414">
        <f t="shared" si="24"/>
        <v>2796.0665995585209</v>
      </c>
      <c r="L20" s="465">
        <f t="shared" si="24"/>
        <v>0</v>
      </c>
      <c r="M20" s="466">
        <f t="shared" si="24"/>
        <v>0</v>
      </c>
      <c r="N20" s="414">
        <f t="shared" si="24"/>
        <v>5167.6862541920773</v>
      </c>
      <c r="O20" s="465">
        <f t="shared" si="24"/>
        <v>0</v>
      </c>
      <c r="P20" s="466">
        <f t="shared" si="24"/>
        <v>0</v>
      </c>
      <c r="Q20" s="414">
        <f t="shared" si="24"/>
        <v>0</v>
      </c>
      <c r="R20" s="465">
        <f t="shared" si="24"/>
        <v>174.8417937018925</v>
      </c>
      <c r="S20" s="930">
        <f t="shared" si="24"/>
        <v>0</v>
      </c>
      <c r="T20" s="414">
        <f t="shared" si="24"/>
        <v>17652.106205796554</v>
      </c>
      <c r="U20" s="414">
        <f t="shared" si="24"/>
        <v>2796.0665995585209</v>
      </c>
      <c r="V20" s="465">
        <f t="shared" si="24"/>
        <v>5167.6862541920773</v>
      </c>
      <c r="W20" s="466">
        <f t="shared" si="24"/>
        <v>174.8417937018925</v>
      </c>
      <c r="X20" s="414">
        <f xml:space="preserve"> SUM(X9:X18)</f>
        <v>14127.967978977131</v>
      </c>
      <c r="Y20" s="465">
        <f t="shared" si="24"/>
        <v>11662.732874271916</v>
      </c>
      <c r="Z20" s="465">
        <f t="shared" si="24"/>
        <v>0</v>
      </c>
      <c r="AA20" s="1077">
        <f t="shared" si="24"/>
        <v>25790.700853249044</v>
      </c>
      <c r="AB20" s="414"/>
      <c r="AC20" s="465"/>
      <c r="AD20" s="466"/>
      <c r="AE20" s="1077">
        <f xml:space="preserve"> SUM(AE9:AE18)</f>
        <v>29902.664304340138</v>
      </c>
      <c r="AF20" s="467">
        <f xml:space="preserve"> AA20 * 10 / AE20</f>
        <v>8.6248839202952645</v>
      </c>
      <c r="AG20" s="149"/>
    </row>
    <row r="21" spans="1:33" ht="13.8" thickTop="1" x14ac:dyDescent="0.2">
      <c r="E21" s="21"/>
      <c r="F21" s="11"/>
      <c r="G21" s="11"/>
      <c r="H21" s="468"/>
      <c r="I21" s="469"/>
      <c r="J21" s="470"/>
      <c r="K21" s="468"/>
      <c r="L21" s="469"/>
      <c r="M21" s="470"/>
      <c r="N21" s="468"/>
      <c r="O21" s="469"/>
      <c r="P21" s="470"/>
      <c r="Q21" s="468"/>
      <c r="R21" s="469"/>
      <c r="S21" s="470"/>
      <c r="T21" s="468"/>
      <c r="U21" s="468"/>
      <c r="V21" s="469"/>
      <c r="W21" s="470"/>
      <c r="X21" s="468"/>
      <c r="Y21" s="469"/>
      <c r="Z21" s="471"/>
      <c r="AA21" s="1078"/>
      <c r="AB21" s="468"/>
      <c r="AC21" s="469"/>
      <c r="AD21" s="470"/>
      <c r="AE21" s="1078"/>
      <c r="AF21" s="635"/>
      <c r="AG21" s="149"/>
    </row>
    <row r="22" spans="1:33" x14ac:dyDescent="0.2">
      <c r="E22" s="23" t="s">
        <v>167</v>
      </c>
      <c r="F22" s="411"/>
      <c r="G22" s="411"/>
      <c r="H22" s="457"/>
      <c r="I22" s="458"/>
      <c r="J22" s="459"/>
      <c r="K22" s="457"/>
      <c r="L22" s="458"/>
      <c r="M22" s="459"/>
      <c r="N22" s="457"/>
      <c r="O22" s="458"/>
      <c r="P22" s="459"/>
      <c r="Q22" s="457"/>
      <c r="R22" s="458"/>
      <c r="S22" s="459"/>
      <c r="T22" s="457"/>
      <c r="U22" s="457"/>
      <c r="V22" s="458"/>
      <c r="W22" s="459"/>
      <c r="X22" s="457"/>
      <c r="Y22" s="458"/>
      <c r="Z22" s="472"/>
      <c r="AA22" s="1075"/>
      <c r="AB22" s="457"/>
      <c r="AC22" s="458"/>
      <c r="AD22" s="459"/>
      <c r="AE22" s="1075"/>
      <c r="AF22" s="633"/>
      <c r="AG22" s="149"/>
    </row>
    <row r="23" spans="1:33" x14ac:dyDescent="0.2">
      <c r="E23" s="7"/>
      <c r="F23" s="411" t="s">
        <v>168</v>
      </c>
      <c r="G23" s="411" t="s">
        <v>169</v>
      </c>
      <c r="H23" s="457">
        <f xml:space="preserve"> SUM(SPDCL_Gen_Cost_Alloc!H23:J23)</f>
        <v>945.41950728840845</v>
      </c>
      <c r="I23" s="458">
        <f xml:space="preserve"> SUM(SPDCL_Gen_Cost_Alloc!K23:M23)</f>
        <v>1733.4062495666469</v>
      </c>
      <c r="J23" s="459">
        <f xml:space="preserve"> SUM(SPDCL_Gen_Cost_Alloc!N23:P23)</f>
        <v>0</v>
      </c>
      <c r="K23" s="457">
        <f xml:space="preserve"> SPDCL_Trans_Cost_Alloc!M76</f>
        <v>239.63178546300929</v>
      </c>
      <c r="L23" s="458">
        <v>0</v>
      </c>
      <c r="M23" s="459">
        <v>0</v>
      </c>
      <c r="N23" s="457">
        <f xml:space="preserve"> SUM(SPDCL_Dist_Cost_Alloc!H28:K28)</f>
        <v>208.20102126734292</v>
      </c>
      <c r="O23" s="458">
        <f xml:space="preserve"> SUM(SPDCL_Dist_Cost_Alloc!L28:O28)</f>
        <v>0</v>
      </c>
      <c r="P23" s="459">
        <f xml:space="preserve"> SUM(SPDCL_Dist_Cost_Alloc!P28:S28)</f>
        <v>0</v>
      </c>
      <c r="Q23" s="457">
        <f xml:space="preserve"> SUM(SPDCL_Retail_Supply_Cost_Alloc!H23:J23)</f>
        <v>0</v>
      </c>
      <c r="R23" s="458">
        <f xml:space="preserve"> SUM(SPDCL_Retail_Supply_Cost_Alloc!K23:M23)</f>
        <v>27.40748177325915</v>
      </c>
      <c r="S23" s="459">
        <f xml:space="preserve"> SUM(SPDCL_Retail_Supply_Cost_Alloc!N23:P23)</f>
        <v>0</v>
      </c>
      <c r="T23" s="460">
        <f t="shared" ref="T23:T29" si="25" xml:space="preserve"> SUM(H23:J23)</f>
        <v>2678.8257568550553</v>
      </c>
      <c r="U23" s="457">
        <f t="shared" ref="U23:U29" si="26" xml:space="preserve"> SUM(K23:M23)</f>
        <v>239.63178546300929</v>
      </c>
      <c r="V23" s="458">
        <f xml:space="preserve"> SUM(N23:P23)</f>
        <v>208.20102126734292</v>
      </c>
      <c r="W23" s="459">
        <f xml:space="preserve"> SUM(Q23:S23)</f>
        <v>27.40748177325915</v>
      </c>
      <c r="X23" s="460">
        <f t="shared" ref="X23:X29" si="27" xml:space="preserve"> H23 + K23 + N23 + Q23</f>
        <v>1393.2523140187607</v>
      </c>
      <c r="Y23" s="460">
        <f t="shared" ref="Y23:Y29" si="28" xml:space="preserve"> I23 + L23 + O23 + R23</f>
        <v>1760.8137313399061</v>
      </c>
      <c r="Z23" s="460">
        <f t="shared" ref="Z23:Z29" si="29">J23 + M23 + P23 + S23</f>
        <v>0</v>
      </c>
      <c r="AA23" s="1075">
        <f t="shared" ref="AA23:AA29" si="30" xml:space="preserve"> SUM(X23:Z23)</f>
        <v>3154.066045358667</v>
      </c>
      <c r="AB23" s="1160">
        <f t="shared" ref="AB23:AB29" si="31" xml:space="preserve"> IFERROR((X23 / $AE23) * 10, 0)</f>
        <v>2.9723230335235815</v>
      </c>
      <c r="AC23" s="1161">
        <f t="shared" ref="AC23:AC29" si="32" xml:space="preserve"> IFERROR((Y23 / $AE23) * 10, 0)</f>
        <v>3.7564676252428839</v>
      </c>
      <c r="AD23" s="1162">
        <f t="shared" ref="AD23:AD29" si="33" xml:space="preserve"> IFERROR((Z23 / $AE23) * 10, 0)</f>
        <v>0</v>
      </c>
      <c r="AE23" s="1075">
        <f xml:space="preserve"> SPDCL_Inp_Category!H23</f>
        <v>4687.4188919066119</v>
      </c>
      <c r="AF23" s="633">
        <f t="shared" ref="AF23:AF29" si="34" xml:space="preserve"> IFERROR((AA23 / AE23) * 10, 0)</f>
        <v>6.7287906587664654</v>
      </c>
      <c r="AG23" s="149"/>
    </row>
    <row r="24" spans="1:33" x14ac:dyDescent="0.2">
      <c r="E24" s="7"/>
      <c r="F24" s="411" t="s">
        <v>170</v>
      </c>
      <c r="G24" s="411" t="s">
        <v>171</v>
      </c>
      <c r="H24" s="457">
        <f xml:space="preserve"> SUM(SPDCL_Gen_Cost_Alloc!H24:J24)</f>
        <v>6.2834642265509638E-2</v>
      </c>
      <c r="I24" s="458">
        <f xml:space="preserve"> SUM(SPDCL_Gen_Cost_Alloc!K24:M24)</f>
        <v>9.9280717127935195E-2</v>
      </c>
      <c r="J24" s="459">
        <f xml:space="preserve"> SUM(SPDCL_Gen_Cost_Alloc!N24:P24)</f>
        <v>0</v>
      </c>
      <c r="K24" s="457">
        <f xml:space="preserve"> SPDCL_Trans_Cost_Alloc!M77</f>
        <v>0</v>
      </c>
      <c r="L24" s="458">
        <v>0</v>
      </c>
      <c r="M24" s="459">
        <v>0</v>
      </c>
      <c r="N24" s="457">
        <f xml:space="preserve"> SUM(SPDCL_Dist_Cost_Alloc!H29:K29)</f>
        <v>1.6436251939768852E-2</v>
      </c>
      <c r="O24" s="458">
        <f xml:space="preserve"> SUM(SPDCL_Dist_Cost_Alloc!L29:O29)</f>
        <v>0</v>
      </c>
      <c r="P24" s="459">
        <f xml:space="preserve"> SUM(SPDCL_Dist_Cost_Alloc!P29:S29)</f>
        <v>0</v>
      </c>
      <c r="Q24" s="457">
        <f xml:space="preserve"> SUM(SPDCL_Retail_Supply_Cost_Alloc!H24:J24)</f>
        <v>0</v>
      </c>
      <c r="R24" s="458">
        <f xml:space="preserve"> SUM(SPDCL_Retail_Supply_Cost_Alloc!K24:M24)</f>
        <v>1.5673495308456749E-3</v>
      </c>
      <c r="S24" s="459">
        <f xml:space="preserve"> SUM(SPDCL_Retail_Supply_Cost_Alloc!N24:P24)</f>
        <v>0</v>
      </c>
      <c r="T24" s="460">
        <f t="shared" si="25"/>
        <v>0.16211535939344485</v>
      </c>
      <c r="U24" s="457">
        <f t="shared" si="26"/>
        <v>0</v>
      </c>
      <c r="V24" s="458">
        <f t="shared" ref="V24:V29" si="35" xml:space="preserve"> SUM(N24:P24)</f>
        <v>1.6436251939768852E-2</v>
      </c>
      <c r="W24" s="459">
        <f t="shared" ref="W24:W29" si="36" xml:space="preserve"> SUM(Q24:S24)</f>
        <v>1.5673495308456749E-3</v>
      </c>
      <c r="X24" s="460">
        <f t="shared" si="27"/>
        <v>7.9270894205278497E-2</v>
      </c>
      <c r="Y24" s="460">
        <f t="shared" si="28"/>
        <v>0.10084806665878086</v>
      </c>
      <c r="Z24" s="460">
        <f t="shared" si="29"/>
        <v>0</v>
      </c>
      <c r="AA24" s="1373">
        <f t="shared" si="30"/>
        <v>0.18011896086405937</v>
      </c>
      <c r="AB24" s="455">
        <f t="shared" si="31"/>
        <v>2.9572174954757542</v>
      </c>
      <c r="AC24" s="351">
        <f t="shared" si="32"/>
        <v>3.7621584832380166</v>
      </c>
      <c r="AD24" s="1374">
        <f t="shared" si="33"/>
        <v>0</v>
      </c>
      <c r="AE24" s="1404">
        <f xml:space="preserve"> SPDCL_Inp_Category!H24</f>
        <v>0.26805906000000002</v>
      </c>
      <c r="AF24" s="633">
        <f t="shared" si="34"/>
        <v>6.7193759787137717</v>
      </c>
      <c r="AG24" s="149"/>
    </row>
    <row r="25" spans="1:33" x14ac:dyDescent="0.2">
      <c r="E25" s="7"/>
      <c r="F25" s="411" t="s">
        <v>172</v>
      </c>
      <c r="G25" s="411" t="s">
        <v>173</v>
      </c>
      <c r="H25" s="457">
        <f xml:space="preserve"> SUM(SPDCL_Gen_Cost_Alloc!H25:J25)</f>
        <v>457.45310081560575</v>
      </c>
      <c r="I25" s="458">
        <f xml:space="preserve"> SUM(SPDCL_Gen_Cost_Alloc!K25:M25)</f>
        <v>942.57490927714048</v>
      </c>
      <c r="J25" s="459">
        <f xml:space="preserve"> SUM(SPDCL_Gen_Cost_Alloc!N25:P25)</f>
        <v>0</v>
      </c>
      <c r="K25" s="457">
        <f xml:space="preserve"> SPDCL_Trans_Cost_Alloc!M78</f>
        <v>121.15972347085615</v>
      </c>
      <c r="L25" s="458">
        <v>0</v>
      </c>
      <c r="M25" s="459">
        <v>0</v>
      </c>
      <c r="N25" s="457">
        <f xml:space="preserve"> SUM(SPDCL_Dist_Cost_Alloc!H30:K30)</f>
        <v>103.62048207595099</v>
      </c>
      <c r="O25" s="458">
        <f xml:space="preserve"> SUM(SPDCL_Dist_Cost_Alloc!L30:O30)</f>
        <v>0</v>
      </c>
      <c r="P25" s="459">
        <f xml:space="preserve"> SUM(SPDCL_Dist_Cost_Alloc!P30:S30)</f>
        <v>0</v>
      </c>
      <c r="Q25" s="457">
        <f xml:space="preserve"> SUM(SPDCL_Retail_Supply_Cost_Alloc!H25:J25)</f>
        <v>0</v>
      </c>
      <c r="R25" s="458">
        <f xml:space="preserve"> SUM(SPDCL_Retail_Supply_Cost_Alloc!K25:M25)</f>
        <v>14.916801036870156</v>
      </c>
      <c r="S25" s="459">
        <f xml:space="preserve"> SUM(SPDCL_Retail_Supply_Cost_Alloc!N25:P25)</f>
        <v>0</v>
      </c>
      <c r="T25" s="460">
        <f t="shared" si="25"/>
        <v>1400.0280100927462</v>
      </c>
      <c r="U25" s="457">
        <f t="shared" si="26"/>
        <v>121.15972347085615</v>
      </c>
      <c r="V25" s="458">
        <f t="shared" si="35"/>
        <v>103.62048207595099</v>
      </c>
      <c r="W25" s="459">
        <f t="shared" si="36"/>
        <v>14.916801036870156</v>
      </c>
      <c r="X25" s="460">
        <f t="shared" si="27"/>
        <v>682.23330636241292</v>
      </c>
      <c r="Y25" s="460">
        <f t="shared" si="28"/>
        <v>957.49171031401067</v>
      </c>
      <c r="Z25" s="460">
        <f t="shared" si="29"/>
        <v>0</v>
      </c>
      <c r="AA25" s="1075">
        <f t="shared" si="30"/>
        <v>1639.7250166764236</v>
      </c>
      <c r="AB25" s="1160">
        <f t="shared" si="31"/>
        <v>2.6741920201427378</v>
      </c>
      <c r="AC25" s="1161">
        <f t="shared" si="32"/>
        <v>3.7531393838376506</v>
      </c>
      <c r="AD25" s="1162">
        <f t="shared" si="33"/>
        <v>0</v>
      </c>
      <c r="AE25" s="1075">
        <f xml:space="preserve"> SPDCL_Inp_Category!H25</f>
        <v>2551.1754624336886</v>
      </c>
      <c r="AF25" s="633">
        <f t="shared" si="34"/>
        <v>6.4273314039803884</v>
      </c>
      <c r="AG25" s="149"/>
    </row>
    <row r="26" spans="1:33" x14ac:dyDescent="0.2">
      <c r="E26" s="7"/>
      <c r="F26" s="411" t="s">
        <v>174</v>
      </c>
      <c r="G26" s="411" t="s">
        <v>175</v>
      </c>
      <c r="H26" s="457">
        <f xml:space="preserve"> SUM(SPDCL_Gen_Cost_Alloc!H26:J26)</f>
        <v>1.0927146895323037</v>
      </c>
      <c r="I26" s="458">
        <f xml:space="preserve"> SUM(SPDCL_Gen_Cost_Alloc!K26:M26)</f>
        <v>1.7875152218156913</v>
      </c>
      <c r="J26" s="459">
        <f xml:space="preserve"> SUM(SPDCL_Gen_Cost_Alloc!N26:P26)</f>
        <v>0</v>
      </c>
      <c r="K26" s="457">
        <f xml:space="preserve"> SPDCL_Trans_Cost_Alloc!M79</f>
        <v>0.15640937160362203</v>
      </c>
      <c r="L26" s="458">
        <v>0</v>
      </c>
      <c r="M26" s="459">
        <v>0</v>
      </c>
      <c r="N26" s="457">
        <f xml:space="preserve"> SUM(SPDCL_Dist_Cost_Alloc!H31:K31)</f>
        <v>0.2529146749715605</v>
      </c>
      <c r="O26" s="458">
        <f xml:space="preserve"> SUM(SPDCL_Dist_Cost_Alloc!L31:O31)</f>
        <v>0</v>
      </c>
      <c r="P26" s="459">
        <f xml:space="preserve"> SUM(SPDCL_Dist_Cost_Alloc!P31:S31)</f>
        <v>0</v>
      </c>
      <c r="Q26" s="457">
        <f xml:space="preserve"> SUM(SPDCL_Retail_Supply_Cost_Alloc!H26:J26)</f>
        <v>0</v>
      </c>
      <c r="R26" s="458">
        <f xml:space="preserve"> SUM(SPDCL_Retail_Supply_Cost_Alloc!K26:M26)</f>
        <v>2.8225136870267606E-2</v>
      </c>
      <c r="S26" s="459">
        <f xml:space="preserve"> SUM(SPDCL_Retail_Supply_Cost_Alloc!N26:P26)</f>
        <v>0</v>
      </c>
      <c r="T26" s="460">
        <f t="shared" si="25"/>
        <v>2.8802299113479952</v>
      </c>
      <c r="U26" s="457">
        <f t="shared" si="26"/>
        <v>0.15640937160362203</v>
      </c>
      <c r="V26" s="458">
        <f t="shared" si="35"/>
        <v>0.2529146749715605</v>
      </c>
      <c r="W26" s="459">
        <f t="shared" si="36"/>
        <v>2.8225136870267606E-2</v>
      </c>
      <c r="X26" s="460">
        <f t="shared" si="27"/>
        <v>1.5020387361074863</v>
      </c>
      <c r="Y26" s="460">
        <f t="shared" si="28"/>
        <v>1.8157403586859588</v>
      </c>
      <c r="Z26" s="460">
        <f t="shared" si="29"/>
        <v>0</v>
      </c>
      <c r="AA26" s="1075">
        <f t="shared" si="30"/>
        <v>3.3177790947934449</v>
      </c>
      <c r="AB26" s="1160">
        <f t="shared" si="31"/>
        <v>3.1115762228297585</v>
      </c>
      <c r="AC26" s="1161">
        <f t="shared" si="32"/>
        <v>3.7614306416364638</v>
      </c>
      <c r="AD26" s="1162">
        <f t="shared" si="33"/>
        <v>0</v>
      </c>
      <c r="AE26" s="1075">
        <f xml:space="preserve"> SPDCL_Inp_Category!H26</f>
        <v>4.8272599754650667</v>
      </c>
      <c r="AF26" s="633">
        <f t="shared" si="34"/>
        <v>6.8730068644662223</v>
      </c>
      <c r="AG26" s="149"/>
    </row>
    <row r="27" spans="1:33" x14ac:dyDescent="0.2">
      <c r="E27" s="7"/>
      <c r="F27" s="411" t="s">
        <v>176</v>
      </c>
      <c r="G27" s="411" t="s">
        <v>177</v>
      </c>
      <c r="H27" s="457">
        <f xml:space="preserve"> SUM(SPDCL_Gen_Cost_Alloc!H27:J27)</f>
        <v>31.358857917251893</v>
      </c>
      <c r="I27" s="458">
        <f xml:space="preserve"> SUM(SPDCL_Gen_Cost_Alloc!K27:M27)</f>
        <v>61.660083761569872</v>
      </c>
      <c r="J27" s="459">
        <f xml:space="preserve"> SUM(SPDCL_Gen_Cost_Alloc!N27:P27)</f>
        <v>0</v>
      </c>
      <c r="K27" s="457">
        <f xml:space="preserve"> SPDCL_Trans_Cost_Alloc!M80</f>
        <v>10.234882141911818</v>
      </c>
      <c r="L27" s="458">
        <v>0</v>
      </c>
      <c r="M27" s="459">
        <v>0</v>
      </c>
      <c r="N27" s="457">
        <f xml:space="preserve"> SUM(SPDCL_Dist_Cost_Alloc!H32:K32)</f>
        <v>6.8833412730162209</v>
      </c>
      <c r="O27" s="458">
        <f xml:space="preserve"> SUM(SPDCL_Dist_Cost_Alloc!L32:O32)</f>
        <v>0</v>
      </c>
      <c r="P27" s="459">
        <f xml:space="preserve"> SUM(SPDCL_Dist_Cost_Alloc!P32:S32)</f>
        <v>0</v>
      </c>
      <c r="Q27" s="457">
        <f xml:space="preserve"> SUM(SPDCL_Retail_Supply_Cost_Alloc!H27:J27)</f>
        <v>0</v>
      </c>
      <c r="R27" s="458">
        <f xml:space="preserve"> SUM(SPDCL_Retail_Supply_Cost_Alloc!K27:M27)</f>
        <v>0.97576463711665862</v>
      </c>
      <c r="S27" s="459">
        <f xml:space="preserve"> SUM(SPDCL_Retail_Supply_Cost_Alloc!N27:P27)</f>
        <v>0</v>
      </c>
      <c r="T27" s="460">
        <f t="shared" si="25"/>
        <v>93.018941678821761</v>
      </c>
      <c r="U27" s="457">
        <f t="shared" si="26"/>
        <v>10.234882141911818</v>
      </c>
      <c r="V27" s="458">
        <f t="shared" si="35"/>
        <v>6.8833412730162209</v>
      </c>
      <c r="W27" s="459">
        <f t="shared" si="36"/>
        <v>0.97576463711665862</v>
      </c>
      <c r="X27" s="460">
        <f t="shared" si="27"/>
        <v>48.477081332179928</v>
      </c>
      <c r="Y27" s="460">
        <f t="shared" si="28"/>
        <v>62.635848398686534</v>
      </c>
      <c r="Z27" s="460">
        <f t="shared" si="29"/>
        <v>0</v>
      </c>
      <c r="AA27" s="1075">
        <f t="shared" si="30"/>
        <v>111.11292973086645</v>
      </c>
      <c r="AB27" s="1160">
        <f t="shared" si="31"/>
        <v>2.9048703751405638</v>
      </c>
      <c r="AC27" s="1161">
        <f t="shared" si="32"/>
        <v>3.7532998158112933</v>
      </c>
      <c r="AD27" s="1162">
        <f t="shared" si="33"/>
        <v>0</v>
      </c>
      <c r="AE27" s="1075">
        <f xml:space="preserve"> SPDCL_Inp_Category!H27</f>
        <v>166.88208102860415</v>
      </c>
      <c r="AF27" s="633">
        <f t="shared" si="34"/>
        <v>6.6581701909518562</v>
      </c>
      <c r="AG27" s="149"/>
    </row>
    <row r="28" spans="1:33" x14ac:dyDescent="0.2">
      <c r="E28" s="7"/>
      <c r="F28" s="411" t="s">
        <v>178</v>
      </c>
      <c r="G28" s="411" t="s">
        <v>179</v>
      </c>
      <c r="H28" s="457">
        <f xml:space="preserve"> SUM(SPDCL_Gen_Cost_Alloc!H28:J28)</f>
        <v>48.545014213027621</v>
      </c>
      <c r="I28" s="458">
        <f xml:space="preserve"> SUM(SPDCL_Gen_Cost_Alloc!K28:M28)</f>
        <v>94.109179558314793</v>
      </c>
      <c r="J28" s="459">
        <f xml:space="preserve"> SUM(SPDCL_Gen_Cost_Alloc!N28:P28)</f>
        <v>0</v>
      </c>
      <c r="K28" s="457">
        <f xml:space="preserve"> SPDCL_Trans_Cost_Alloc!M81</f>
        <v>10.925532839480647</v>
      </c>
      <c r="L28" s="458">
        <v>0</v>
      </c>
      <c r="M28" s="459">
        <v>0</v>
      </c>
      <c r="N28" s="457">
        <f xml:space="preserve"> SUM(SPDCL_Dist_Cost_Alloc!H33:K33)</f>
        <v>12.371090664347733</v>
      </c>
      <c r="O28" s="458">
        <f xml:space="preserve"> SUM(SPDCL_Dist_Cost_Alloc!L33:O33)</f>
        <v>0</v>
      </c>
      <c r="P28" s="459">
        <f xml:space="preserve"> SUM(SPDCL_Dist_Cost_Alloc!P33:S33)</f>
        <v>0</v>
      </c>
      <c r="Q28" s="457">
        <f xml:space="preserve"> SUM(SPDCL_Retail_Supply_Cost_Alloc!H28:J28)</f>
        <v>0</v>
      </c>
      <c r="R28" s="458">
        <f xml:space="preserve"> SUM(SPDCL_Retail_Supply_Cost_Alloc!K28:M28)</f>
        <v>1.5042224417524392</v>
      </c>
      <c r="S28" s="459">
        <f xml:space="preserve"> SUM(SPDCL_Retail_Supply_Cost_Alloc!N28:P28)</f>
        <v>0</v>
      </c>
      <c r="T28" s="460">
        <f t="shared" si="25"/>
        <v>142.65419377134242</v>
      </c>
      <c r="U28" s="457">
        <f t="shared" si="26"/>
        <v>10.925532839480647</v>
      </c>
      <c r="V28" s="458">
        <f t="shared" si="35"/>
        <v>12.371090664347733</v>
      </c>
      <c r="W28" s="459">
        <f t="shared" si="36"/>
        <v>1.5042224417524392</v>
      </c>
      <c r="X28" s="460">
        <f t="shared" si="27"/>
        <v>71.841637716855999</v>
      </c>
      <c r="Y28" s="460">
        <f t="shared" si="28"/>
        <v>95.613402000067225</v>
      </c>
      <c r="Z28" s="460">
        <f t="shared" si="29"/>
        <v>0</v>
      </c>
      <c r="AA28" s="1075">
        <f t="shared" si="30"/>
        <v>167.45503971692324</v>
      </c>
      <c r="AB28" s="1160">
        <f t="shared" si="31"/>
        <v>2.7925408078566276</v>
      </c>
      <c r="AC28" s="1161">
        <f t="shared" si="32"/>
        <v>3.7165679311976731</v>
      </c>
      <c r="AD28" s="1162">
        <f t="shared" si="33"/>
        <v>0</v>
      </c>
      <c r="AE28" s="1075">
        <f xml:space="preserve"> SPDCL_Inp_Category!H28</f>
        <v>257.26262446992479</v>
      </c>
      <c r="AF28" s="633">
        <f t="shared" si="34"/>
        <v>6.5091087390543017</v>
      </c>
      <c r="AG28" s="149"/>
    </row>
    <row r="29" spans="1:33" x14ac:dyDescent="0.2">
      <c r="E29" s="864"/>
      <c r="F29" s="411" t="s">
        <v>180</v>
      </c>
      <c r="G29" s="411" t="s">
        <v>181</v>
      </c>
      <c r="H29" s="457">
        <f xml:space="preserve"> SUM(SPDCL_Gen_Cost_Alloc!H29:J29)</f>
        <v>41.632620782132705</v>
      </c>
      <c r="I29" s="458">
        <f xml:space="preserve"> SUM(SPDCL_Gen_Cost_Alloc!K29:M29)</f>
        <v>86.330011957947917</v>
      </c>
      <c r="J29" s="459">
        <f xml:space="preserve"> SUM(SPDCL_Gen_Cost_Alloc!N29:P29)</f>
        <v>0</v>
      </c>
      <c r="K29" s="457">
        <f xml:space="preserve"> SPDCL_Trans_Cost_Alloc!M82</f>
        <v>13.865055919842671</v>
      </c>
      <c r="L29" s="458">
        <v>0</v>
      </c>
      <c r="M29" s="459">
        <v>0</v>
      </c>
      <c r="N29" s="457">
        <f xml:space="preserve"> SUM(SPDCL_Dist_Cost_Alloc!H34:K34)</f>
        <v>9.5866012084093111</v>
      </c>
      <c r="O29" s="458">
        <f xml:space="preserve"> SUM(SPDCL_Dist_Cost_Alloc!L34:O34)</f>
        <v>0</v>
      </c>
      <c r="P29" s="459">
        <f xml:space="preserve"> SUM(SPDCL_Dist_Cost_Alloc!P34:S34)</f>
        <v>0</v>
      </c>
      <c r="Q29" s="457">
        <f xml:space="preserve"> SUM(SPDCL_Retail_Supply_Cost_Alloc!H29:J29)</f>
        <v>0</v>
      </c>
      <c r="R29" s="458">
        <f xml:space="preserve"> SUM(SPDCL_Retail_Supply_Cost_Alloc!K29:M29)</f>
        <v>1.3801087003919625</v>
      </c>
      <c r="S29" s="459">
        <f xml:space="preserve"> SUM(SPDCL_Retail_Supply_Cost_Alloc!N29:P29)</f>
        <v>0</v>
      </c>
      <c r="T29" s="460">
        <f t="shared" si="25"/>
        <v>127.96263274008062</v>
      </c>
      <c r="U29" s="457">
        <f t="shared" si="26"/>
        <v>13.865055919842671</v>
      </c>
      <c r="V29" s="458">
        <f t="shared" si="35"/>
        <v>9.5866012084093111</v>
      </c>
      <c r="W29" s="459">
        <f t="shared" si="36"/>
        <v>1.3801087003919625</v>
      </c>
      <c r="X29" s="460">
        <f t="shared" si="27"/>
        <v>65.084277910384685</v>
      </c>
      <c r="Y29" s="460">
        <f t="shared" si="28"/>
        <v>87.710120658339875</v>
      </c>
      <c r="Z29" s="460">
        <f t="shared" si="29"/>
        <v>0</v>
      </c>
      <c r="AA29" s="1075">
        <f t="shared" si="30"/>
        <v>152.79439856872455</v>
      </c>
      <c r="AB29" s="1160">
        <f t="shared" si="31"/>
        <v>2.7573898018730936</v>
      </c>
      <c r="AC29" s="1161">
        <f t="shared" si="32"/>
        <v>3.7159664359704876</v>
      </c>
      <c r="AD29" s="1162">
        <f t="shared" si="33"/>
        <v>0</v>
      </c>
      <c r="AE29" s="1075">
        <f xml:space="preserve"> SPDCL_Inp_Category!H29</f>
        <v>236.03582586028631</v>
      </c>
      <c r="AF29" s="633">
        <f t="shared" si="34"/>
        <v>6.4733562378435803</v>
      </c>
      <c r="AG29" s="149" t="s">
        <v>182</v>
      </c>
    </row>
    <row r="30" spans="1:33" x14ac:dyDescent="0.2">
      <c r="E30" s="15"/>
      <c r="F30" s="411" t="s">
        <v>183</v>
      </c>
      <c r="G30" s="757" t="s">
        <v>184</v>
      </c>
      <c r="H30" s="473">
        <f xml:space="preserve"> SUM(SPDCL_Gen_Cost_Alloc!H30:J30)</f>
        <v>5.1272891807893642E-2</v>
      </c>
      <c r="I30" s="474">
        <f xml:space="preserve"> SUM(SPDCL_Gen_Cost_Alloc!K30:M30)</f>
        <v>0.12576637845336183</v>
      </c>
      <c r="J30" s="475">
        <f xml:space="preserve"> SUM(SPDCL_Gen_Cost_Alloc!N30:P30)</f>
        <v>0</v>
      </c>
      <c r="K30" s="473">
        <f xml:space="preserve"> SPDCL_Trans_Cost_Alloc!M83</f>
        <v>0</v>
      </c>
      <c r="L30" s="474">
        <v>0</v>
      </c>
      <c r="M30" s="475">
        <v>0</v>
      </c>
      <c r="N30" s="473">
        <f xml:space="preserve"> SUM(SPDCL_Dist_Cost_Alloc!H35:K35)</f>
        <v>1.0147647801420375E-2</v>
      </c>
      <c r="O30" s="474">
        <f xml:space="preserve"> SUM(SPDCL_Dist_Cost_Alloc!L35:O35)</f>
        <v>0</v>
      </c>
      <c r="P30" s="475">
        <f xml:space="preserve"> SUM(SPDCL_Dist_Cost_Alloc!P35:S35)</f>
        <v>0</v>
      </c>
      <c r="Q30" s="473">
        <f xml:space="preserve"> SUM(SPDCL_Retail_Supply_Cost_Alloc!H30:J30)</f>
        <v>0</v>
      </c>
      <c r="R30" s="474">
        <f xml:space="preserve"> SUM(SPDCL_Retail_Supply_Cost_Alloc!K30:M30)</f>
        <v>2.0117011712195969E-3</v>
      </c>
      <c r="S30" s="475">
        <f xml:space="preserve"> SUM(SPDCL_Retail_Supply_Cost_Alloc!N30:P30)</f>
        <v>0</v>
      </c>
      <c r="T30" s="473">
        <f t="shared" ref="T30" si="37" xml:space="preserve"> SUM(H30:J30)</f>
        <v>0.17703927026125549</v>
      </c>
      <c r="U30" s="473">
        <f t="shared" ref="U30" si="38" xml:space="preserve"> SUM(K30:M30)</f>
        <v>0</v>
      </c>
      <c r="V30" s="474">
        <f t="shared" ref="V30" si="39" xml:space="preserve"> SUM(N30:P30)</f>
        <v>1.0147647801420375E-2</v>
      </c>
      <c r="W30" s="475">
        <f t="shared" ref="W30" si="40" xml:space="preserve"> SUM(Q30:S30)</f>
        <v>2.0117011712195969E-3</v>
      </c>
      <c r="X30" s="473">
        <f t="shared" ref="X30" si="41" xml:space="preserve"> H30 + K30 + N30 + Q30</f>
        <v>6.1420539609314019E-2</v>
      </c>
      <c r="Y30" s="474">
        <f t="shared" ref="Y30" si="42" xml:space="preserve"> I30 + L30 + O30 + R30</f>
        <v>0.12777807962458143</v>
      </c>
      <c r="Z30" s="476">
        <f t="shared" ref="Z30" si="43">J30 + M30 + P30 + S30</f>
        <v>0</v>
      </c>
      <c r="AA30" s="1375">
        <f t="shared" ref="AA30" si="44" xml:space="preserve"> SUM(X30:Z30)</f>
        <v>0.18919861923389544</v>
      </c>
      <c r="AB30" s="1376">
        <f t="shared" ref="AB30" si="45" xml:space="preserve"> IFERROR((X30 / $AE30) * 10, 0)</f>
        <v>1.7851944449525226</v>
      </c>
      <c r="AC30" s="356">
        <f t="shared" ref="AC30" si="46" xml:space="preserve"> IFERROR((Y30 / $AE30) * 10, 0)</f>
        <v>3.7138833260577981</v>
      </c>
      <c r="AD30" s="1377">
        <f t="shared" ref="AD30" si="47" xml:space="preserve"> IFERROR((Z30 / $AE30) * 10, 0)</f>
        <v>0</v>
      </c>
      <c r="AE30" s="1405">
        <f xml:space="preserve"> SPDCL_Inp_Category!H30</f>
        <v>0.34405517999999996</v>
      </c>
      <c r="AF30" s="636">
        <f t="shared" ref="AF30" si="48" xml:space="preserve"> IFERROR((AA30 / AE30) * 10, 0)</f>
        <v>5.4990777710103211</v>
      </c>
      <c r="AG30" s="149"/>
    </row>
    <row r="31" spans="1:33" x14ac:dyDescent="0.2">
      <c r="E31" s="17"/>
      <c r="F31" s="412" t="s">
        <v>185</v>
      </c>
      <c r="G31" s="757" t="s">
        <v>165</v>
      </c>
      <c r="H31" s="461">
        <f xml:space="preserve"> SUM(SPDCL_Gen_Cost_Alloc!H31:J31)</f>
        <v>0</v>
      </c>
      <c r="I31" s="461">
        <f xml:space="preserve"> SUM(SPDCL_Gen_Cost_Alloc!K31:M31)</f>
        <v>0</v>
      </c>
      <c r="J31" s="463">
        <f xml:space="preserve"> SUM(SPDCL_Gen_Cost_Alloc!N31:P31)</f>
        <v>0</v>
      </c>
      <c r="K31" s="461">
        <f xml:space="preserve"> SPDCL_Trans_Cost_Alloc!M84</f>
        <v>0</v>
      </c>
      <c r="L31" s="461">
        <v>0</v>
      </c>
      <c r="M31" s="463">
        <v>0</v>
      </c>
      <c r="N31" s="461">
        <f xml:space="preserve"> SUM(SPDCL_Dist_Cost_Alloc!H36:K36)</f>
        <v>0</v>
      </c>
      <c r="O31" s="461">
        <f xml:space="preserve"> SUM(SPDCL_Dist_Cost_Alloc!L36:O36)</f>
        <v>0</v>
      </c>
      <c r="P31" s="463">
        <f xml:space="preserve"> SUM(SPDCL_Dist_Cost_Alloc!P36:S36)</f>
        <v>0</v>
      </c>
      <c r="Q31" s="461">
        <f xml:space="preserve"> SUM(SPDCL_Retail_Supply_Cost_Alloc!H31:J31)</f>
        <v>0</v>
      </c>
      <c r="R31" s="461">
        <f xml:space="preserve"> SUM(SPDCL_Retail_Supply_Cost_Alloc!K31:M31)</f>
        <v>0</v>
      </c>
      <c r="S31" s="463">
        <f xml:space="preserve"> SUM(SPDCL_Retail_Supply_Cost_Alloc!N31:P31)</f>
        <v>0</v>
      </c>
      <c r="T31" s="461">
        <f t="shared" ref="T31" si="49" xml:space="preserve"> SUM(H31:J31)</f>
        <v>0</v>
      </c>
      <c r="U31" s="461">
        <f t="shared" ref="U31" si="50" xml:space="preserve"> SUM(K31:M31)</f>
        <v>0</v>
      </c>
      <c r="V31" s="461">
        <f t="shared" ref="V31" si="51" xml:space="preserve"> SUM(N31:P31)</f>
        <v>0</v>
      </c>
      <c r="W31" s="463">
        <f t="shared" ref="W31" si="52" xml:space="preserve"> SUM(Q31:S31)</f>
        <v>0</v>
      </c>
      <c r="X31" s="461">
        <f t="shared" ref="X31" si="53" xml:space="preserve"> H31 + K31 + N31 + Q31</f>
        <v>0</v>
      </c>
      <c r="Y31" s="461">
        <f t="shared" ref="Y31" si="54" xml:space="preserve"> I31 + L31 + O31 + R31</f>
        <v>0</v>
      </c>
      <c r="Z31" s="769">
        <f t="shared" ref="Z31" si="55">J31 + M31 + P31 + S31</f>
        <v>0</v>
      </c>
      <c r="AA31" s="1076">
        <f t="shared" ref="AA31" si="56" xml:space="preserve"> SUM(X31:Z31)</f>
        <v>0</v>
      </c>
      <c r="AB31" s="461">
        <f t="shared" ref="AB31" si="57" xml:space="preserve"> IFERROR((X31 / $AE31) * 10, 0)</f>
        <v>0</v>
      </c>
      <c r="AC31" s="461">
        <f t="shared" ref="AC31" si="58" xml:space="preserve"> IFERROR((Y31 / $AE31) * 10, 0)</f>
        <v>0</v>
      </c>
      <c r="AD31" s="463">
        <f t="shared" ref="AD31" si="59" xml:space="preserve"> IFERROR((Z31 / $AE31) * 10, 0)</f>
        <v>0</v>
      </c>
      <c r="AE31" s="1076">
        <f xml:space="preserve"> SPDCL_Inp_Category!H31</f>
        <v>0</v>
      </c>
      <c r="AF31" s="634">
        <f t="shared" ref="AF31" si="60" xml:space="preserve"> IFERROR((AA31 / AE31) * 10, 0)</f>
        <v>0</v>
      </c>
      <c r="AG31" s="149"/>
    </row>
    <row r="32" spans="1:33" x14ac:dyDescent="0.2">
      <c r="E32" s="17"/>
      <c r="F32" s="412"/>
      <c r="G32" s="757"/>
      <c r="H32" s="461"/>
      <c r="I32" s="461"/>
      <c r="J32" s="463"/>
      <c r="K32" s="461"/>
      <c r="L32" s="461"/>
      <c r="M32" s="463"/>
      <c r="N32" s="461"/>
      <c r="O32" s="461"/>
      <c r="P32" s="463"/>
      <c r="Q32" s="461"/>
      <c r="R32" s="461"/>
      <c r="S32" s="463"/>
      <c r="T32" s="461"/>
      <c r="U32" s="461"/>
      <c r="V32" s="461"/>
      <c r="W32" s="463"/>
      <c r="X32" s="461"/>
      <c r="Y32" s="461"/>
      <c r="Z32" s="769"/>
      <c r="AA32" s="1076"/>
      <c r="AB32" s="461"/>
      <c r="AC32" s="461"/>
      <c r="AD32" s="463"/>
      <c r="AE32" s="1076"/>
      <c r="AF32" s="634"/>
      <c r="AG32" s="149"/>
    </row>
    <row r="33" spans="1:33" ht="13.8" thickBot="1" x14ac:dyDescent="0.25">
      <c r="A33" s="4"/>
      <c r="B33" s="4"/>
      <c r="C33" s="4"/>
      <c r="D33" s="4"/>
      <c r="E33" s="19" t="s">
        <v>16</v>
      </c>
      <c r="F33" s="20"/>
      <c r="G33" s="20" t="s">
        <v>186</v>
      </c>
      <c r="H33" s="414">
        <f t="shared" ref="H33:AA33" si="61" xml:space="preserve"> SUM(H23:H31)</f>
        <v>1525.6159232400323</v>
      </c>
      <c r="I33" s="414">
        <f t="shared" si="61"/>
        <v>2920.0929964390166</v>
      </c>
      <c r="J33" s="466">
        <f t="shared" si="61"/>
        <v>0</v>
      </c>
      <c r="K33" s="414">
        <f t="shared" si="61"/>
        <v>395.97338920670421</v>
      </c>
      <c r="L33" s="414">
        <f t="shared" si="61"/>
        <v>0</v>
      </c>
      <c r="M33" s="466">
        <f t="shared" si="61"/>
        <v>0</v>
      </c>
      <c r="N33" s="414">
        <f t="shared" si="61"/>
        <v>340.94203506378</v>
      </c>
      <c r="O33" s="414">
        <f t="shared" si="61"/>
        <v>0</v>
      </c>
      <c r="P33" s="466">
        <f t="shared" si="61"/>
        <v>0</v>
      </c>
      <c r="Q33" s="414">
        <f t="shared" si="61"/>
        <v>0</v>
      </c>
      <c r="R33" s="414">
        <f t="shared" si="61"/>
        <v>46.216182776962704</v>
      </c>
      <c r="S33" s="930">
        <f t="shared" si="61"/>
        <v>0</v>
      </c>
      <c r="T33" s="414">
        <f t="shared" si="61"/>
        <v>4445.7089196790494</v>
      </c>
      <c r="U33" s="414">
        <f t="shared" si="61"/>
        <v>395.97338920670421</v>
      </c>
      <c r="V33" s="414">
        <f t="shared" si="61"/>
        <v>340.94203506378</v>
      </c>
      <c r="W33" s="466">
        <f t="shared" si="61"/>
        <v>46.216182776962704</v>
      </c>
      <c r="X33" s="414">
        <f t="shared" si="61"/>
        <v>2262.5313475105158</v>
      </c>
      <c r="Y33" s="414">
        <f t="shared" si="61"/>
        <v>2966.3091792159794</v>
      </c>
      <c r="Z33" s="414">
        <f t="shared" si="61"/>
        <v>0</v>
      </c>
      <c r="AA33" s="1077">
        <f t="shared" si="61"/>
        <v>5228.8405267264961</v>
      </c>
      <c r="AB33" s="414"/>
      <c r="AC33" s="414"/>
      <c r="AD33" s="466"/>
      <c r="AE33" s="1077">
        <f xml:space="preserve"> SUM(AE23:AE31)</f>
        <v>7904.2142599145818</v>
      </c>
      <c r="AF33" s="467">
        <f xml:space="preserve"> AA33 * 10 / AE33</f>
        <v>6.6152565641394983</v>
      </c>
      <c r="AG33" s="149"/>
    </row>
    <row r="34" spans="1:33" ht="13.8" thickTop="1" x14ac:dyDescent="0.2">
      <c r="E34" s="21"/>
      <c r="F34" s="11"/>
      <c r="G34" s="11"/>
      <c r="H34" s="468"/>
      <c r="I34" s="469"/>
      <c r="J34" s="470"/>
      <c r="K34" s="468"/>
      <c r="L34" s="469"/>
      <c r="M34" s="470"/>
      <c r="N34" s="468"/>
      <c r="O34" s="469"/>
      <c r="P34" s="470"/>
      <c r="Q34" s="468"/>
      <c r="R34" s="469"/>
      <c r="S34" s="470"/>
      <c r="T34" s="468"/>
      <c r="U34" s="468"/>
      <c r="V34" s="469"/>
      <c r="W34" s="470"/>
      <c r="X34" s="468"/>
      <c r="Y34" s="469"/>
      <c r="Z34" s="471"/>
      <c r="AA34" s="1078"/>
      <c r="AB34" s="468"/>
      <c r="AC34" s="469"/>
      <c r="AD34" s="470"/>
      <c r="AE34" s="1078"/>
      <c r="AF34" s="635"/>
      <c r="AG34" s="149"/>
    </row>
    <row r="35" spans="1:33" x14ac:dyDescent="0.2">
      <c r="E35" s="23" t="s">
        <v>187</v>
      </c>
      <c r="F35" s="411"/>
      <c r="G35" s="411"/>
      <c r="H35" s="457"/>
      <c r="I35" s="458"/>
      <c r="J35" s="459"/>
      <c r="K35" s="457"/>
      <c r="L35" s="458"/>
      <c r="M35" s="459"/>
      <c r="N35" s="457"/>
      <c r="O35" s="458"/>
      <c r="P35" s="459"/>
      <c r="Q35" s="457"/>
      <c r="R35" s="458"/>
      <c r="S35" s="459"/>
      <c r="T35" s="457"/>
      <c r="U35" s="457"/>
      <c r="V35" s="458"/>
      <c r="W35" s="459"/>
      <c r="X35" s="457"/>
      <c r="Y35" s="458"/>
      <c r="Z35" s="472"/>
      <c r="AA35" s="1075"/>
      <c r="AB35" s="457"/>
      <c r="AC35" s="458"/>
      <c r="AD35" s="459"/>
      <c r="AE35" s="1075"/>
      <c r="AF35" s="633"/>
      <c r="AG35" s="149"/>
    </row>
    <row r="36" spans="1:33" x14ac:dyDescent="0.2">
      <c r="E36" s="7"/>
      <c r="F36" s="411" t="s">
        <v>188</v>
      </c>
      <c r="G36" s="411" t="s">
        <v>169</v>
      </c>
      <c r="H36" s="457">
        <f xml:space="preserve"> SUM(SPDCL_Gen_Cost_Alloc!H36:J36)</f>
        <v>1124.3125233443277</v>
      </c>
      <c r="I36" s="458">
        <f xml:space="preserve"> SUM(SPDCL_Gen_Cost_Alloc!K36:M36)</f>
        <v>2416.3033978807975</v>
      </c>
      <c r="J36" s="459">
        <f xml:space="preserve"> SUM(SPDCL_Gen_Cost_Alloc!N36:P36)</f>
        <v>0</v>
      </c>
      <c r="K36" s="457">
        <f xml:space="preserve"> SPDCL_Trans_Cost_Alloc!M89</f>
        <v>176.87596416039977</v>
      </c>
      <c r="L36" s="458">
        <v>0</v>
      </c>
      <c r="M36" s="459">
        <v>0</v>
      </c>
      <c r="N36" s="457">
        <f xml:space="preserve"> SUM(SPDCL_Dist_Cost_Alloc!H41:K41)</f>
        <v>116.80101355295925</v>
      </c>
      <c r="O36" s="458">
        <f xml:space="preserve"> SUM(SPDCL_Dist_Cost_Alloc!L41:O41)</f>
        <v>0</v>
      </c>
      <c r="P36" s="459">
        <f xml:space="preserve"> SUM(SPDCL_Dist_Cost_Alloc!P41:S41)</f>
        <v>0</v>
      </c>
      <c r="Q36" s="457">
        <f xml:space="preserve"> SUM(SPDCL_Retail_Supply_Cost_Alloc!H36:J36)</f>
        <v>0</v>
      </c>
      <c r="R36" s="458">
        <f xml:space="preserve"> SUM(SPDCL_Retail_Supply_Cost_Alloc!K36:M36)</f>
        <v>40.190960923638109</v>
      </c>
      <c r="S36" s="459">
        <f xml:space="preserve"> SUM(SPDCL_Retail_Supply_Cost_Alloc!N36:P36)</f>
        <v>0</v>
      </c>
      <c r="T36" s="460">
        <f t="shared" ref="T36:T43" si="62" xml:space="preserve"> SUM(H36:J36)</f>
        <v>3540.615921225125</v>
      </c>
      <c r="U36" s="457">
        <f t="shared" ref="U36:U43" si="63" xml:space="preserve"> SUM(K36:M36)</f>
        <v>176.87596416039977</v>
      </c>
      <c r="V36" s="458">
        <f xml:space="preserve"> SUM(N36:P36)</f>
        <v>116.80101355295925</v>
      </c>
      <c r="W36" s="459">
        <f xml:space="preserve"> SUM(Q36:S36)</f>
        <v>40.190960923638109</v>
      </c>
      <c r="X36" s="460">
        <f t="shared" ref="X36:X43" si="64" xml:space="preserve"> H36 + K36 + N36 + Q36</f>
        <v>1417.9895010576865</v>
      </c>
      <c r="Y36" s="460">
        <f t="shared" ref="Y36:Y43" si="65" xml:space="preserve"> I36 + L36 + O36 + R36</f>
        <v>2456.4943588044357</v>
      </c>
      <c r="Z36" s="460">
        <f t="shared" ref="Z36:Z43" si="66">J36 + M36 + P36 + S36</f>
        <v>0</v>
      </c>
      <c r="AA36" s="1075">
        <f t="shared" ref="AA36:AA43" si="67" xml:space="preserve"> SUM(X36:Z36)</f>
        <v>3874.4838598621222</v>
      </c>
      <c r="AB36" s="457">
        <f t="shared" ref="AB36:AB43" si="68" xml:space="preserve"> IFERROR((X36 / $AE36) * 10, 0)</f>
        <v>2.062908633184616</v>
      </c>
      <c r="AC36" s="458">
        <f t="shared" ref="AC36:AC43" si="69" xml:space="preserve"> IFERROR((Y36 / $AE36) * 10, 0)</f>
        <v>3.5737383220165468</v>
      </c>
      <c r="AD36" s="459">
        <f t="shared" ref="AD36:AD43" si="70" xml:space="preserve"> IFERROR((Z36 / $AE36) * 10, 0)</f>
        <v>0</v>
      </c>
      <c r="AE36" s="1075">
        <f xml:space="preserve"> SPDCL_Inp_Category!H36</f>
        <v>6873.7387504586904</v>
      </c>
      <c r="AF36" s="633">
        <f t="shared" ref="AF36:AF43" si="71" xml:space="preserve"> IFERROR((AA36 / AE36) * 10, 0)</f>
        <v>5.6366469552011624</v>
      </c>
      <c r="AG36" s="1163"/>
    </row>
    <row r="37" spans="1:33" x14ac:dyDescent="0.2">
      <c r="E37" s="7"/>
      <c r="F37" s="411" t="s">
        <v>189</v>
      </c>
      <c r="G37" s="411" t="s">
        <v>171</v>
      </c>
      <c r="H37" s="457">
        <f xml:space="preserve"> SUM(SPDCL_Gen_Cost_Alloc!H37:J37)</f>
        <v>0</v>
      </c>
      <c r="I37" s="458">
        <f xml:space="preserve"> SUM(SPDCL_Gen_Cost_Alloc!K37:M37)</f>
        <v>0</v>
      </c>
      <c r="J37" s="459">
        <f xml:space="preserve"> SUM(SPDCL_Gen_Cost_Alloc!N37:P37)</f>
        <v>0</v>
      </c>
      <c r="K37" s="457">
        <f xml:space="preserve"> SPDCL_Trans_Cost_Alloc!M90</f>
        <v>1.7333244593994148</v>
      </c>
      <c r="L37" s="458">
        <v>0</v>
      </c>
      <c r="M37" s="459">
        <v>0</v>
      </c>
      <c r="N37" s="457">
        <f xml:space="preserve"> SUM(SPDCL_Dist_Cost_Alloc!H42:K42)</f>
        <v>0</v>
      </c>
      <c r="O37" s="458">
        <f xml:space="preserve"> SUM(SPDCL_Dist_Cost_Alloc!L42:O42)</f>
        <v>0</v>
      </c>
      <c r="P37" s="459">
        <f xml:space="preserve"> SUM(SPDCL_Dist_Cost_Alloc!P42:S42)</f>
        <v>0</v>
      </c>
      <c r="Q37" s="457">
        <f xml:space="preserve"> SUM(SPDCL_Retail_Supply_Cost_Alloc!H37:J37)</f>
        <v>0</v>
      </c>
      <c r="R37" s="458">
        <f xml:space="preserve"> SUM(SPDCL_Retail_Supply_Cost_Alloc!K37:M37)</f>
        <v>0</v>
      </c>
      <c r="S37" s="459">
        <f xml:space="preserve"> SUM(SPDCL_Retail_Supply_Cost_Alloc!N37:P37)</f>
        <v>0</v>
      </c>
      <c r="T37" s="460">
        <f t="shared" si="62"/>
        <v>0</v>
      </c>
      <c r="U37" s="457">
        <f t="shared" si="63"/>
        <v>1.7333244593994148</v>
      </c>
      <c r="V37" s="458">
        <f t="shared" ref="V37:V43" si="72" xml:space="preserve"> SUM(N37:P37)</f>
        <v>0</v>
      </c>
      <c r="W37" s="459">
        <f t="shared" ref="W37:W43" si="73" xml:space="preserve"> SUM(Q37:S37)</f>
        <v>0</v>
      </c>
      <c r="X37" s="460">
        <f t="shared" si="64"/>
        <v>1.7333244593994148</v>
      </c>
      <c r="Y37" s="460">
        <f t="shared" si="65"/>
        <v>0</v>
      </c>
      <c r="Z37" s="460">
        <f t="shared" si="66"/>
        <v>0</v>
      </c>
      <c r="AA37" s="1075">
        <f t="shared" si="67"/>
        <v>1.7333244593994148</v>
      </c>
      <c r="AB37" s="457">
        <f t="shared" si="68"/>
        <v>0</v>
      </c>
      <c r="AC37" s="458">
        <f t="shared" si="69"/>
        <v>0</v>
      </c>
      <c r="AD37" s="459">
        <f t="shared" si="70"/>
        <v>0</v>
      </c>
      <c r="AE37" s="1075">
        <f xml:space="preserve"> SPDCL_Inp_Category!H37</f>
        <v>0</v>
      </c>
      <c r="AF37" s="633">
        <f t="shared" si="71"/>
        <v>0</v>
      </c>
      <c r="AG37" s="149"/>
    </row>
    <row r="38" spans="1:33" x14ac:dyDescent="0.2">
      <c r="E38" s="7"/>
      <c r="F38" s="411" t="s">
        <v>190</v>
      </c>
      <c r="G38" s="411" t="s">
        <v>173</v>
      </c>
      <c r="H38" s="457">
        <f xml:space="preserve"> SUM(SPDCL_Gen_Cost_Alloc!H38:J38)</f>
        <v>316.38435012555686</v>
      </c>
      <c r="I38" s="458">
        <f xml:space="preserve"> SUM(SPDCL_Gen_Cost_Alloc!K38:M38)</f>
        <v>643.45291122699678</v>
      </c>
      <c r="J38" s="459">
        <f xml:space="preserve"> SUM(SPDCL_Gen_Cost_Alloc!N38:P38)</f>
        <v>0</v>
      </c>
      <c r="K38" s="457">
        <f xml:space="preserve"> SPDCL_Trans_Cost_Alloc!M91</f>
        <v>57.509373112754034</v>
      </c>
      <c r="L38" s="458">
        <v>0</v>
      </c>
      <c r="M38" s="459">
        <v>0</v>
      </c>
      <c r="N38" s="457">
        <f xml:space="preserve"> SUM(SPDCL_Dist_Cost_Alloc!H43:K43)</f>
        <v>32.770960456354857</v>
      </c>
      <c r="O38" s="458">
        <f xml:space="preserve"> SUM(SPDCL_Dist_Cost_Alloc!L43:O43)</f>
        <v>0</v>
      </c>
      <c r="P38" s="459">
        <f xml:space="preserve"> SUM(SPDCL_Dist_Cost_Alloc!P43:S43)</f>
        <v>0</v>
      </c>
      <c r="Q38" s="457">
        <f xml:space="preserve"> SUM(SPDCL_Retail_Supply_Cost_Alloc!H38:J38)</f>
        <v>0</v>
      </c>
      <c r="R38" s="458">
        <f xml:space="preserve"> SUM(SPDCL_Retail_Supply_Cost_Alloc!K38:M38)</f>
        <v>10.700632779390048</v>
      </c>
      <c r="S38" s="459">
        <f xml:space="preserve"> SUM(SPDCL_Retail_Supply_Cost_Alloc!N38:P38)</f>
        <v>0</v>
      </c>
      <c r="T38" s="460">
        <f t="shared" si="62"/>
        <v>959.8372613525537</v>
      </c>
      <c r="U38" s="457">
        <f t="shared" si="63"/>
        <v>57.509373112754034</v>
      </c>
      <c r="V38" s="458">
        <f t="shared" si="72"/>
        <v>32.770960456354857</v>
      </c>
      <c r="W38" s="459">
        <f t="shared" si="73"/>
        <v>10.700632779390048</v>
      </c>
      <c r="X38" s="460">
        <f t="shared" si="64"/>
        <v>406.66468369466577</v>
      </c>
      <c r="Y38" s="460">
        <f t="shared" si="65"/>
        <v>654.15354400638682</v>
      </c>
      <c r="Z38" s="460">
        <f t="shared" si="66"/>
        <v>0</v>
      </c>
      <c r="AA38" s="1075">
        <f t="shared" si="67"/>
        <v>1060.8182277010526</v>
      </c>
      <c r="AB38" s="457">
        <f t="shared" si="68"/>
        <v>2.2220936885011535</v>
      </c>
      <c r="AC38" s="458">
        <f t="shared" si="69"/>
        <v>3.5744202034977954</v>
      </c>
      <c r="AD38" s="459">
        <f t="shared" si="70"/>
        <v>0</v>
      </c>
      <c r="AE38" s="1075">
        <f xml:space="preserve"> SPDCL_Inp_Category!H38</f>
        <v>1830.0969297517297</v>
      </c>
      <c r="AF38" s="633">
        <f t="shared" si="71"/>
        <v>5.7965138919989485</v>
      </c>
      <c r="AG38" s="149"/>
    </row>
    <row r="39" spans="1:33" x14ac:dyDescent="0.2">
      <c r="E39" s="7"/>
      <c r="F39" s="411" t="s">
        <v>191</v>
      </c>
      <c r="G39" s="411" t="s">
        <v>175</v>
      </c>
      <c r="H39" s="457">
        <f xml:space="preserve"> SUM(SPDCL_Gen_Cost_Alloc!H39:J39)</f>
        <v>0</v>
      </c>
      <c r="I39" s="458">
        <f xml:space="preserve"> SUM(SPDCL_Gen_Cost_Alloc!K39:M39)</f>
        <v>0</v>
      </c>
      <c r="J39" s="459">
        <f xml:space="preserve"> SUM(SPDCL_Gen_Cost_Alloc!N39:P39)</f>
        <v>0</v>
      </c>
      <c r="K39" s="457">
        <f xml:space="preserve"> SPDCL_Trans_Cost_Alloc!M92</f>
        <v>0</v>
      </c>
      <c r="L39" s="458">
        <v>0</v>
      </c>
      <c r="M39" s="459">
        <v>0</v>
      </c>
      <c r="N39" s="457">
        <f xml:space="preserve"> SUM(SPDCL_Dist_Cost_Alloc!H44:K44)</f>
        <v>0</v>
      </c>
      <c r="O39" s="458">
        <f xml:space="preserve"> SUM(SPDCL_Dist_Cost_Alloc!L44:O44)</f>
        <v>0</v>
      </c>
      <c r="P39" s="459">
        <f xml:space="preserve"> SUM(SPDCL_Dist_Cost_Alloc!P44:S44)</f>
        <v>0</v>
      </c>
      <c r="Q39" s="457">
        <f xml:space="preserve"> SUM(SPDCL_Retail_Supply_Cost_Alloc!H39:J39)</f>
        <v>0</v>
      </c>
      <c r="R39" s="458">
        <f xml:space="preserve"> SUM(SPDCL_Retail_Supply_Cost_Alloc!K39:M39)</f>
        <v>0</v>
      </c>
      <c r="S39" s="459">
        <f xml:space="preserve"> SUM(SPDCL_Retail_Supply_Cost_Alloc!N39:P39)</f>
        <v>0</v>
      </c>
      <c r="T39" s="460">
        <f t="shared" si="62"/>
        <v>0</v>
      </c>
      <c r="U39" s="457">
        <f t="shared" si="63"/>
        <v>0</v>
      </c>
      <c r="V39" s="458">
        <f t="shared" si="72"/>
        <v>0</v>
      </c>
      <c r="W39" s="459">
        <f t="shared" si="73"/>
        <v>0</v>
      </c>
      <c r="X39" s="460">
        <f t="shared" si="64"/>
        <v>0</v>
      </c>
      <c r="Y39" s="460">
        <f t="shared" si="65"/>
        <v>0</v>
      </c>
      <c r="Z39" s="460">
        <f t="shared" si="66"/>
        <v>0</v>
      </c>
      <c r="AA39" s="1075">
        <f t="shared" si="67"/>
        <v>0</v>
      </c>
      <c r="AB39" s="457">
        <f t="shared" si="68"/>
        <v>0</v>
      </c>
      <c r="AC39" s="458">
        <f t="shared" si="69"/>
        <v>0</v>
      </c>
      <c r="AD39" s="459">
        <f t="shared" si="70"/>
        <v>0</v>
      </c>
      <c r="AE39" s="1075">
        <f xml:space="preserve"> SPDCL_Inp_Category!H39</f>
        <v>0</v>
      </c>
      <c r="AF39" s="633">
        <f t="shared" si="71"/>
        <v>0</v>
      </c>
      <c r="AG39" s="149"/>
    </row>
    <row r="40" spans="1:33" x14ac:dyDescent="0.2">
      <c r="E40" s="7"/>
      <c r="F40" s="411" t="s">
        <v>192</v>
      </c>
      <c r="G40" s="411" t="s">
        <v>177</v>
      </c>
      <c r="H40" s="457">
        <f xml:space="preserve"> SUM(SPDCL_Gen_Cost_Alloc!H40:J40)</f>
        <v>60.551091339019379</v>
      </c>
      <c r="I40" s="458">
        <f xml:space="preserve"> SUM(SPDCL_Gen_Cost_Alloc!K40:M40)</f>
        <v>106.59535251021472</v>
      </c>
      <c r="J40" s="459">
        <f xml:space="preserve"> SUM(SPDCL_Gen_Cost_Alloc!N40:P40)</f>
        <v>0</v>
      </c>
      <c r="K40" s="457">
        <f xml:space="preserve"> SPDCL_Trans_Cost_Alloc!M93</f>
        <v>10.613294954197233</v>
      </c>
      <c r="L40" s="458">
        <v>0</v>
      </c>
      <c r="M40" s="459">
        <v>0</v>
      </c>
      <c r="N40" s="457">
        <f xml:space="preserve"> SUM(SPDCL_Dist_Cost_Alloc!H45:K45)</f>
        <v>6.6058071010939834</v>
      </c>
      <c r="O40" s="458">
        <f xml:space="preserve"> SUM(SPDCL_Dist_Cost_Alloc!L45:O45)</f>
        <v>0</v>
      </c>
      <c r="P40" s="459">
        <f xml:space="preserve"> SUM(SPDCL_Dist_Cost_Alloc!P45:S45)</f>
        <v>0</v>
      </c>
      <c r="Q40" s="457">
        <f xml:space="preserve"> SUM(SPDCL_Retail_Supply_Cost_Alloc!H40:J40)</f>
        <v>0</v>
      </c>
      <c r="R40" s="458">
        <f xml:space="preserve"> SUM(SPDCL_Retail_Supply_Cost_Alloc!K40:M40)</f>
        <v>1.7715735853838208</v>
      </c>
      <c r="S40" s="459">
        <f xml:space="preserve"> SUM(SPDCL_Retail_Supply_Cost_Alloc!N40:P40)</f>
        <v>0</v>
      </c>
      <c r="T40" s="460">
        <f t="shared" si="62"/>
        <v>167.14644384923412</v>
      </c>
      <c r="U40" s="457">
        <f t="shared" si="63"/>
        <v>10.613294954197233</v>
      </c>
      <c r="V40" s="458">
        <f t="shared" si="72"/>
        <v>6.6058071010939834</v>
      </c>
      <c r="W40" s="459">
        <f t="shared" si="73"/>
        <v>1.7715735853838208</v>
      </c>
      <c r="X40" s="460">
        <f t="shared" si="64"/>
        <v>77.770193394310596</v>
      </c>
      <c r="Y40" s="460">
        <f t="shared" si="65"/>
        <v>108.36692609559854</v>
      </c>
      <c r="Z40" s="460">
        <f t="shared" si="66"/>
        <v>0</v>
      </c>
      <c r="AA40" s="1075">
        <f t="shared" si="67"/>
        <v>186.13711948990914</v>
      </c>
      <c r="AB40" s="457">
        <f t="shared" si="68"/>
        <v>2.5667841605790578</v>
      </c>
      <c r="AC40" s="458">
        <f t="shared" si="69"/>
        <v>3.5766210329775583</v>
      </c>
      <c r="AD40" s="459">
        <f t="shared" si="70"/>
        <v>0</v>
      </c>
      <c r="AE40" s="1075">
        <f xml:space="preserve"> SPDCL_Inp_Category!H40</f>
        <v>302.98688369950793</v>
      </c>
      <c r="AF40" s="1368">
        <f t="shared" si="71"/>
        <v>6.1434051935566156</v>
      </c>
      <c r="AG40" s="149"/>
    </row>
    <row r="41" spans="1:33" x14ac:dyDescent="0.2">
      <c r="E41" s="7"/>
      <c r="F41" s="411" t="s">
        <v>193</v>
      </c>
      <c r="G41" s="411" t="s">
        <v>194</v>
      </c>
      <c r="H41" s="457">
        <f xml:space="preserve"> SUM(SPDCL_Gen_Cost_Alloc!H41:J41)</f>
        <v>1.2572013341938302</v>
      </c>
      <c r="I41" s="458">
        <f xml:space="preserve"> SUM(SPDCL_Gen_Cost_Alloc!K41:M41)</f>
        <v>3.2781779247530425</v>
      </c>
      <c r="J41" s="459">
        <f xml:space="preserve"> SUM(SPDCL_Gen_Cost_Alloc!N41:P41)</f>
        <v>0</v>
      </c>
      <c r="K41" s="457">
        <f xml:space="preserve"> SPDCL_Trans_Cost_Alloc!M94</f>
        <v>0.49523251041094674</v>
      </c>
      <c r="L41" s="458">
        <v>0</v>
      </c>
      <c r="M41" s="459">
        <v>0</v>
      </c>
      <c r="N41" s="457">
        <f xml:space="preserve"> SUM(SPDCL_Dist_Cost_Alloc!H46:K46)</f>
        <v>0.11244616871564399</v>
      </c>
      <c r="O41" s="458">
        <f xml:space="preserve"> SUM(SPDCL_Dist_Cost_Alloc!L46:O46)</f>
        <v>0</v>
      </c>
      <c r="P41" s="459">
        <f xml:space="preserve"> SUM(SPDCL_Dist_Cost_Alloc!P46:S46)</f>
        <v>0</v>
      </c>
      <c r="Q41" s="457">
        <f xml:space="preserve"> SUM(SPDCL_Retail_Supply_Cost_Alloc!H41:J41)</f>
        <v>0</v>
      </c>
      <c r="R41" s="458">
        <f xml:space="preserve"> SUM(SPDCL_Retail_Supply_Cost_Alloc!K41:M41)</f>
        <v>5.6269279194715E-2</v>
      </c>
      <c r="S41" s="459">
        <f xml:space="preserve"> SUM(SPDCL_Retail_Supply_Cost_Alloc!N41:P41)</f>
        <v>0</v>
      </c>
      <c r="T41" s="460">
        <f t="shared" ref="T41" si="74" xml:space="preserve"> SUM(H41:J41)</f>
        <v>4.5353792589468727</v>
      </c>
      <c r="U41" s="457">
        <f t="shared" ref="U41" si="75" xml:space="preserve"> SUM(K41:M41)</f>
        <v>0.49523251041094674</v>
      </c>
      <c r="V41" s="458">
        <f t="shared" ref="V41" si="76" xml:space="preserve"> SUM(N41:P41)</f>
        <v>0.11244616871564399</v>
      </c>
      <c r="W41" s="459">
        <f t="shared" ref="W41" si="77" xml:space="preserve"> SUM(Q41:S41)</f>
        <v>5.6269279194715E-2</v>
      </c>
      <c r="X41" s="460">
        <f t="shared" ref="X41" si="78" xml:space="preserve"> H41 + K41 + N41 + Q41</f>
        <v>1.8648800133204209</v>
      </c>
      <c r="Y41" s="460">
        <f t="shared" ref="Y41" si="79" xml:space="preserve"> I41 + L41 + O41 + R41</f>
        <v>3.3344472039477573</v>
      </c>
      <c r="Z41" s="460">
        <f t="shared" ref="Z41" si="80">J41 + M41 + P41 + S41</f>
        <v>0</v>
      </c>
      <c r="AA41" s="1075">
        <f t="shared" ref="AA41" si="81" xml:space="preserve"> SUM(X41:Z41)</f>
        <v>5.1993272172681779</v>
      </c>
      <c r="AB41" s="457">
        <f t="shared" ref="AB41" si="82" xml:space="preserve"> IFERROR((X41 / $AE41) * 10, 0)</f>
        <v>1.9378265885048012</v>
      </c>
      <c r="AC41" s="458">
        <f t="shared" ref="AC41" si="83" xml:space="preserve"> IFERROR((Y41 / $AE41) * 10, 0)</f>
        <v>3.4648773130827886</v>
      </c>
      <c r="AD41" s="459">
        <f t="shared" ref="AD41" si="84" xml:space="preserve"> IFERROR((Z41 / $AE41) * 10, 0)</f>
        <v>0</v>
      </c>
      <c r="AE41" s="1075">
        <f xml:space="preserve"> SPDCL_Inp_Category!H41</f>
        <v>9.623565000000001</v>
      </c>
      <c r="AF41" s="1368">
        <f xml:space="preserve"> IFERROR((AA41 / AE41) * 10, 0)</f>
        <v>5.4027039015875902</v>
      </c>
      <c r="AG41" s="1370">
        <v>7.2</v>
      </c>
    </row>
    <row r="42" spans="1:33" x14ac:dyDescent="0.2">
      <c r="E42" s="7"/>
      <c r="F42" s="411" t="s">
        <v>195</v>
      </c>
      <c r="G42" s="411" t="s">
        <v>33</v>
      </c>
      <c r="H42" s="457">
        <f xml:space="preserve"> SUM(SPDCL_Gen_Cost_Alloc!H42:J42)</f>
        <v>31.968685829436772</v>
      </c>
      <c r="I42" s="458">
        <f xml:space="preserve"> SUM(SPDCL_Gen_Cost_Alloc!K42:M42)</f>
        <v>57.708436697800956</v>
      </c>
      <c r="J42" s="459">
        <f xml:space="preserve"> SUM(SPDCL_Gen_Cost_Alloc!N42:P42)</f>
        <v>0</v>
      </c>
      <c r="K42" s="457">
        <f xml:space="preserve"> SPDCL_Trans_Cost_Alloc!M95</f>
        <v>7.0203793006295321</v>
      </c>
      <c r="L42" s="458">
        <v>0</v>
      </c>
      <c r="M42" s="459">
        <v>0</v>
      </c>
      <c r="N42" s="457">
        <f xml:space="preserve"> SUM(SPDCL_Dist_Cost_Alloc!H47:K47)</f>
        <v>3.4999652135656922</v>
      </c>
      <c r="O42" s="458">
        <f xml:space="preserve"> SUM(SPDCL_Dist_Cost_Alloc!L47:O47)</f>
        <v>0</v>
      </c>
      <c r="P42" s="459">
        <f xml:space="preserve"> SUM(SPDCL_Dist_Cost_Alloc!P47:S47)</f>
        <v>0</v>
      </c>
      <c r="Q42" s="457">
        <f xml:space="preserve"> SUM(SPDCL_Retail_Supply_Cost_Alloc!H42:J42)</f>
        <v>0</v>
      </c>
      <c r="R42" s="458">
        <f xml:space="preserve"> SUM(SPDCL_Retail_Supply_Cost_Alloc!K42:M42)</f>
        <v>0.94376366331855255</v>
      </c>
      <c r="S42" s="459">
        <f xml:space="preserve"> SUM(SPDCL_Retail_Supply_Cost_Alloc!N42:P42)</f>
        <v>0</v>
      </c>
      <c r="T42" s="460">
        <f t="shared" si="62"/>
        <v>89.677122527237728</v>
      </c>
      <c r="U42" s="457">
        <f t="shared" si="63"/>
        <v>7.0203793006295321</v>
      </c>
      <c r="V42" s="458">
        <f t="shared" si="72"/>
        <v>3.4999652135656922</v>
      </c>
      <c r="W42" s="459">
        <f t="shared" si="73"/>
        <v>0.94376366331855255</v>
      </c>
      <c r="X42" s="460">
        <f t="shared" si="64"/>
        <v>42.489030343632002</v>
      </c>
      <c r="Y42" s="460">
        <f t="shared" si="65"/>
        <v>58.652200361119505</v>
      </c>
      <c r="Z42" s="460">
        <f t="shared" si="66"/>
        <v>0</v>
      </c>
      <c r="AA42" s="1075">
        <f t="shared" si="67"/>
        <v>101.14123070475151</v>
      </c>
      <c r="AB42" s="457">
        <f t="shared" si="68"/>
        <v>2.6323821412060417</v>
      </c>
      <c r="AC42" s="458">
        <f t="shared" si="69"/>
        <v>3.633761550319524</v>
      </c>
      <c r="AD42" s="459">
        <f t="shared" si="70"/>
        <v>0</v>
      </c>
      <c r="AE42" s="1075">
        <f xml:space="preserve"> SPDCL_Inp_Category!H42</f>
        <v>161.40905105884588</v>
      </c>
      <c r="AF42" s="633">
        <f t="shared" si="71"/>
        <v>6.2661436915255662</v>
      </c>
      <c r="AG42" s="149"/>
    </row>
    <row r="43" spans="1:33" x14ac:dyDescent="0.2">
      <c r="E43" s="7"/>
      <c r="F43" s="411" t="s">
        <v>196</v>
      </c>
      <c r="G43" s="411" t="s">
        <v>197</v>
      </c>
      <c r="H43" s="457">
        <f xml:space="preserve"> SUM(SPDCL_Gen_Cost_Alloc!H43:J43)</f>
        <v>1.3274874380797259</v>
      </c>
      <c r="I43" s="458">
        <f xml:space="preserve"> SUM(SPDCL_Gen_Cost_Alloc!K43:M43)</f>
        <v>15.490521949230386</v>
      </c>
      <c r="J43" s="459">
        <f xml:space="preserve"> SUM(SPDCL_Gen_Cost_Alloc!N43:P43)</f>
        <v>0</v>
      </c>
      <c r="K43" s="457">
        <f xml:space="preserve"> SPDCL_Trans_Cost_Alloc!M96</f>
        <v>2.6649516187360129</v>
      </c>
      <c r="L43" s="458">
        <v>0</v>
      </c>
      <c r="M43" s="459">
        <v>0</v>
      </c>
      <c r="N43" s="457">
        <f xml:space="preserve"> SUM(SPDCL_Dist_Cost_Alloc!H48:K48)</f>
        <v>0.11965285211683134</v>
      </c>
      <c r="O43" s="458">
        <f xml:space="preserve"> SUM(SPDCL_Dist_Cost_Alloc!L48:O48)</f>
        <v>0</v>
      </c>
      <c r="P43" s="459">
        <f xml:space="preserve"> SUM(SPDCL_Dist_Cost_Alloc!P48:S48)</f>
        <v>0</v>
      </c>
      <c r="Q43" s="457">
        <f xml:space="preserve"> SUM(SPDCL_Retail_Supply_Cost_Alloc!H43:J43)</f>
        <v>0</v>
      </c>
      <c r="R43" s="458">
        <f xml:space="preserve"> SUM(SPDCL_Retail_Supply_Cost_Alloc!K43:M43)</f>
        <v>0.24956229628846538</v>
      </c>
      <c r="S43" s="459">
        <f xml:space="preserve"> SUM(SPDCL_Retail_Supply_Cost_Alloc!N43:P43)</f>
        <v>0</v>
      </c>
      <c r="T43" s="460">
        <f t="shared" si="62"/>
        <v>16.818009387310113</v>
      </c>
      <c r="U43" s="457">
        <f t="shared" si="63"/>
        <v>2.6649516187360129</v>
      </c>
      <c r="V43" s="458">
        <f t="shared" si="72"/>
        <v>0.11965285211683134</v>
      </c>
      <c r="W43" s="459">
        <f t="shared" si="73"/>
        <v>0.24956229628846538</v>
      </c>
      <c r="X43" s="460">
        <f t="shared" si="64"/>
        <v>4.1120919089325705</v>
      </c>
      <c r="Y43" s="460">
        <f t="shared" si="65"/>
        <v>15.740084245518851</v>
      </c>
      <c r="Z43" s="460">
        <f t="shared" si="66"/>
        <v>0</v>
      </c>
      <c r="AA43" s="1075">
        <f t="shared" si="67"/>
        <v>19.852176154451421</v>
      </c>
      <c r="AB43" s="457">
        <f t="shared" si="68"/>
        <v>0.96342787540027808</v>
      </c>
      <c r="AC43" s="458">
        <f t="shared" si="69"/>
        <v>3.687766776404092</v>
      </c>
      <c r="AD43" s="459">
        <f t="shared" si="70"/>
        <v>0</v>
      </c>
      <c r="AE43" s="1075">
        <f xml:space="preserve"> SPDCL_Inp_Category!H43</f>
        <v>42.681886355261497</v>
      </c>
      <c r="AF43" s="633">
        <f t="shared" si="71"/>
        <v>4.6511946518043707</v>
      </c>
      <c r="AG43" s="149"/>
    </row>
    <row r="44" spans="1:33" x14ac:dyDescent="0.2">
      <c r="E44" s="15"/>
      <c r="F44" s="411" t="s">
        <v>198</v>
      </c>
      <c r="G44" s="757" t="s">
        <v>184</v>
      </c>
      <c r="H44" s="457">
        <f xml:space="preserve"> SUM(SPDCL_Gen_Cost_Alloc!H44:J44)</f>
        <v>0.53746759666241173</v>
      </c>
      <c r="I44" s="458">
        <f xml:space="preserve"> SUM(SPDCL_Gen_Cost_Alloc!K44:M44)</f>
        <v>1.3704710510130771</v>
      </c>
      <c r="J44" s="459">
        <f xml:space="preserve"> SUM(SPDCL_Gen_Cost_Alloc!N44:P44)</f>
        <v>0</v>
      </c>
      <c r="K44" s="457">
        <f xml:space="preserve"> SPDCL_Trans_Cost_Alloc!M97</f>
        <v>0</v>
      </c>
      <c r="L44" s="458">
        <v>0</v>
      </c>
      <c r="M44" s="459">
        <v>0</v>
      </c>
      <c r="N44" s="457">
        <f xml:space="preserve"> SUM(SPDCL_Dist_Cost_Alloc!H49:K49)</f>
        <v>4.8444549467121983E-2</v>
      </c>
      <c r="O44" s="458">
        <f xml:space="preserve"> SUM(SPDCL_Dist_Cost_Alloc!L49:O49)</f>
        <v>0</v>
      </c>
      <c r="P44" s="459">
        <f xml:space="preserve"> SUM(SPDCL_Dist_Cost_Alloc!P49:S49)</f>
        <v>0</v>
      </c>
      <c r="Q44" s="457">
        <f xml:space="preserve"> SUM(SPDCL_Retail_Supply_Cost_Alloc!H44:J44)</f>
        <v>0</v>
      </c>
      <c r="R44" s="458">
        <f xml:space="preserve"> SUM(SPDCL_Retail_Supply_Cost_Alloc!K44:M44)</f>
        <v>2.2782071895503232E-2</v>
      </c>
      <c r="S44" s="459">
        <f xml:space="preserve"> SUM(SPDCL_Retail_Supply_Cost_Alloc!N44:P44)</f>
        <v>0</v>
      </c>
      <c r="T44" s="473">
        <f t="shared" ref="T44" si="85" xml:space="preserve"> SUM(H44:J44)</f>
        <v>1.9079386476754889</v>
      </c>
      <c r="U44" s="473">
        <f t="shared" ref="U44" si="86" xml:space="preserve"> SUM(K44:M44)</f>
        <v>0</v>
      </c>
      <c r="V44" s="474">
        <f t="shared" ref="V44" si="87" xml:space="preserve"> SUM(N44:P44)</f>
        <v>4.8444549467121983E-2</v>
      </c>
      <c r="W44" s="475">
        <f t="shared" ref="W44" si="88" xml:space="preserve"> SUM(Q44:S44)</f>
        <v>2.2782071895503232E-2</v>
      </c>
      <c r="X44" s="473">
        <f t="shared" ref="X44" si="89" xml:space="preserve"> H44 + K44 + N44 + Q44</f>
        <v>0.58591214612953368</v>
      </c>
      <c r="Y44" s="474">
        <f t="shared" ref="Y44" si="90" xml:space="preserve"> I44 + L44 + O44 + R44</f>
        <v>1.3932531229085803</v>
      </c>
      <c r="Z44" s="476">
        <f t="shared" ref="Z44" si="91">J44 + M44 + P44 + S44</f>
        <v>0</v>
      </c>
      <c r="AA44" s="1079">
        <f t="shared" ref="AA44" si="92" xml:space="preserve"> SUM(X44:Z44)</f>
        <v>1.9791652690381141</v>
      </c>
      <c r="AB44" s="473">
        <f t="shared" ref="AB44" si="93" xml:space="preserve"> IFERROR((X44 / $AE44) * 10, 0)</f>
        <v>1.5037465743688094</v>
      </c>
      <c r="AC44" s="474">
        <f t="shared" ref="AC44" si="94" xml:space="preserve"> IFERROR((Y44 / $AE44) * 10, 0)</f>
        <v>3.575791395761982</v>
      </c>
      <c r="AD44" s="475">
        <f t="shared" ref="AD44" si="95" xml:space="preserve"> IFERROR((Z44 / $AE44) * 10, 0)</f>
        <v>0</v>
      </c>
      <c r="AE44" s="1079">
        <f xml:space="preserve"> SPDCL_Inp_Category!H44</f>
        <v>3.8963490000000003</v>
      </c>
      <c r="AF44" s="636">
        <f t="shared" ref="AF44" si="96" xml:space="preserve"> IFERROR((AA44 / AE44) * 10, 0)</f>
        <v>5.0795379701307919</v>
      </c>
      <c r="AG44" s="149"/>
    </row>
    <row r="45" spans="1:33" x14ac:dyDescent="0.2">
      <c r="E45" s="17"/>
      <c r="F45" s="412" t="s">
        <v>199</v>
      </c>
      <c r="G45" s="757" t="s">
        <v>165</v>
      </c>
      <c r="H45" s="461">
        <f xml:space="preserve"> SUM(SPDCL_Gen_Cost_Alloc!H45:J45)</f>
        <v>0</v>
      </c>
      <c r="I45" s="462">
        <f xml:space="preserve"> SUM(SPDCL_Gen_Cost_Alloc!K45:M45)</f>
        <v>0</v>
      </c>
      <c r="J45" s="463">
        <f xml:space="preserve"> SUM(SPDCL_Gen_Cost_Alloc!N45:P45)</f>
        <v>0</v>
      </c>
      <c r="K45" s="461">
        <f xml:space="preserve"> SPDCL_Trans_Cost_Alloc!M98</f>
        <v>0</v>
      </c>
      <c r="L45" s="462">
        <v>0</v>
      </c>
      <c r="M45" s="463">
        <v>0</v>
      </c>
      <c r="N45" s="461">
        <f xml:space="preserve"> SUM(SPDCL_Dist_Cost_Alloc!H50:K50)</f>
        <v>0</v>
      </c>
      <c r="O45" s="462">
        <f xml:space="preserve"> SUM(SPDCL_Dist_Cost_Alloc!L50:O50)</f>
        <v>0</v>
      </c>
      <c r="P45" s="463">
        <f xml:space="preserve"> SUM(SPDCL_Dist_Cost_Alloc!P50:S50)</f>
        <v>0</v>
      </c>
      <c r="Q45" s="461">
        <f xml:space="preserve"> SUM(SPDCL_Retail_Supply_Cost_Alloc!H45:J45)</f>
        <v>0</v>
      </c>
      <c r="R45" s="462">
        <f xml:space="preserve"> SUM(SPDCL_Retail_Supply_Cost_Alloc!K45:M45)</f>
        <v>0</v>
      </c>
      <c r="S45" s="463">
        <f xml:space="preserve"> SUM(SPDCL_Retail_Supply_Cost_Alloc!N45:P45)</f>
        <v>0</v>
      </c>
      <c r="T45" s="461">
        <f t="shared" ref="T45" si="97" xml:space="preserve"> SUM(H45:J45)</f>
        <v>0</v>
      </c>
      <c r="U45" s="461">
        <f t="shared" ref="U45" si="98" xml:space="preserve"> SUM(K45:M45)</f>
        <v>0</v>
      </c>
      <c r="V45" s="462">
        <f t="shared" ref="V45" si="99" xml:space="preserve"> SUM(N45:P45)</f>
        <v>0</v>
      </c>
      <c r="W45" s="463">
        <f t="shared" ref="W45" si="100" xml:space="preserve"> SUM(Q45:S45)</f>
        <v>0</v>
      </c>
      <c r="X45" s="461">
        <f t="shared" ref="X45" si="101" xml:space="preserve"> H45 + K45 + N45 + Q45</f>
        <v>0</v>
      </c>
      <c r="Y45" s="462">
        <f t="shared" ref="Y45" si="102" xml:space="preserve"> I45 + L45 + O45 + R45</f>
        <v>0</v>
      </c>
      <c r="Z45" s="464">
        <f t="shared" ref="Z45" si="103">J45 + M45 + P45 + S45</f>
        <v>0</v>
      </c>
      <c r="AA45" s="1076">
        <f t="shared" ref="AA45" si="104" xml:space="preserve"> SUM(X45:Z45)</f>
        <v>0</v>
      </c>
      <c r="AB45" s="461">
        <f t="shared" ref="AB45" si="105" xml:space="preserve"> IFERROR((X45 / $AE45) * 10, 0)</f>
        <v>0</v>
      </c>
      <c r="AC45" s="462">
        <f t="shared" ref="AC45" si="106" xml:space="preserve"> IFERROR((Y45 / $AE45) * 10, 0)</f>
        <v>0</v>
      </c>
      <c r="AD45" s="463">
        <f t="shared" ref="AD45" si="107" xml:space="preserve"> IFERROR((Z45 / $AE45) * 10, 0)</f>
        <v>0</v>
      </c>
      <c r="AE45" s="1076">
        <f xml:space="preserve"> SPDCL_Inp_Category!H45</f>
        <v>0</v>
      </c>
      <c r="AF45" s="634">
        <f t="shared" ref="AF45" si="108" xml:space="preserve"> IFERROR((AA45 / AE45) * 10, 0)</f>
        <v>0</v>
      </c>
      <c r="AG45" s="149"/>
    </row>
    <row r="46" spans="1:33" x14ac:dyDescent="0.2">
      <c r="E46" s="17"/>
      <c r="F46" s="412"/>
      <c r="G46" s="757"/>
      <c r="H46" s="461"/>
      <c r="I46" s="462"/>
      <c r="J46" s="463"/>
      <c r="K46" s="461"/>
      <c r="L46" s="462"/>
      <c r="M46" s="463"/>
      <c r="N46" s="461"/>
      <c r="O46" s="462"/>
      <c r="P46" s="463"/>
      <c r="Q46" s="461"/>
      <c r="R46" s="462"/>
      <c r="S46" s="463"/>
      <c r="T46" s="461"/>
      <c r="U46" s="461"/>
      <c r="V46" s="462"/>
      <c r="W46" s="463"/>
      <c r="X46" s="461"/>
      <c r="Y46" s="462"/>
      <c r="Z46" s="464"/>
      <c r="AA46" s="1076"/>
      <c r="AB46" s="461"/>
      <c r="AC46" s="462"/>
      <c r="AD46" s="463"/>
      <c r="AE46" s="1076"/>
      <c r="AF46" s="634"/>
      <c r="AG46" s="149"/>
    </row>
    <row r="47" spans="1:33" ht="13.8" thickBot="1" x14ac:dyDescent="0.25">
      <c r="A47" s="4"/>
      <c r="B47" s="4"/>
      <c r="C47" s="4"/>
      <c r="D47" s="4"/>
      <c r="E47" s="19" t="s">
        <v>200</v>
      </c>
      <c r="F47" s="20"/>
      <c r="G47" s="20" t="s">
        <v>201</v>
      </c>
      <c r="H47" s="414">
        <f t="shared" ref="H47:AA47" si="109" xml:space="preserve"> SUM(H36:H45)</f>
        <v>1536.3388070072767</v>
      </c>
      <c r="I47" s="465">
        <f t="shared" si="109"/>
        <v>3244.1992692408066</v>
      </c>
      <c r="J47" s="466">
        <f t="shared" si="109"/>
        <v>0</v>
      </c>
      <c r="K47" s="414">
        <f t="shared" si="109"/>
        <v>256.91252011652699</v>
      </c>
      <c r="L47" s="465">
        <f t="shared" si="109"/>
        <v>0</v>
      </c>
      <c r="M47" s="466">
        <f t="shared" si="109"/>
        <v>0</v>
      </c>
      <c r="N47" s="414">
        <f t="shared" si="109"/>
        <v>159.95828989427338</v>
      </c>
      <c r="O47" s="465">
        <f t="shared" si="109"/>
        <v>0</v>
      </c>
      <c r="P47" s="466">
        <f t="shared" si="109"/>
        <v>0</v>
      </c>
      <c r="Q47" s="414">
        <f t="shared" si="109"/>
        <v>0</v>
      </c>
      <c r="R47" s="465">
        <f t="shared" si="109"/>
        <v>53.935544599109214</v>
      </c>
      <c r="S47" s="930">
        <f t="shared" si="109"/>
        <v>0</v>
      </c>
      <c r="T47" s="414">
        <f t="shared" si="109"/>
        <v>4780.5380762480818</v>
      </c>
      <c r="U47" s="414">
        <f t="shared" si="109"/>
        <v>256.91252011652699</v>
      </c>
      <c r="V47" s="465">
        <f t="shared" si="109"/>
        <v>159.95828989427338</v>
      </c>
      <c r="W47" s="466">
        <f t="shared" si="109"/>
        <v>53.935544599109214</v>
      </c>
      <c r="X47" s="414">
        <f t="shared" si="109"/>
        <v>1953.2096170180769</v>
      </c>
      <c r="Y47" s="465">
        <f t="shared" si="109"/>
        <v>3298.1348138399153</v>
      </c>
      <c r="Z47" s="465">
        <f t="shared" si="109"/>
        <v>0</v>
      </c>
      <c r="AA47" s="1077">
        <f t="shared" si="109"/>
        <v>5251.3444308579928</v>
      </c>
      <c r="AB47" s="414"/>
      <c r="AC47" s="465"/>
      <c r="AD47" s="466"/>
      <c r="AE47" s="1077">
        <f xml:space="preserve"> SUM(AE36:AE45)</f>
        <v>9224.4334153240379</v>
      </c>
      <c r="AF47" s="467">
        <f xml:space="preserve"> AA47 * 10 / AE47</f>
        <v>5.6928639347477175</v>
      </c>
      <c r="AG47" s="149"/>
    </row>
    <row r="48" spans="1:33" ht="13.8" thickTop="1" x14ac:dyDescent="0.2">
      <c r="E48" s="21"/>
      <c r="F48" s="11"/>
      <c r="G48" s="11"/>
      <c r="H48" s="468"/>
      <c r="I48" s="469"/>
      <c r="J48" s="470"/>
      <c r="K48" s="468"/>
      <c r="L48" s="469"/>
      <c r="M48" s="470"/>
      <c r="N48" s="468"/>
      <c r="O48" s="469"/>
      <c r="P48" s="470"/>
      <c r="Q48" s="468"/>
      <c r="R48" s="469"/>
      <c r="S48" s="470"/>
      <c r="T48" s="468"/>
      <c r="U48" s="468"/>
      <c r="V48" s="469"/>
      <c r="W48" s="470"/>
      <c r="X48" s="468"/>
      <c r="Y48" s="469"/>
      <c r="Z48" s="471"/>
      <c r="AA48" s="1078"/>
      <c r="AB48" s="468"/>
      <c r="AC48" s="469"/>
      <c r="AD48" s="470"/>
      <c r="AE48" s="1078"/>
      <c r="AF48" s="635"/>
      <c r="AG48" s="149"/>
    </row>
    <row r="49" spans="1:33" x14ac:dyDescent="0.2">
      <c r="E49" s="23" t="s">
        <v>202</v>
      </c>
      <c r="F49" s="411"/>
      <c r="G49" s="411"/>
      <c r="H49" s="457"/>
      <c r="I49" s="458"/>
      <c r="J49" s="459"/>
      <c r="K49" s="457"/>
      <c r="L49" s="458"/>
      <c r="M49" s="459"/>
      <c r="N49" s="457"/>
      <c r="O49" s="458"/>
      <c r="P49" s="459"/>
      <c r="Q49" s="457"/>
      <c r="R49" s="458"/>
      <c r="S49" s="459"/>
      <c r="T49" s="457"/>
      <c r="U49" s="457"/>
      <c r="V49" s="458"/>
      <c r="W49" s="459"/>
      <c r="X49" s="457"/>
      <c r="Y49" s="458"/>
      <c r="Z49" s="472"/>
      <c r="AA49" s="1075"/>
      <c r="AB49" s="457"/>
      <c r="AC49" s="458"/>
      <c r="AD49" s="459"/>
      <c r="AE49" s="1075"/>
      <c r="AF49" s="633"/>
      <c r="AG49" s="149"/>
    </row>
    <row r="50" spans="1:33" x14ac:dyDescent="0.2">
      <c r="E50" s="7"/>
      <c r="F50" s="411" t="s">
        <v>203</v>
      </c>
      <c r="G50" s="411" t="s">
        <v>169</v>
      </c>
      <c r="H50" s="457">
        <f xml:space="preserve"> SUM(SPDCL_Gen_Cost_Alloc!H50:J50)</f>
        <v>849.96824798400417</v>
      </c>
      <c r="I50" s="458">
        <f xml:space="preserve"> SUM(SPDCL_Gen_Cost_Alloc!K50:M50)</f>
        <v>1925.1566774764221</v>
      </c>
      <c r="J50" s="459">
        <f xml:space="preserve"> SUM(SPDCL_Gen_Cost_Alloc!N50:P50)</f>
        <v>0</v>
      </c>
      <c r="K50" s="457">
        <f xml:space="preserve"> SPDCL_Trans_Cost_Alloc!M103</f>
        <v>92.108381403440688</v>
      </c>
      <c r="L50" s="458">
        <v>0</v>
      </c>
      <c r="M50" s="459">
        <v>0</v>
      </c>
      <c r="N50" s="457">
        <f xml:space="preserve"> SUM(SPDCL_Dist_Cost_Alloc!H55:K55)</f>
        <v>0</v>
      </c>
      <c r="O50" s="458">
        <f xml:space="preserve"> SUM(SPDCL_Dist_Cost_Alloc!L55:O55)</f>
        <v>0</v>
      </c>
      <c r="P50" s="459">
        <f xml:space="preserve"> SUM(SPDCL_Dist_Cost_Alloc!P55:S55)</f>
        <v>0</v>
      </c>
      <c r="Q50" s="457">
        <f xml:space="preserve"> SUM(SPDCL_Retail_Supply_Cost_Alloc!H50:J50)</f>
        <v>0</v>
      </c>
      <c r="R50" s="458">
        <f xml:space="preserve"> SUM(SPDCL_Retail_Supply_Cost_Alloc!K50:M50)</f>
        <v>33.044935651760255</v>
      </c>
      <c r="S50" s="459">
        <f xml:space="preserve"> SUM(SPDCL_Retail_Supply_Cost_Alloc!N50:P50)</f>
        <v>0</v>
      </c>
      <c r="T50" s="460">
        <f t="shared" ref="T50:T57" si="110" xml:space="preserve"> SUM(H50:J50)</f>
        <v>2775.1249254604263</v>
      </c>
      <c r="U50" s="457">
        <f t="shared" ref="U50:U57" si="111" xml:space="preserve"> SUM(K50:M50)</f>
        <v>92.108381403440688</v>
      </c>
      <c r="V50" s="458">
        <f xml:space="preserve"> SUM(N50:P50)</f>
        <v>0</v>
      </c>
      <c r="W50" s="459">
        <f xml:space="preserve"> SUM(Q50:S50)</f>
        <v>33.044935651760255</v>
      </c>
      <c r="X50" s="460">
        <f t="shared" ref="X50:X57" si="112" xml:space="preserve"> H50 + K50 + N50 + Q50</f>
        <v>942.07662938744488</v>
      </c>
      <c r="Y50" s="460">
        <f t="shared" ref="Y50:Y57" si="113" xml:space="preserve"> I50 + L50 + O50 + R50</f>
        <v>1958.2016131281823</v>
      </c>
      <c r="Z50" s="460">
        <f t="shared" ref="Z50:Z57" si="114">J50 + M50 + P50 + S50</f>
        <v>0</v>
      </c>
      <c r="AA50" s="1075">
        <f t="shared" ref="AA50:AA57" si="115" xml:space="preserve"> SUM(X50:Z50)</f>
        <v>2900.2782425156274</v>
      </c>
      <c r="AB50" s="457">
        <f t="shared" ref="AB50:AB57" si="116" xml:space="preserve"> IFERROR((X50 / $AE50) * 10, 0)</f>
        <v>1.6669274085295887</v>
      </c>
      <c r="AC50" s="458">
        <f t="shared" ref="AC50:AC57" si="117" xml:space="preserve"> IFERROR((Y50 / $AE50) * 10, 0)</f>
        <v>3.46487731308296</v>
      </c>
      <c r="AD50" s="459">
        <f t="shared" ref="AD50:AD57" si="118" xml:space="preserve"> IFERROR((Z50 / $AE50) * 10, 0)</f>
        <v>0</v>
      </c>
      <c r="AE50" s="1075">
        <f xml:space="preserve"> SPDCL_Inp_Category!H50</f>
        <v>5651.5756149121025</v>
      </c>
      <c r="AF50" s="633">
        <f xml:space="preserve"> IFERROR((AA50 / AE50) * 10, 0)</f>
        <v>5.13180472161255</v>
      </c>
      <c r="AG50" s="1163"/>
    </row>
    <row r="51" spans="1:33" x14ac:dyDescent="0.2">
      <c r="E51" s="7"/>
      <c r="F51" s="411" t="s">
        <v>204</v>
      </c>
      <c r="G51" s="411" t="s">
        <v>171</v>
      </c>
      <c r="H51" s="457">
        <f xml:space="preserve"> SUM(SPDCL_Gen_Cost_Alloc!H51:J51)</f>
        <v>23.389586444686589</v>
      </c>
      <c r="I51" s="458">
        <f xml:space="preserve"> SUM(SPDCL_Gen_Cost_Alloc!K51:M51)</f>
        <v>53.213721864471594</v>
      </c>
      <c r="J51" s="459">
        <f xml:space="preserve"> SUM(SPDCL_Gen_Cost_Alloc!N51:P51)</f>
        <v>0</v>
      </c>
      <c r="K51" s="457">
        <f xml:space="preserve"> SPDCL_Trans_Cost_Alloc!M104</f>
        <v>7.5182948426449618</v>
      </c>
      <c r="L51" s="458">
        <v>0</v>
      </c>
      <c r="M51" s="459">
        <v>0</v>
      </c>
      <c r="N51" s="457">
        <f xml:space="preserve"> SUM(SPDCL_Dist_Cost_Alloc!H56:K56)</f>
        <v>0</v>
      </c>
      <c r="O51" s="458">
        <f xml:space="preserve"> SUM(SPDCL_Dist_Cost_Alloc!L56:O56)</f>
        <v>0</v>
      </c>
      <c r="P51" s="459">
        <f xml:space="preserve"> SUM(SPDCL_Dist_Cost_Alloc!P56:S56)</f>
        <v>0</v>
      </c>
      <c r="Q51" s="457">
        <f xml:space="preserve"> SUM(SPDCL_Retail_Supply_Cost_Alloc!H51:J51)</f>
        <v>0</v>
      </c>
      <c r="R51" s="458">
        <f xml:space="preserve"> SUM(SPDCL_Retail_Supply_Cost_Alloc!K51:M51)</f>
        <v>0.9134030675919721</v>
      </c>
      <c r="S51" s="459">
        <f xml:space="preserve"> SUM(SPDCL_Retail_Supply_Cost_Alloc!N51:P51)</f>
        <v>0</v>
      </c>
      <c r="T51" s="460">
        <f t="shared" si="110"/>
        <v>76.60330830915818</v>
      </c>
      <c r="U51" s="457">
        <f t="shared" si="111"/>
        <v>7.5182948426449618</v>
      </c>
      <c r="V51" s="458">
        <f t="shared" ref="V51:V57" si="119" xml:space="preserve"> SUM(N51:P51)</f>
        <v>0</v>
      </c>
      <c r="W51" s="459">
        <f t="shared" ref="W51:W57" si="120" xml:space="preserve"> SUM(Q51:S51)</f>
        <v>0.9134030675919721</v>
      </c>
      <c r="X51" s="460">
        <f t="shared" si="112"/>
        <v>30.907881287331552</v>
      </c>
      <c r="Y51" s="460">
        <f t="shared" si="113"/>
        <v>54.127124932063566</v>
      </c>
      <c r="Z51" s="460">
        <f t="shared" si="114"/>
        <v>0</v>
      </c>
      <c r="AA51" s="1075">
        <f t="shared" si="115"/>
        <v>85.035006219395115</v>
      </c>
      <c r="AB51" s="457">
        <f t="shared" si="116"/>
        <v>1.9785277123503322</v>
      </c>
      <c r="AC51" s="458">
        <f t="shared" si="117"/>
        <v>3.4648773130829573</v>
      </c>
      <c r="AD51" s="459">
        <f t="shared" si="118"/>
        <v>0</v>
      </c>
      <c r="AE51" s="1075">
        <f xml:space="preserve"> SPDCL_Inp_Category!H51</f>
        <v>156.21656999999999</v>
      </c>
      <c r="AF51" s="633">
        <f t="shared" ref="AF51:AF57" si="121" xml:space="preserve"> IFERROR((AA51 / AE51) * 10, 0)</f>
        <v>5.4434050254332886</v>
      </c>
      <c r="AG51" s="149"/>
    </row>
    <row r="52" spans="1:33" x14ac:dyDescent="0.2">
      <c r="E52" s="7"/>
      <c r="F52" s="411" t="s">
        <v>205</v>
      </c>
      <c r="G52" s="411" t="s">
        <v>173</v>
      </c>
      <c r="H52" s="457">
        <f xml:space="preserve"> SUM(SPDCL_Gen_Cost_Alloc!H52:J52)</f>
        <v>24.606931154325736</v>
      </c>
      <c r="I52" s="458">
        <f xml:space="preserve"> SUM(SPDCL_Gen_Cost_Alloc!K52:M52)</f>
        <v>43.834570569727212</v>
      </c>
      <c r="J52" s="459">
        <f xml:space="preserve"> SUM(SPDCL_Gen_Cost_Alloc!N52:P52)</f>
        <v>0</v>
      </c>
      <c r="K52" s="457">
        <f xml:space="preserve"> SPDCL_Trans_Cost_Alloc!M105</f>
        <v>2.2390736238358895</v>
      </c>
      <c r="L52" s="458">
        <v>0</v>
      </c>
      <c r="M52" s="459">
        <v>0</v>
      </c>
      <c r="N52" s="457">
        <f xml:space="preserve"> SUM(SPDCL_Dist_Cost_Alloc!H57:K57)</f>
        <v>0</v>
      </c>
      <c r="O52" s="458">
        <f xml:space="preserve"> SUM(SPDCL_Dist_Cost_Alloc!L57:O57)</f>
        <v>0</v>
      </c>
      <c r="P52" s="459">
        <f xml:space="preserve"> SUM(SPDCL_Dist_Cost_Alloc!P57:S57)</f>
        <v>0</v>
      </c>
      <c r="Q52" s="457">
        <f xml:space="preserve"> SUM(SPDCL_Retail_Supply_Cost_Alloc!H52:J52)</f>
        <v>0</v>
      </c>
      <c r="R52" s="458">
        <f xml:space="preserve"> SUM(SPDCL_Retail_Supply_Cost_Alloc!K52:M52)</f>
        <v>0.75241178068471437</v>
      </c>
      <c r="S52" s="459">
        <f xml:space="preserve"> SUM(SPDCL_Retail_Supply_Cost_Alloc!N52:P52)</f>
        <v>0</v>
      </c>
      <c r="T52" s="460">
        <f t="shared" si="110"/>
        <v>68.441501724052955</v>
      </c>
      <c r="U52" s="457">
        <f t="shared" si="111"/>
        <v>2.2390736238358895</v>
      </c>
      <c r="V52" s="458">
        <f t="shared" si="119"/>
        <v>0</v>
      </c>
      <c r="W52" s="459">
        <f t="shared" si="120"/>
        <v>0.75241178068471437</v>
      </c>
      <c r="X52" s="460">
        <f t="shared" si="112"/>
        <v>26.846004778161625</v>
      </c>
      <c r="Y52" s="460">
        <f t="shared" si="113"/>
        <v>44.58698235041193</v>
      </c>
      <c r="Z52" s="460">
        <f t="shared" si="114"/>
        <v>0</v>
      </c>
      <c r="AA52" s="1075">
        <f t="shared" si="115"/>
        <v>71.432987128573558</v>
      </c>
      <c r="AB52" s="457">
        <f t="shared" si="116"/>
        <v>2.0862168283079754</v>
      </c>
      <c r="AC52" s="458">
        <f t="shared" si="117"/>
        <v>3.4648773130878432</v>
      </c>
      <c r="AD52" s="459">
        <f t="shared" si="118"/>
        <v>0</v>
      </c>
      <c r="AE52" s="1075">
        <f xml:space="preserve"> SPDCL_Inp_Category!H52</f>
        <v>128.6827160719198</v>
      </c>
      <c r="AF52" s="1368">
        <f t="shared" si="121"/>
        <v>5.5510941413958195</v>
      </c>
      <c r="AG52" s="149"/>
    </row>
    <row r="53" spans="1:33" x14ac:dyDescent="0.2">
      <c r="E53" s="7"/>
      <c r="F53" s="411" t="s">
        <v>206</v>
      </c>
      <c r="G53" s="411" t="s">
        <v>175</v>
      </c>
      <c r="H53" s="457">
        <f xml:space="preserve"> SUM(SPDCL_Gen_Cost_Alloc!H53:J53)</f>
        <v>13.588123993607274</v>
      </c>
      <c r="I53" s="458">
        <f xml:space="preserve"> SUM(SPDCL_Gen_Cost_Alloc!K53:M53)</f>
        <v>30.03924907226315</v>
      </c>
      <c r="J53" s="459">
        <f xml:space="preserve"> SUM(SPDCL_Gen_Cost_Alloc!N53:P53)</f>
        <v>0</v>
      </c>
      <c r="K53" s="457">
        <f xml:space="preserve"> SPDCL_Trans_Cost_Alloc!M106</f>
        <v>1.2926394347406778</v>
      </c>
      <c r="L53" s="458">
        <v>0</v>
      </c>
      <c r="M53" s="459">
        <v>0</v>
      </c>
      <c r="N53" s="457">
        <f xml:space="preserve"> SUM(SPDCL_Dist_Cost_Alloc!H58:K58)</f>
        <v>0</v>
      </c>
      <c r="O53" s="458">
        <f xml:space="preserve"> SUM(SPDCL_Dist_Cost_Alloc!L58:O58)</f>
        <v>0</v>
      </c>
      <c r="P53" s="459">
        <f xml:space="preserve"> SUM(SPDCL_Dist_Cost_Alloc!P58:S58)</f>
        <v>0</v>
      </c>
      <c r="Q53" s="457">
        <f xml:space="preserve"> SUM(SPDCL_Retail_Supply_Cost_Alloc!H53:J53)</f>
        <v>0</v>
      </c>
      <c r="R53" s="458">
        <f xml:space="preserve"> SUM(SPDCL_Retail_Supply_Cost_Alloc!K53:M53)</f>
        <v>0.51561780099964105</v>
      </c>
      <c r="S53" s="459">
        <f xml:space="preserve"> SUM(SPDCL_Retail_Supply_Cost_Alloc!N53:P53)</f>
        <v>0</v>
      </c>
      <c r="T53" s="460">
        <f t="shared" si="110"/>
        <v>43.627373065870422</v>
      </c>
      <c r="U53" s="457">
        <f t="shared" si="111"/>
        <v>1.2926394347406778</v>
      </c>
      <c r="V53" s="458">
        <f t="shared" si="119"/>
        <v>0</v>
      </c>
      <c r="W53" s="459">
        <f t="shared" si="120"/>
        <v>0.51561780099964105</v>
      </c>
      <c r="X53" s="460">
        <f t="shared" si="112"/>
        <v>14.880763428347953</v>
      </c>
      <c r="Y53" s="460">
        <f t="shared" si="113"/>
        <v>30.554866873262792</v>
      </c>
      <c r="Z53" s="460">
        <f t="shared" si="114"/>
        <v>0</v>
      </c>
      <c r="AA53" s="1075">
        <f t="shared" si="115"/>
        <v>45.435630301610743</v>
      </c>
      <c r="AB53" s="457">
        <f t="shared" si="116"/>
        <v>1.6874568564837578</v>
      </c>
      <c r="AC53" s="458">
        <f t="shared" si="117"/>
        <v>3.4648773130828459</v>
      </c>
      <c r="AD53" s="459">
        <f t="shared" si="118"/>
        <v>0</v>
      </c>
      <c r="AE53" s="1075">
        <f xml:space="preserve"> SPDCL_Inp_Category!H53</f>
        <v>88.184556370559775</v>
      </c>
      <c r="AF53" s="633">
        <f t="shared" si="121"/>
        <v>5.1523341695666041</v>
      </c>
      <c r="AG53" s="149"/>
    </row>
    <row r="54" spans="1:33" x14ac:dyDescent="0.2">
      <c r="E54" s="7"/>
      <c r="F54" s="411" t="s">
        <v>207</v>
      </c>
      <c r="G54" s="411" t="s">
        <v>177</v>
      </c>
      <c r="H54" s="457">
        <f xml:space="preserve"> SUM(SPDCL_Gen_Cost_Alloc!H54:J54)</f>
        <v>256.65438308430805</v>
      </c>
      <c r="I54" s="458">
        <f xml:space="preserve"> SUM(SPDCL_Gen_Cost_Alloc!K54:M54)</f>
        <v>508.77951555666215</v>
      </c>
      <c r="J54" s="459">
        <f xml:space="preserve"> SUM(SPDCL_Gen_Cost_Alloc!N54:P54)</f>
        <v>0</v>
      </c>
      <c r="K54" s="457">
        <f xml:space="preserve"> SPDCL_Trans_Cost_Alloc!M107</f>
        <v>207.99006901349458</v>
      </c>
      <c r="L54" s="458">
        <v>0</v>
      </c>
      <c r="M54" s="459">
        <v>0</v>
      </c>
      <c r="N54" s="457">
        <f xml:space="preserve"> SUM(SPDCL_Dist_Cost_Alloc!H59:K59)</f>
        <v>0</v>
      </c>
      <c r="O54" s="458">
        <f xml:space="preserve"> SUM(SPDCL_Dist_Cost_Alloc!L59:O59)</f>
        <v>0</v>
      </c>
      <c r="P54" s="459">
        <f xml:space="preserve"> SUM(SPDCL_Dist_Cost_Alloc!P59:S59)</f>
        <v>0</v>
      </c>
      <c r="Q54" s="457">
        <f xml:space="preserve"> SUM(SPDCL_Retail_Supply_Cost_Alloc!H54:J54)</f>
        <v>0</v>
      </c>
      <c r="R54" s="458">
        <f xml:space="preserve"> SUM(SPDCL_Retail_Supply_Cost_Alloc!K54:M54)</f>
        <v>8.7331002973393943</v>
      </c>
      <c r="S54" s="459">
        <f xml:space="preserve"> SUM(SPDCL_Retail_Supply_Cost_Alloc!N54:P54)</f>
        <v>0</v>
      </c>
      <c r="T54" s="460">
        <f t="shared" si="110"/>
        <v>765.43389864097026</v>
      </c>
      <c r="U54" s="457">
        <f t="shared" si="111"/>
        <v>207.99006901349458</v>
      </c>
      <c r="V54" s="458">
        <f t="shared" si="119"/>
        <v>0</v>
      </c>
      <c r="W54" s="459">
        <f t="shared" si="120"/>
        <v>8.7331002973393943</v>
      </c>
      <c r="X54" s="460">
        <f t="shared" si="112"/>
        <v>464.64445209780263</v>
      </c>
      <c r="Y54" s="460">
        <f t="shared" si="113"/>
        <v>517.51261585400152</v>
      </c>
      <c r="Z54" s="460">
        <f t="shared" si="114"/>
        <v>0</v>
      </c>
      <c r="AA54" s="1075">
        <f t="shared" si="115"/>
        <v>982.15706795180415</v>
      </c>
      <c r="AB54" s="457">
        <f t="shared" si="116"/>
        <v>3.1109116404200106</v>
      </c>
      <c r="AC54" s="458">
        <f t="shared" si="117"/>
        <v>3.4648773130848625</v>
      </c>
      <c r="AD54" s="459">
        <f t="shared" si="118"/>
        <v>0</v>
      </c>
      <c r="AE54" s="1075">
        <f xml:space="preserve"> SPDCL_Inp_Category!H54</f>
        <v>1493.5957873592001</v>
      </c>
      <c r="AF54" s="633">
        <f t="shared" si="121"/>
        <v>6.5757889535048726</v>
      </c>
      <c r="AG54" s="149"/>
    </row>
    <row r="55" spans="1:33" x14ac:dyDescent="0.2">
      <c r="E55" s="7"/>
      <c r="F55" s="411" t="s">
        <v>208</v>
      </c>
      <c r="G55" s="411" t="s">
        <v>209</v>
      </c>
      <c r="H55" s="457">
        <f xml:space="preserve"> SUM(SPDCL_Gen_Cost_Alloc!H55:J55)</f>
        <v>117.58047617146211</v>
      </c>
      <c r="I55" s="458">
        <f xml:space="preserve"> SUM(SPDCL_Gen_Cost_Alloc!K55:M55)</f>
        <v>230.18872376451498</v>
      </c>
      <c r="J55" s="459">
        <f xml:space="preserve"> SUM(SPDCL_Gen_Cost_Alloc!N55:P55)</f>
        <v>0</v>
      </c>
      <c r="K55" s="457">
        <f xml:space="preserve"> SPDCL_Trans_Cost_Alloc!M108</f>
        <v>15.042687503732507</v>
      </c>
      <c r="L55" s="458">
        <v>0</v>
      </c>
      <c r="M55" s="459">
        <v>0</v>
      </c>
      <c r="N55" s="457">
        <f xml:space="preserve"> SUM(SPDCL_Dist_Cost_Alloc!H60:K60)</f>
        <v>0</v>
      </c>
      <c r="O55" s="458">
        <f xml:space="preserve"> SUM(SPDCL_Dist_Cost_Alloc!L60:O60)</f>
        <v>0</v>
      </c>
      <c r="P55" s="459">
        <f xml:space="preserve"> SUM(SPDCL_Dist_Cost_Alloc!P60:S60)</f>
        <v>0</v>
      </c>
      <c r="Q55" s="457">
        <f xml:space="preserve"> SUM(SPDCL_Retail_Supply_Cost_Alloc!H55:J55)</f>
        <v>0</v>
      </c>
      <c r="R55" s="458">
        <f xml:space="preserve"> SUM(SPDCL_Retail_Supply_Cost_Alloc!K55:M55)</f>
        <v>3.9511441606563764</v>
      </c>
      <c r="S55" s="459">
        <f xml:space="preserve"> SUM(SPDCL_Retail_Supply_Cost_Alloc!N55:P55)</f>
        <v>0</v>
      </c>
      <c r="T55" s="460">
        <f t="shared" si="110"/>
        <v>347.7691999359771</v>
      </c>
      <c r="U55" s="457">
        <f t="shared" si="111"/>
        <v>15.042687503732507</v>
      </c>
      <c r="V55" s="458">
        <f t="shared" si="119"/>
        <v>0</v>
      </c>
      <c r="W55" s="459">
        <f t="shared" si="120"/>
        <v>3.9511441606563764</v>
      </c>
      <c r="X55" s="460">
        <f t="shared" si="112"/>
        <v>132.6231636751946</v>
      </c>
      <c r="Y55" s="460">
        <f t="shared" si="113"/>
        <v>234.13986792517136</v>
      </c>
      <c r="Z55" s="460">
        <f t="shared" si="114"/>
        <v>0</v>
      </c>
      <c r="AA55" s="1075">
        <f t="shared" si="115"/>
        <v>366.76303160036593</v>
      </c>
      <c r="AB55" s="457">
        <f t="shared" si="116"/>
        <v>1.9626003682307784</v>
      </c>
      <c r="AC55" s="458">
        <f t="shared" si="117"/>
        <v>3.4648773130827886</v>
      </c>
      <c r="AD55" s="459">
        <f t="shared" si="118"/>
        <v>0</v>
      </c>
      <c r="AE55" s="1075">
        <f xml:space="preserve"> SPDCL_Inp_Category!H55</f>
        <v>675.7522612448613</v>
      </c>
      <c r="AF55" s="633">
        <f t="shared" si="121"/>
        <v>5.4274776813135661</v>
      </c>
      <c r="AG55" s="1163">
        <v>6</v>
      </c>
    </row>
    <row r="56" spans="1:33" x14ac:dyDescent="0.2">
      <c r="E56" s="7"/>
      <c r="F56" s="411" t="s">
        <v>210</v>
      </c>
      <c r="G56" s="411" t="s">
        <v>211</v>
      </c>
      <c r="H56" s="457">
        <f xml:space="preserve"> SUM(SPDCL_Gen_Cost_Alloc!H56:J56)</f>
        <v>22.475395693767528</v>
      </c>
      <c r="I56" s="458">
        <f xml:space="preserve"> SUM(SPDCL_Gen_Cost_Alloc!K56:M56)</f>
        <v>45.583195446085398</v>
      </c>
      <c r="J56" s="459">
        <f xml:space="preserve"> SUM(SPDCL_Gen_Cost_Alloc!N56:P56)</f>
        <v>0</v>
      </c>
      <c r="K56" s="457">
        <f xml:space="preserve"> SPDCL_Trans_Cost_Alloc!M109</f>
        <v>2.6309227115581542</v>
      </c>
      <c r="L56" s="458">
        <v>0</v>
      </c>
      <c r="M56" s="459">
        <v>0</v>
      </c>
      <c r="N56" s="457">
        <f xml:space="preserve"> SUM(SPDCL_Dist_Cost_Alloc!H61:K61)</f>
        <v>0</v>
      </c>
      <c r="O56" s="458">
        <f xml:space="preserve"> SUM(SPDCL_Dist_Cost_Alloc!L61:O61)</f>
        <v>0</v>
      </c>
      <c r="P56" s="459">
        <f xml:space="preserve"> SUM(SPDCL_Dist_Cost_Alloc!P61:S61)</f>
        <v>0</v>
      </c>
      <c r="Q56" s="457">
        <f xml:space="preserve"> SUM(SPDCL_Retail_Supply_Cost_Alloc!H56:J56)</f>
        <v>0</v>
      </c>
      <c r="R56" s="458">
        <f xml:space="preserve"> SUM(SPDCL_Retail_Supply_Cost_Alloc!K56:M56)</f>
        <v>0.78242658269836118</v>
      </c>
      <c r="S56" s="459">
        <f xml:space="preserve"> SUM(SPDCL_Retail_Supply_Cost_Alloc!N56:P56)</f>
        <v>0</v>
      </c>
      <c r="T56" s="460">
        <f t="shared" si="110"/>
        <v>68.058591139852922</v>
      </c>
      <c r="U56" s="457">
        <f t="shared" si="111"/>
        <v>2.6309227115581542</v>
      </c>
      <c r="V56" s="458">
        <f t="shared" si="119"/>
        <v>0</v>
      </c>
      <c r="W56" s="459">
        <f t="shared" si="120"/>
        <v>0.78242658269836118</v>
      </c>
      <c r="X56" s="460">
        <f t="shared" si="112"/>
        <v>25.10631840532568</v>
      </c>
      <c r="Y56" s="460">
        <f t="shared" si="113"/>
        <v>46.365622028783761</v>
      </c>
      <c r="Z56" s="460">
        <f t="shared" si="114"/>
        <v>0</v>
      </c>
      <c r="AA56" s="628">
        <f t="shared" si="115"/>
        <v>71.471940434109442</v>
      </c>
      <c r="AB56" s="457">
        <f t="shared" si="116"/>
        <v>1.8761813009579815</v>
      </c>
      <c r="AC56" s="458">
        <f t="shared" si="117"/>
        <v>3.4648773130845316</v>
      </c>
      <c r="AD56" s="459">
        <f t="shared" si="118"/>
        <v>0</v>
      </c>
      <c r="AE56" s="1075">
        <f xml:space="preserve"> SPDCL_Inp_Category!H56</f>
        <v>133.81605707564802</v>
      </c>
      <c r="AF56" s="633">
        <f t="shared" si="121"/>
        <v>5.3410586140425131</v>
      </c>
      <c r="AG56" s="1163">
        <v>5.8</v>
      </c>
    </row>
    <row r="57" spans="1:33" x14ac:dyDescent="0.2">
      <c r="E57" s="7"/>
      <c r="F57" s="411" t="s">
        <v>212</v>
      </c>
      <c r="G57" s="411" t="s">
        <v>33</v>
      </c>
      <c r="H57" s="457">
        <f xml:space="preserve"> SUM(SPDCL_Gen_Cost_Alloc!H57:J57)</f>
        <v>0</v>
      </c>
      <c r="I57" s="458">
        <f xml:space="preserve"> SUM(SPDCL_Gen_Cost_Alloc!K57:M57)</f>
        <v>0</v>
      </c>
      <c r="J57" s="459">
        <f xml:space="preserve"> SUM(SPDCL_Gen_Cost_Alloc!N57:P57)</f>
        <v>0</v>
      </c>
      <c r="K57" s="457">
        <f xml:space="preserve"> SPDCL_Trans_Cost_Alloc!M110</f>
        <v>0</v>
      </c>
      <c r="L57" s="458">
        <v>0</v>
      </c>
      <c r="M57" s="459">
        <v>0</v>
      </c>
      <c r="N57" s="457">
        <f xml:space="preserve"> SUM(SPDCL_Dist_Cost_Alloc!H62:K62)</f>
        <v>0</v>
      </c>
      <c r="O57" s="458">
        <f xml:space="preserve"> SUM(SPDCL_Dist_Cost_Alloc!L62:O62)</f>
        <v>0</v>
      </c>
      <c r="P57" s="459">
        <f xml:space="preserve"> SUM(SPDCL_Dist_Cost_Alloc!P62:S62)</f>
        <v>0</v>
      </c>
      <c r="Q57" s="457">
        <f xml:space="preserve"> SUM(SPDCL_Retail_Supply_Cost_Alloc!H57:J57)</f>
        <v>0</v>
      </c>
      <c r="R57" s="458">
        <f xml:space="preserve"> SUM(SPDCL_Retail_Supply_Cost_Alloc!K57:M57)</f>
        <v>0</v>
      </c>
      <c r="S57" s="459">
        <f xml:space="preserve"> SUM(SPDCL_Retail_Supply_Cost_Alloc!N57:P57)</f>
        <v>0</v>
      </c>
      <c r="T57" s="460">
        <f t="shared" si="110"/>
        <v>0</v>
      </c>
      <c r="U57" s="457">
        <f t="shared" si="111"/>
        <v>0</v>
      </c>
      <c r="V57" s="458">
        <f t="shared" si="119"/>
        <v>0</v>
      </c>
      <c r="W57" s="459">
        <f t="shared" si="120"/>
        <v>0</v>
      </c>
      <c r="X57" s="460">
        <f t="shared" si="112"/>
        <v>0</v>
      </c>
      <c r="Y57" s="460">
        <f t="shared" si="113"/>
        <v>0</v>
      </c>
      <c r="Z57" s="460">
        <f t="shared" si="114"/>
        <v>0</v>
      </c>
      <c r="AA57" s="1075">
        <f t="shared" si="115"/>
        <v>0</v>
      </c>
      <c r="AB57" s="457">
        <f t="shared" si="116"/>
        <v>0</v>
      </c>
      <c r="AC57" s="458">
        <f t="shared" si="117"/>
        <v>0</v>
      </c>
      <c r="AD57" s="459">
        <f t="shared" si="118"/>
        <v>0</v>
      </c>
      <c r="AE57" s="1075">
        <f xml:space="preserve"> SPDCL_Inp_Category!H57</f>
        <v>0</v>
      </c>
      <c r="AF57" s="633">
        <f t="shared" si="121"/>
        <v>0</v>
      </c>
      <c r="AG57" s="149"/>
    </row>
    <row r="58" spans="1:33" x14ac:dyDescent="0.2">
      <c r="E58" s="15"/>
      <c r="F58" s="411" t="s">
        <v>213</v>
      </c>
      <c r="G58" s="757" t="s">
        <v>184</v>
      </c>
      <c r="H58" s="473">
        <f xml:space="preserve"> SUM(SPDCL_Gen_Cost_Alloc!H58:J58)</f>
        <v>0</v>
      </c>
      <c r="I58" s="474">
        <f xml:space="preserve"> SUM(SPDCL_Gen_Cost_Alloc!K58:M58)</f>
        <v>0</v>
      </c>
      <c r="J58" s="475">
        <f xml:space="preserve"> SUM(SPDCL_Gen_Cost_Alloc!N58:P58)</f>
        <v>0</v>
      </c>
      <c r="K58" s="473">
        <f xml:space="preserve"> SPDCL_Trans_Cost_Alloc!M111</f>
        <v>0</v>
      </c>
      <c r="L58" s="474">
        <v>0</v>
      </c>
      <c r="M58" s="475">
        <v>0</v>
      </c>
      <c r="N58" s="473">
        <f xml:space="preserve"> SUM(SPDCL_Dist_Cost_Alloc!H63:K63)</f>
        <v>0</v>
      </c>
      <c r="O58" s="474">
        <f xml:space="preserve"> SUM(SPDCL_Dist_Cost_Alloc!L63:O63)</f>
        <v>0</v>
      </c>
      <c r="P58" s="475">
        <f xml:space="preserve"> SUM(SPDCL_Dist_Cost_Alloc!P63:S63)</f>
        <v>0</v>
      </c>
      <c r="Q58" s="473">
        <f xml:space="preserve"> SUM(SPDCL_Retail_Supply_Cost_Alloc!H58:J58)</f>
        <v>0</v>
      </c>
      <c r="R58" s="474">
        <f xml:space="preserve"> SUM(SPDCL_Retail_Supply_Cost_Alloc!K58:M58)</f>
        <v>0</v>
      </c>
      <c r="S58" s="475">
        <f xml:space="preserve"> SUM(SPDCL_Retail_Supply_Cost_Alloc!N58:P58)</f>
        <v>0</v>
      </c>
      <c r="T58" s="473">
        <f t="shared" ref="T58" si="122" xml:space="preserve"> SUM(H58:J58)</f>
        <v>0</v>
      </c>
      <c r="U58" s="473">
        <f t="shared" ref="U58" si="123" xml:space="preserve"> SUM(K58:M58)</f>
        <v>0</v>
      </c>
      <c r="V58" s="474">
        <f t="shared" ref="V58" si="124" xml:space="preserve"> SUM(N58:P58)</f>
        <v>0</v>
      </c>
      <c r="W58" s="475">
        <f t="shared" ref="W58" si="125" xml:space="preserve"> SUM(Q58:S58)</f>
        <v>0</v>
      </c>
      <c r="X58" s="473">
        <f t="shared" ref="X58" si="126" xml:space="preserve"> H58 + K58 + N58 + Q58</f>
        <v>0</v>
      </c>
      <c r="Y58" s="474">
        <f t="shared" ref="Y58" si="127" xml:space="preserve"> I58 + L58 + O58 + R58</f>
        <v>0</v>
      </c>
      <c r="Z58" s="476">
        <f t="shared" ref="Z58" si="128">J58 + M58 + P58 + S58</f>
        <v>0</v>
      </c>
      <c r="AA58" s="1079">
        <f t="shared" ref="AA58" si="129" xml:space="preserve"> SUM(X58:Z58)</f>
        <v>0</v>
      </c>
      <c r="AB58" s="473">
        <f t="shared" ref="AB58" si="130" xml:space="preserve"> IFERROR((X58 / $AE58) * 10, 0)</f>
        <v>0</v>
      </c>
      <c r="AC58" s="474">
        <f t="shared" ref="AC58" si="131" xml:space="preserve"> IFERROR((Y58 / $AE58) * 10, 0)</f>
        <v>0</v>
      </c>
      <c r="AD58" s="475">
        <f t="shared" ref="AD58" si="132" xml:space="preserve"> IFERROR((Z58 / $AE58) * 10, 0)</f>
        <v>0</v>
      </c>
      <c r="AE58" s="1079">
        <f xml:space="preserve"> SPDCL_Inp_Category!H58</f>
        <v>0</v>
      </c>
      <c r="AF58" s="636">
        <f t="shared" ref="AF58" si="133" xml:space="preserve"> IFERROR((AA58 / AE58) * 10, 0)</f>
        <v>0</v>
      </c>
      <c r="AG58" s="149"/>
    </row>
    <row r="59" spans="1:33" x14ac:dyDescent="0.2">
      <c r="E59" s="17"/>
      <c r="F59" s="412" t="s">
        <v>214</v>
      </c>
      <c r="G59" s="757" t="s">
        <v>165</v>
      </c>
      <c r="H59" s="461">
        <f xml:space="preserve"> SUM(SPDCL_Gen_Cost_Alloc!H59:J59)</f>
        <v>0</v>
      </c>
      <c r="I59" s="462">
        <f xml:space="preserve"> SUM(SPDCL_Gen_Cost_Alloc!K59:M59)</f>
        <v>0</v>
      </c>
      <c r="J59" s="463">
        <f xml:space="preserve"> SUM(SPDCL_Gen_Cost_Alloc!N59:P59)</f>
        <v>0</v>
      </c>
      <c r="K59" s="461">
        <f xml:space="preserve"> SPDCL_Trans_Cost_Alloc!M112</f>
        <v>0</v>
      </c>
      <c r="L59" s="462">
        <v>0</v>
      </c>
      <c r="M59" s="463">
        <v>0</v>
      </c>
      <c r="N59" s="461">
        <f xml:space="preserve"> SUM(SPDCL_Dist_Cost_Alloc!H64:K64)</f>
        <v>0</v>
      </c>
      <c r="O59" s="462">
        <f xml:space="preserve"> SUM(SPDCL_Dist_Cost_Alloc!L64:O64)</f>
        <v>0</v>
      </c>
      <c r="P59" s="463">
        <f xml:space="preserve"> SUM(SPDCL_Dist_Cost_Alloc!P64:S64)</f>
        <v>0</v>
      </c>
      <c r="Q59" s="461">
        <f xml:space="preserve"> SUM(SPDCL_Retail_Supply_Cost_Alloc!H59:J59)</f>
        <v>0</v>
      </c>
      <c r="R59" s="462">
        <f xml:space="preserve"> SUM(SPDCL_Retail_Supply_Cost_Alloc!K59:M59)</f>
        <v>0</v>
      </c>
      <c r="S59" s="463">
        <f xml:space="preserve"> SUM(SPDCL_Retail_Supply_Cost_Alloc!N59:P59)</f>
        <v>0</v>
      </c>
      <c r="T59" s="461">
        <f t="shared" ref="T59" si="134" xml:space="preserve"> SUM(H59:J59)</f>
        <v>0</v>
      </c>
      <c r="U59" s="461">
        <f t="shared" ref="U59" si="135" xml:space="preserve"> SUM(K59:M59)</f>
        <v>0</v>
      </c>
      <c r="V59" s="462">
        <f t="shared" ref="V59" si="136" xml:space="preserve"> SUM(N59:P59)</f>
        <v>0</v>
      </c>
      <c r="W59" s="463">
        <f t="shared" ref="W59" si="137" xml:space="preserve"> SUM(Q59:S59)</f>
        <v>0</v>
      </c>
      <c r="X59" s="461">
        <f t="shared" ref="X59" si="138" xml:space="preserve"> H59 + K59 + N59 + Q59</f>
        <v>0</v>
      </c>
      <c r="Y59" s="462">
        <f t="shared" ref="Y59" si="139" xml:space="preserve"> I59 + L59 + O59 + R59</f>
        <v>0</v>
      </c>
      <c r="Z59" s="464">
        <f t="shared" ref="Z59" si="140">J59 + M59 + P59 + S59</f>
        <v>0</v>
      </c>
      <c r="AA59" s="1076">
        <f t="shared" ref="AA59" si="141" xml:space="preserve"> SUM(X59:Z59)</f>
        <v>0</v>
      </c>
      <c r="AB59" s="461">
        <f t="shared" ref="AB59" si="142" xml:space="preserve"> IFERROR((X59 / $AE59) * 10, 0)</f>
        <v>0</v>
      </c>
      <c r="AC59" s="462">
        <f t="shared" ref="AC59" si="143" xml:space="preserve"> IFERROR((Y59 / $AE59) * 10, 0)</f>
        <v>0</v>
      </c>
      <c r="AD59" s="463">
        <f t="shared" ref="AD59" si="144" xml:space="preserve"> IFERROR((Z59 / $AE59) * 10, 0)</f>
        <v>0</v>
      </c>
      <c r="AE59" s="1076">
        <f xml:space="preserve"> SPDCL_Inp_Category!H59</f>
        <v>0</v>
      </c>
      <c r="AF59" s="634">
        <f t="shared" ref="AF59" si="145" xml:space="preserve"> IFERROR((AA59 / AE59) * 10, 0)</f>
        <v>0</v>
      </c>
      <c r="AG59" s="149"/>
    </row>
    <row r="60" spans="1:33" x14ac:dyDescent="0.2">
      <c r="E60" s="17"/>
      <c r="F60" s="412"/>
      <c r="G60" s="757"/>
      <c r="H60" s="461"/>
      <c r="I60" s="462"/>
      <c r="J60" s="463"/>
      <c r="K60" s="461"/>
      <c r="L60" s="462"/>
      <c r="M60" s="463"/>
      <c r="N60" s="461"/>
      <c r="O60" s="462"/>
      <c r="P60" s="463"/>
      <c r="Q60" s="461"/>
      <c r="R60" s="462"/>
      <c r="S60" s="463"/>
      <c r="T60" s="461"/>
      <c r="U60" s="461"/>
      <c r="V60" s="462"/>
      <c r="W60" s="463"/>
      <c r="X60" s="461"/>
      <c r="Y60" s="462"/>
      <c r="Z60" s="464"/>
      <c r="AA60" s="1076"/>
      <c r="AB60" s="461"/>
      <c r="AC60" s="462"/>
      <c r="AD60" s="463"/>
      <c r="AE60" s="1076"/>
      <c r="AF60" s="634"/>
      <c r="AG60" s="149"/>
    </row>
    <row r="61" spans="1:33" ht="13.8" thickBot="1" x14ac:dyDescent="0.25">
      <c r="A61" s="4"/>
      <c r="B61" s="4"/>
      <c r="C61" s="4"/>
      <c r="D61" s="4"/>
      <c r="E61" s="19" t="s">
        <v>30</v>
      </c>
      <c r="F61" s="20"/>
      <c r="G61" s="20" t="s">
        <v>215</v>
      </c>
      <c r="H61" s="414">
        <f t="shared" ref="H61:AA61" si="146" xml:space="preserve"> SUM(H50:H59)</f>
        <v>1308.2631445261613</v>
      </c>
      <c r="I61" s="465">
        <f t="shared" si="146"/>
        <v>2836.7956537501473</v>
      </c>
      <c r="J61" s="466">
        <f t="shared" si="146"/>
        <v>0</v>
      </c>
      <c r="K61" s="414">
        <f t="shared" si="146"/>
        <v>328.82206853344746</v>
      </c>
      <c r="L61" s="465">
        <f t="shared" si="146"/>
        <v>0</v>
      </c>
      <c r="M61" s="466">
        <f t="shared" si="146"/>
        <v>0</v>
      </c>
      <c r="N61" s="414">
        <f t="shared" si="146"/>
        <v>0</v>
      </c>
      <c r="O61" s="465">
        <f t="shared" si="146"/>
        <v>0</v>
      </c>
      <c r="P61" s="466">
        <f t="shared" si="146"/>
        <v>0</v>
      </c>
      <c r="Q61" s="414">
        <f t="shared" si="146"/>
        <v>0</v>
      </c>
      <c r="R61" s="465">
        <f t="shared" si="146"/>
        <v>48.693039341730717</v>
      </c>
      <c r="S61" s="930">
        <f t="shared" si="146"/>
        <v>0</v>
      </c>
      <c r="T61" s="414">
        <f t="shared" si="146"/>
        <v>4145.0587982763082</v>
      </c>
      <c r="U61" s="414">
        <f t="shared" si="146"/>
        <v>328.82206853344746</v>
      </c>
      <c r="V61" s="465">
        <f t="shared" si="146"/>
        <v>0</v>
      </c>
      <c r="W61" s="466">
        <f t="shared" si="146"/>
        <v>48.693039341730717</v>
      </c>
      <c r="X61" s="414">
        <f t="shared" si="146"/>
        <v>1637.0852130596088</v>
      </c>
      <c r="Y61" s="465">
        <f t="shared" si="146"/>
        <v>2885.4886930918774</v>
      </c>
      <c r="Z61" s="465">
        <f t="shared" si="146"/>
        <v>0</v>
      </c>
      <c r="AA61" s="1077">
        <f t="shared" si="146"/>
        <v>4522.573906151486</v>
      </c>
      <c r="AB61" s="1135"/>
      <c r="AC61" s="1380"/>
      <c r="AD61" s="1077"/>
      <c r="AE61" s="1077">
        <f xml:space="preserve"> SUM(AE50:AE59)</f>
        <v>8327.8235630342915</v>
      </c>
      <c r="AF61" s="467">
        <f xml:space="preserve"> AA61 * 10 / AE61</f>
        <v>5.4306793028449558</v>
      </c>
      <c r="AG61" s="149"/>
    </row>
    <row r="62" spans="1:33" ht="13.8" thickTop="1" x14ac:dyDescent="0.2">
      <c r="A62" s="4"/>
      <c r="B62" s="4"/>
      <c r="C62" s="4"/>
      <c r="D62" s="4"/>
      <c r="E62" s="24"/>
      <c r="F62" s="25"/>
      <c r="G62" s="25" t="s">
        <v>216</v>
      </c>
      <c r="H62" s="477">
        <f xml:space="preserve"> H33 + H47 +H61</f>
        <v>4370.2178747734706</v>
      </c>
      <c r="I62" s="478">
        <f t="shared" ref="I62:R62" si="147" xml:space="preserve"> I33 + I47 +I61</f>
        <v>9001.0879194299705</v>
      </c>
      <c r="J62" s="479">
        <f t="shared" si="147"/>
        <v>0</v>
      </c>
      <c r="K62" s="477">
        <f t="shared" si="147"/>
        <v>981.70797785667867</v>
      </c>
      <c r="L62" s="478">
        <f t="shared" si="147"/>
        <v>0</v>
      </c>
      <c r="M62" s="479">
        <f t="shared" si="147"/>
        <v>0</v>
      </c>
      <c r="N62" s="477">
        <f t="shared" si="147"/>
        <v>500.90032495805337</v>
      </c>
      <c r="O62" s="478">
        <f t="shared" si="147"/>
        <v>0</v>
      </c>
      <c r="P62" s="479">
        <f t="shared" si="147"/>
        <v>0</v>
      </c>
      <c r="Q62" s="477">
        <f t="shared" si="147"/>
        <v>0</v>
      </c>
      <c r="R62" s="478">
        <f t="shared" si="147"/>
        <v>148.84476671780263</v>
      </c>
      <c r="S62" s="479">
        <f xml:space="preserve"> S61 + S47 + S33</f>
        <v>0</v>
      </c>
      <c r="T62" s="477">
        <f xml:space="preserve"> T33 + T47 + T61</f>
        <v>13371.305794203439</v>
      </c>
      <c r="U62" s="477">
        <f xml:space="preserve"> U33 + U47 + U61</f>
        <v>981.70797785667867</v>
      </c>
      <c r="V62" s="478">
        <f xml:space="preserve"> V33 + V47 + V61</f>
        <v>500.90032495805337</v>
      </c>
      <c r="W62" s="479">
        <f xml:space="preserve"> W33 + W47 + W61</f>
        <v>148.84476671780263</v>
      </c>
      <c r="X62" s="477">
        <f xml:space="preserve"> X33 + X47 +X61</f>
        <v>5852.8261775882011</v>
      </c>
      <c r="Y62" s="478">
        <f xml:space="preserve"> Y33 + Y47 +Y61</f>
        <v>9149.9326861477712</v>
      </c>
      <c r="Z62" s="480">
        <f xml:space="preserve"> Z33 + Z47 +Z61</f>
        <v>0</v>
      </c>
      <c r="AA62" s="1080">
        <f xml:space="preserve"> AA33 + AA47 +AA61</f>
        <v>15002.758863735977</v>
      </c>
      <c r="AB62" s="1381"/>
      <c r="AC62" s="1382"/>
      <c r="AD62" s="1080"/>
      <c r="AE62" s="1080">
        <f xml:space="preserve"> AE33 + AE47 +AE61</f>
        <v>25456.471238272912</v>
      </c>
      <c r="AF62" s="481">
        <f t="shared" ref="AF62:AF64" si="148" xml:space="preserve"> AA62 * 10 / AE62</f>
        <v>5.8934951051581157</v>
      </c>
      <c r="AG62" s="149"/>
    </row>
    <row r="63" spans="1:33" x14ac:dyDescent="0.2">
      <c r="A63" s="4"/>
      <c r="B63" s="4"/>
      <c r="C63" s="4"/>
      <c r="D63" s="4"/>
      <c r="E63" s="26"/>
      <c r="F63" s="27"/>
      <c r="G63" s="27" t="s">
        <v>217</v>
      </c>
      <c r="H63" s="415">
        <f>H20</f>
        <v>6164.2151252265294</v>
      </c>
      <c r="I63" s="482">
        <f t="shared" ref="I63:R63" si="149">I20</f>
        <v>11487.891080570023</v>
      </c>
      <c r="J63" s="483">
        <f t="shared" si="149"/>
        <v>0</v>
      </c>
      <c r="K63" s="415">
        <f t="shared" si="149"/>
        <v>2796.0665995585209</v>
      </c>
      <c r="L63" s="482">
        <f t="shared" si="149"/>
        <v>0</v>
      </c>
      <c r="M63" s="483">
        <f t="shared" si="149"/>
        <v>0</v>
      </c>
      <c r="N63" s="415">
        <f t="shared" si="149"/>
        <v>5167.6862541920773</v>
      </c>
      <c r="O63" s="482">
        <f t="shared" si="149"/>
        <v>0</v>
      </c>
      <c r="P63" s="483">
        <f t="shared" si="149"/>
        <v>0</v>
      </c>
      <c r="Q63" s="415">
        <f t="shared" si="149"/>
        <v>0</v>
      </c>
      <c r="R63" s="482">
        <f t="shared" si="149"/>
        <v>174.8417937018925</v>
      </c>
      <c r="S63" s="483">
        <f xml:space="preserve"> S20</f>
        <v>0</v>
      </c>
      <c r="T63" s="415">
        <f xml:space="preserve"> T20</f>
        <v>17652.106205796554</v>
      </c>
      <c r="U63" s="415">
        <f xml:space="preserve"> U20</f>
        <v>2796.0665995585209</v>
      </c>
      <c r="V63" s="482">
        <f xml:space="preserve"> V20</f>
        <v>5167.6862541920773</v>
      </c>
      <c r="W63" s="483">
        <f xml:space="preserve"> W20</f>
        <v>174.8417937018925</v>
      </c>
      <c r="X63" s="415">
        <f>X20</f>
        <v>14127.967978977131</v>
      </c>
      <c r="Y63" s="482">
        <f>Y20</f>
        <v>11662.732874271916</v>
      </c>
      <c r="Z63" s="484">
        <f>Z20</f>
        <v>0</v>
      </c>
      <c r="AA63" s="1081">
        <f>AA20</f>
        <v>25790.700853249044</v>
      </c>
      <c r="AB63" s="1354"/>
      <c r="AC63" s="1355"/>
      <c r="AD63" s="1081"/>
      <c r="AE63" s="1081">
        <f>AE20</f>
        <v>29902.664304340138</v>
      </c>
      <c r="AF63" s="485">
        <f t="shared" si="148"/>
        <v>8.6248839202952645</v>
      </c>
      <c r="AG63" s="149"/>
    </row>
    <row r="64" spans="1:33" x14ac:dyDescent="0.2">
      <c r="A64" s="4"/>
      <c r="B64" s="4"/>
      <c r="C64" s="4"/>
      <c r="D64" s="4"/>
      <c r="E64" s="26"/>
      <c r="F64" s="27"/>
      <c r="G64" s="27" t="s">
        <v>120</v>
      </c>
      <c r="H64" s="482">
        <f xml:space="preserve"> SUM(H62:H63)</f>
        <v>10534.433000000001</v>
      </c>
      <c r="I64" s="482">
        <f t="shared" ref="I64:AE64" si="150" xml:space="preserve"> SUM(I62:I63)</f>
        <v>20488.978999999992</v>
      </c>
      <c r="J64" s="483">
        <f t="shared" si="150"/>
        <v>0</v>
      </c>
      <c r="K64" s="415">
        <f t="shared" si="150"/>
        <v>3777.7745774151995</v>
      </c>
      <c r="L64" s="482">
        <f t="shared" si="150"/>
        <v>0</v>
      </c>
      <c r="M64" s="483">
        <f t="shared" si="150"/>
        <v>0</v>
      </c>
      <c r="N64" s="415">
        <f xml:space="preserve"> SUM(N62:N63)</f>
        <v>5668.586579150131</v>
      </c>
      <c r="O64" s="482">
        <f t="shared" si="150"/>
        <v>0</v>
      </c>
      <c r="P64" s="483">
        <f t="shared" si="150"/>
        <v>0</v>
      </c>
      <c r="Q64" s="415">
        <f t="shared" si="150"/>
        <v>0</v>
      </c>
      <c r="R64" s="482">
        <f t="shared" si="150"/>
        <v>323.68656041969513</v>
      </c>
      <c r="S64" s="929">
        <f xml:space="preserve"> SUM(S62:S63)</f>
        <v>0</v>
      </c>
      <c r="T64" s="415">
        <f t="shared" si="150"/>
        <v>31023.411999999993</v>
      </c>
      <c r="U64" s="415">
        <f t="shared" si="150"/>
        <v>3777.7745774151995</v>
      </c>
      <c r="V64" s="482">
        <f t="shared" si="150"/>
        <v>5668.586579150131</v>
      </c>
      <c r="W64" s="483">
        <f t="shared" si="150"/>
        <v>323.68656041969513</v>
      </c>
      <c r="X64" s="415">
        <f t="shared" si="150"/>
        <v>19980.794156565331</v>
      </c>
      <c r="Y64" s="482">
        <f t="shared" si="150"/>
        <v>20812.665560419686</v>
      </c>
      <c r="Z64" s="484">
        <f t="shared" si="150"/>
        <v>0</v>
      </c>
      <c r="AA64" s="1081">
        <f t="shared" si="150"/>
        <v>40793.459716985017</v>
      </c>
      <c r="AB64" s="1354"/>
      <c r="AC64" s="1355"/>
      <c r="AD64" s="1081"/>
      <c r="AE64" s="1081">
        <f t="shared" si="150"/>
        <v>55359.135542613047</v>
      </c>
      <c r="AF64" s="483">
        <f t="shared" si="148"/>
        <v>7.3688758534865464</v>
      </c>
      <c r="AG64" s="688"/>
    </row>
    <row r="65" spans="1:37" ht="13.8" thickBot="1" x14ac:dyDescent="0.25">
      <c r="E65" s="97"/>
      <c r="F65" s="239"/>
      <c r="G65" s="239"/>
      <c r="H65" s="28"/>
      <c r="I65" s="28"/>
      <c r="J65" s="28"/>
      <c r="K65" s="28"/>
      <c r="L65" s="28"/>
      <c r="M65" s="28"/>
      <c r="N65" s="28"/>
      <c r="O65" s="28"/>
      <c r="P65" s="28"/>
      <c r="Q65" s="28"/>
      <c r="R65" s="28"/>
      <c r="S65" s="28"/>
      <c r="T65" s="28"/>
      <c r="U65" s="28"/>
      <c r="V65" s="28"/>
      <c r="W65" s="28"/>
      <c r="X65" s="28"/>
      <c r="Y65" s="28"/>
      <c r="Z65" s="28"/>
      <c r="AA65" s="239"/>
      <c r="AB65" s="28"/>
      <c r="AC65" s="28"/>
      <c r="AD65" s="28"/>
      <c r="AE65" s="239"/>
      <c r="AF65" s="1158"/>
      <c r="AG65" s="149"/>
    </row>
    <row r="66" spans="1:37" ht="13.8" thickTop="1" x14ac:dyDescent="0.2">
      <c r="AG66" s="149"/>
    </row>
    <row r="67" spans="1:37" s="861" customFormat="1" x14ac:dyDescent="0.2">
      <c r="A67" s="4"/>
      <c r="B67" s="4"/>
      <c r="C67" s="4"/>
      <c r="D67" s="4"/>
      <c r="E67" s="4" t="s">
        <v>219</v>
      </c>
      <c r="F67" s="4"/>
      <c r="G67" s="4"/>
      <c r="H67" s="928" t="str">
        <f t="shared" ref="H67:S67" si="151">IF((ABS(H7-H64))&gt;0.001,"Error","OK")</f>
        <v>OK</v>
      </c>
      <c r="I67" s="928" t="str">
        <f t="shared" si="151"/>
        <v>OK</v>
      </c>
      <c r="J67" s="928" t="str">
        <f t="shared" si="151"/>
        <v>OK</v>
      </c>
      <c r="K67" s="928" t="str">
        <f t="shared" si="151"/>
        <v>OK</v>
      </c>
      <c r="L67" s="928" t="str">
        <f t="shared" si="151"/>
        <v>OK</v>
      </c>
      <c r="M67" s="928" t="str">
        <f t="shared" si="151"/>
        <v>OK</v>
      </c>
      <c r="N67" s="928" t="str">
        <f t="shared" si="151"/>
        <v>OK</v>
      </c>
      <c r="O67" s="928" t="str">
        <f t="shared" si="151"/>
        <v>OK</v>
      </c>
      <c r="P67" s="928" t="str">
        <f t="shared" si="151"/>
        <v>OK</v>
      </c>
      <c r="Q67" s="928" t="str">
        <f t="shared" si="151"/>
        <v>OK</v>
      </c>
      <c r="R67" s="928" t="str">
        <f t="shared" si="151"/>
        <v>OK</v>
      </c>
      <c r="S67" s="928" t="str">
        <f t="shared" si="151"/>
        <v>OK</v>
      </c>
      <c r="T67" s="928" t="str">
        <f t="shared" ref="T67:Y67" si="152">IF((ABS(T7-T64))&gt;0.001,"Error","OK")</f>
        <v>OK</v>
      </c>
      <c r="U67" s="928" t="str">
        <f t="shared" si="152"/>
        <v>OK</v>
      </c>
      <c r="V67" s="928" t="str">
        <f t="shared" si="152"/>
        <v>OK</v>
      </c>
      <c r="W67" s="928" t="str">
        <f t="shared" si="152"/>
        <v>OK</v>
      </c>
      <c r="X67" s="928" t="str">
        <f t="shared" si="152"/>
        <v>OK</v>
      </c>
      <c r="Y67" s="928" t="str">
        <f t="shared" si="152"/>
        <v>OK</v>
      </c>
      <c r="Z67" s="928" t="str">
        <f t="shared" ref="Z67:AA67" si="153">IF((ABS(Z7-Z64))&gt;0.001,"Error","OK")</f>
        <v>OK</v>
      </c>
      <c r="AA67" s="928" t="str">
        <f t="shared" si="153"/>
        <v>OK</v>
      </c>
      <c r="AB67" s="4"/>
      <c r="AC67" s="4"/>
      <c r="AD67" s="4"/>
      <c r="AE67" s="928" t="str">
        <f>IF((ABS(AE7-AE64))&gt;0.001,"Error","OK")</f>
        <v>OK</v>
      </c>
      <c r="AF67" s="4"/>
      <c r="AG67" s="689"/>
      <c r="AH67" s="1366"/>
      <c r="AI67" s="4"/>
      <c r="AJ67" s="4"/>
      <c r="AK67" s="4"/>
    </row>
    <row r="68" spans="1:37" x14ac:dyDescent="0.2">
      <c r="T68" s="5">
        <f>T64-T7</f>
        <v>0</v>
      </c>
      <c r="V68" s="1070">
        <f>V64-V7</f>
        <v>0</v>
      </c>
      <c r="AG68" s="149"/>
    </row>
    <row r="69" spans="1:37" x14ac:dyDescent="0.2">
      <c r="S69" s="435"/>
      <c r="AG69" s="149"/>
    </row>
    <row r="70" spans="1:37" x14ac:dyDescent="0.2">
      <c r="I70" s="862"/>
      <c r="L70" s="862"/>
      <c r="O70" s="862"/>
      <c r="R70" s="862"/>
      <c r="AG70" s="149"/>
    </row>
    <row r="71" spans="1:37" x14ac:dyDescent="0.2">
      <c r="AG71" s="149"/>
    </row>
    <row r="73" spans="1:37" x14ac:dyDescent="0.2">
      <c r="N73" s="593"/>
    </row>
  </sheetData>
  <conditionalFormatting sqref="H67:R67">
    <cfRule type="expression" dxfId="19" priority="5">
      <formula>H$67&lt;&gt;"OK"</formula>
    </cfRule>
  </conditionalFormatting>
  <conditionalFormatting sqref="T67:AA67">
    <cfRule type="expression" dxfId="18" priority="4">
      <formula>T$67&lt;&gt;"OK"</formula>
    </cfRule>
  </conditionalFormatting>
  <conditionalFormatting sqref="AE67">
    <cfRule type="expression" dxfId="17" priority="3">
      <formula>AE$67&lt;&gt;"OK"</formula>
    </cfRule>
  </conditionalFormatting>
  <conditionalFormatting sqref="S67">
    <cfRule type="expression" dxfId="16" priority="1">
      <formula>S$67&lt;&gt;"OK"</formula>
    </cfRule>
  </conditionalFormatting>
  <pageMargins left="0.6" right="0.6" top="1" bottom="1" header="0.5" footer="0.5"/>
  <pageSetup paperSize="9" scale="10" orientation="landscape" r:id="rId1"/>
  <headerFooter>
    <oddHeader>&amp;R&amp;7Draft - Work in Progress</oddHeader>
    <oddFooter>&amp;L&amp;7&amp;FPwC&amp;C&amp;7&amp;A&amp;R&amp;7&amp;DPage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E3779-189F-4220-B52E-D62476315124}">
  <sheetPr>
    <tabColor rgb="FFFF0000"/>
    <pageSetUpPr fitToPage="1"/>
  </sheetPr>
  <dimension ref="A1:AL84"/>
  <sheetViews>
    <sheetView showGridLines="0" zoomScale="70" zoomScaleNormal="85" workbookViewId="0">
      <pane xSplit="7" ySplit="7" topLeftCell="W77" activePane="bottomRight" state="frozen"/>
      <selection pane="topRight"/>
      <selection pane="bottomLeft"/>
      <selection pane="bottomRight" activeCell="AI52" sqref="AI52"/>
    </sheetView>
  </sheetViews>
  <sheetFormatPr defaultColWidth="0" defaultRowHeight="13.2" x14ac:dyDescent="0.2"/>
  <cols>
    <col min="1" max="4" width="1.25" style="5" customWidth="1"/>
    <col min="5" max="5" width="17.75" style="5" customWidth="1"/>
    <col min="6" max="6" width="15.75" style="4" customWidth="1"/>
    <col min="7" max="7" width="40.75" style="4" customWidth="1"/>
    <col min="8" max="26" width="13.75" style="5" customWidth="1"/>
    <col min="27" max="27" width="16.625" style="4" customWidth="1"/>
    <col min="28" max="30" width="13.75" style="5" hidden="1" customWidth="1"/>
    <col min="31" max="32" width="13.75" style="4" customWidth="1"/>
    <col min="33" max="33" width="9.125" style="5" customWidth="1"/>
    <col min="34" max="34" width="13.25" style="5" bestFit="1" customWidth="1"/>
    <col min="35" max="38" width="9.125" style="5" customWidth="1"/>
    <col min="39" max="16384" width="9.125" style="5" hidden="1"/>
  </cols>
  <sheetData>
    <row r="1" spans="1:34" ht="17.399999999999999" x14ac:dyDescent="0.2">
      <c r="A1" s="1" t="str">
        <f ca="1">MID(CELL("filename",A1),FIND("]",CELL("filename",A1))+1,255)</f>
        <v>SPDCL_Output -FC VC</v>
      </c>
    </row>
    <row r="2" spans="1:34" x14ac:dyDescent="0.2">
      <c r="A2" s="4"/>
    </row>
    <row r="3" spans="1:34" ht="13.8" thickBot="1" x14ac:dyDescent="0.25"/>
    <row r="4" spans="1:34" ht="33" customHeight="1" thickTop="1" x14ac:dyDescent="0.2">
      <c r="A4" s="4"/>
      <c r="B4" s="4"/>
      <c r="C4" s="4"/>
      <c r="D4" s="4"/>
      <c r="E4" s="1329"/>
      <c r="F4" s="334"/>
      <c r="G4" s="331"/>
      <c r="H4" s="222" t="s">
        <v>123</v>
      </c>
      <c r="I4" s="223"/>
      <c r="J4" s="223"/>
      <c r="K4" s="222" t="s">
        <v>124</v>
      </c>
      <c r="L4" s="223"/>
      <c r="M4" s="223"/>
      <c r="N4" s="222" t="s">
        <v>125</v>
      </c>
      <c r="O4" s="223"/>
      <c r="P4" s="223"/>
      <c r="Q4" s="222" t="s">
        <v>126</v>
      </c>
      <c r="R4" s="223"/>
      <c r="S4" s="223"/>
      <c r="T4" s="222" t="s">
        <v>127</v>
      </c>
      <c r="U4" s="224"/>
      <c r="V4" s="223"/>
      <c r="W4" s="223"/>
      <c r="X4" s="222" t="s">
        <v>128</v>
      </c>
      <c r="Y4" s="223"/>
      <c r="Z4" s="223"/>
      <c r="AA4" s="223"/>
      <c r="AB4" s="222" t="s">
        <v>129</v>
      </c>
      <c r="AC4" s="223"/>
      <c r="AD4" s="223"/>
      <c r="AE4" s="223" t="s">
        <v>130</v>
      </c>
      <c r="AF4" s="326" t="s">
        <v>131</v>
      </c>
    </row>
    <row r="5" spans="1:34" ht="15" customHeight="1" x14ac:dyDescent="0.2">
      <c r="A5" s="4"/>
      <c r="B5" s="4"/>
      <c r="C5" s="4"/>
      <c r="D5" s="4"/>
      <c r="E5" s="1330" t="s">
        <v>132</v>
      </c>
      <c r="F5" s="335" t="s">
        <v>133</v>
      </c>
      <c r="G5" s="332" t="s">
        <v>134</v>
      </c>
      <c r="H5" s="225" t="s">
        <v>135</v>
      </c>
      <c r="I5" s="226" t="s">
        <v>136</v>
      </c>
      <c r="J5" s="226" t="s">
        <v>137</v>
      </c>
      <c r="K5" s="225" t="s">
        <v>135</v>
      </c>
      <c r="L5" s="226" t="s">
        <v>136</v>
      </c>
      <c r="M5" s="226" t="s">
        <v>137</v>
      </c>
      <c r="N5" s="225" t="s">
        <v>135</v>
      </c>
      <c r="O5" s="226" t="s">
        <v>136</v>
      </c>
      <c r="P5" s="226" t="s">
        <v>137</v>
      </c>
      <c r="Q5" s="225" t="s">
        <v>135</v>
      </c>
      <c r="R5" s="226" t="s">
        <v>136</v>
      </c>
      <c r="S5" s="226" t="s">
        <v>137</v>
      </c>
      <c r="T5" s="225" t="s">
        <v>123</v>
      </c>
      <c r="U5" s="227" t="s">
        <v>124</v>
      </c>
      <c r="V5" s="226" t="s">
        <v>125</v>
      </c>
      <c r="W5" s="226" t="s">
        <v>126</v>
      </c>
      <c r="X5" s="225" t="s">
        <v>135</v>
      </c>
      <c r="Y5" s="226" t="s">
        <v>136</v>
      </c>
      <c r="Z5" s="226" t="s">
        <v>137</v>
      </c>
      <c r="AA5" s="226" t="s">
        <v>138</v>
      </c>
      <c r="AB5" s="225" t="s">
        <v>135</v>
      </c>
      <c r="AC5" s="226" t="s">
        <v>136</v>
      </c>
      <c r="AD5" s="226" t="s">
        <v>137</v>
      </c>
      <c r="AE5" s="226" t="s">
        <v>139</v>
      </c>
      <c r="AF5" s="327" t="s">
        <v>140</v>
      </c>
    </row>
    <row r="6" spans="1:34" ht="19.5" customHeight="1" x14ac:dyDescent="0.25">
      <c r="A6" s="4"/>
      <c r="B6" s="4"/>
      <c r="C6" s="4"/>
      <c r="D6" s="4"/>
      <c r="E6" s="330"/>
      <c r="F6" s="336"/>
      <c r="G6" s="333"/>
      <c r="H6" s="228" t="s">
        <v>141</v>
      </c>
      <c r="I6" s="229" t="s">
        <v>94</v>
      </c>
      <c r="J6" s="229" t="s">
        <v>107</v>
      </c>
      <c r="K6" s="228" t="s">
        <v>141</v>
      </c>
      <c r="L6" s="229" t="s">
        <v>94</v>
      </c>
      <c r="M6" s="229" t="s">
        <v>107</v>
      </c>
      <c r="N6" s="228" t="s">
        <v>141</v>
      </c>
      <c r="O6" s="229" t="s">
        <v>94</v>
      </c>
      <c r="P6" s="229" t="s">
        <v>107</v>
      </c>
      <c r="Q6" s="228" t="s">
        <v>141</v>
      </c>
      <c r="R6" s="229" t="s">
        <v>94</v>
      </c>
      <c r="S6" s="229" t="s">
        <v>107</v>
      </c>
      <c r="T6" s="228"/>
      <c r="U6" s="230"/>
      <c r="V6" s="229"/>
      <c r="W6" s="229"/>
      <c r="X6" s="228" t="s">
        <v>141</v>
      </c>
      <c r="Y6" s="229" t="s">
        <v>94</v>
      </c>
      <c r="Z6" s="229" t="s">
        <v>107</v>
      </c>
      <c r="AA6" s="1097" t="s">
        <v>142</v>
      </c>
      <c r="AB6" s="1098" t="s">
        <v>141</v>
      </c>
      <c r="AC6" s="1097" t="s">
        <v>94</v>
      </c>
      <c r="AD6" s="1097" t="s">
        <v>107</v>
      </c>
      <c r="AE6" s="1097" t="s">
        <v>143</v>
      </c>
      <c r="AF6" s="1099" t="s">
        <v>144</v>
      </c>
      <c r="AG6" s="5" t="s">
        <v>412</v>
      </c>
      <c r="AH6" s="5" t="s">
        <v>413</v>
      </c>
    </row>
    <row r="7" spans="1:34" s="212" customFormat="1" x14ac:dyDescent="0.2">
      <c r="E7" s="213"/>
      <c r="F7" s="431"/>
      <c r="G7" s="431"/>
      <c r="H7" s="432">
        <f>'SPDCL_Cost Alloc_Factors'!$H$150</f>
        <v>10534.433000000001</v>
      </c>
      <c r="I7" s="433">
        <f>'SPDCL_Cost Alloc_Factors'!$H$151</f>
        <v>20488.978999999999</v>
      </c>
      <c r="J7" s="434">
        <f>'SPDCL_Cost Alloc_Factors'!$H$152</f>
        <v>0</v>
      </c>
      <c r="K7" s="432">
        <f>'SPDCL_Cost Alloc_Factors'!$H$158</f>
        <v>3777.7745774151999</v>
      </c>
      <c r="L7" s="433">
        <f>'SPDCL_Cost Alloc_Factors'!$H$159</f>
        <v>0</v>
      </c>
      <c r="M7" s="434">
        <f>'SPDCL_Cost Alloc_Factors'!$H$160</f>
        <v>0</v>
      </c>
      <c r="N7" s="432">
        <f>'SPDCL_Cost Alloc_Factors'!$H$166</f>
        <v>5668.586579150131</v>
      </c>
      <c r="O7" s="433">
        <f>'SPDCL_Cost Alloc_Factors'!$H$167</f>
        <v>0</v>
      </c>
      <c r="P7" s="1321">
        <f>'SPDCL_Cost Alloc_Factors'!$H$168</f>
        <v>0</v>
      </c>
      <c r="Q7" s="432">
        <f>'SPDCL_Cost Alloc_Factors'!$H$174</f>
        <v>0</v>
      </c>
      <c r="R7" s="1071">
        <f>'SPDCL_Cost Alloc_Factors'!$H$175</f>
        <v>323.68656041969513</v>
      </c>
      <c r="S7" s="787">
        <f>'SPDCL_Cost Alloc_Factors'!$H$176</f>
        <v>0</v>
      </c>
      <c r="T7" s="432">
        <f xml:space="preserve"> SUM(H7:J7)</f>
        <v>31023.412</v>
      </c>
      <c r="U7" s="432">
        <f xml:space="preserve"> SUM(K7:M7)</f>
        <v>3777.7745774151999</v>
      </c>
      <c r="V7" s="433">
        <f xml:space="preserve"> SUM(N7:P7)</f>
        <v>5668.586579150131</v>
      </c>
      <c r="W7" s="434">
        <f xml:space="preserve"> SUM(Q7:S7)</f>
        <v>323.68656041969513</v>
      </c>
      <c r="X7" s="432">
        <f>H7+K7+N7+Q7</f>
        <v>19980.794156565331</v>
      </c>
      <c r="Y7" s="432">
        <f>I7+L7+O7+R7</f>
        <v>20812.665560419693</v>
      </c>
      <c r="Z7" s="432">
        <f>J7+M7+P7+S7</f>
        <v>0</v>
      </c>
      <c r="AA7" s="1296">
        <f>SUM(X7:Z7)</f>
        <v>40793.459716985024</v>
      </c>
      <c r="AB7" s="432"/>
      <c r="AC7" s="433"/>
      <c r="AD7" s="434"/>
      <c r="AE7" s="627">
        <f xml:space="preserve"> 'SPDCL_Cost Alloc_Factors'!H66</f>
        <v>55359.135542613047</v>
      </c>
      <c r="AF7" s="632"/>
    </row>
    <row r="8" spans="1:34" x14ac:dyDescent="0.2">
      <c r="A8" s="4"/>
      <c r="B8" s="4"/>
      <c r="C8" s="4"/>
      <c r="D8" s="4"/>
      <c r="E8" s="10" t="s">
        <v>145</v>
      </c>
      <c r="F8" s="11"/>
      <c r="G8" s="11"/>
      <c r="H8" s="12"/>
      <c r="I8" s="13"/>
      <c r="J8" s="14"/>
      <c r="K8" s="12"/>
      <c r="L8" s="13"/>
      <c r="M8" s="14"/>
      <c r="N8" s="12"/>
      <c r="O8" s="13"/>
      <c r="P8" s="14"/>
      <c r="Q8" s="12"/>
      <c r="R8" s="13"/>
      <c r="S8" s="14"/>
      <c r="T8" s="12"/>
      <c r="U8" s="12"/>
      <c r="V8" s="13"/>
      <c r="W8" s="14"/>
      <c r="X8" s="12"/>
      <c r="Y8" s="12"/>
      <c r="Z8" s="12"/>
      <c r="AA8" s="1296">
        <f>AA64</f>
        <v>40793.459716985017</v>
      </c>
      <c r="AB8" s="12"/>
      <c r="AC8" s="13"/>
      <c r="AD8" s="14"/>
      <c r="AE8" s="1299">
        <f>AE64</f>
        <v>55359.135542613047</v>
      </c>
      <c r="AF8" s="329"/>
    </row>
    <row r="9" spans="1:34" x14ac:dyDescent="0.2">
      <c r="E9" s="7"/>
      <c r="F9" s="411" t="s">
        <v>146</v>
      </c>
      <c r="G9" s="411" t="s">
        <v>147</v>
      </c>
      <c r="H9" s="457">
        <f xml:space="preserve"> SUM(SPDCL_Gen_Cost_Alloc!H9:J9)</f>
        <v>2182.9723278156848</v>
      </c>
      <c r="I9" s="458">
        <f xml:space="preserve"> SUM(SPDCL_Gen_Cost_Alloc!K9:M9)</f>
        <v>4403.7946517001064</v>
      </c>
      <c r="J9" s="459">
        <f xml:space="preserve"> SUM(SPDCL_Gen_Cost_Alloc!N9:P9)</f>
        <v>0</v>
      </c>
      <c r="K9" s="457">
        <f xml:space="preserve"> SPDCL_Trans_Cost_Alloc!M62</f>
        <v>999.88446191274522</v>
      </c>
      <c r="L9" s="458">
        <v>0</v>
      </c>
      <c r="M9" s="459">
        <v>0</v>
      </c>
      <c r="N9" s="457">
        <f xml:space="preserve"> SUM(SPDCL_Dist_Cost_Alloc!H14:K14)</f>
        <v>1847.9850195351507</v>
      </c>
      <c r="O9" s="458">
        <f xml:space="preserve"> SUM(SPDCL_Dist_Cost_Alloc!L14:O14)</f>
        <v>0</v>
      </c>
      <c r="P9" s="459">
        <f xml:space="preserve"> SUM(SPDCL_Dist_Cost_Alloc!P14:S14)</f>
        <v>0</v>
      </c>
      <c r="Q9" s="457">
        <f xml:space="preserve"> SUM(SPDCL_Retail_Supply_Cost_Alloc!H9:J9)</f>
        <v>0</v>
      </c>
      <c r="R9" s="458">
        <f xml:space="preserve"> SUM(SPDCL_Retail_Supply_Cost_Alloc!K9:M9)</f>
        <v>67.087814499249731</v>
      </c>
      <c r="S9" s="459">
        <f xml:space="preserve"> SUM(SPDCL_Retail_Supply_Cost_Alloc!N9:P9)</f>
        <v>0</v>
      </c>
      <c r="T9" s="457">
        <f t="shared" ref="T9:T18" si="0" xml:space="preserve"> SUM(H9:J9)</f>
        <v>6586.7669795157908</v>
      </c>
      <c r="U9" s="457">
        <f t="shared" ref="U9:U18" si="1" xml:space="preserve"> SUM(K9:M9)</f>
        <v>999.88446191274522</v>
      </c>
      <c r="V9" s="458">
        <f t="shared" ref="V9:V18" si="2" xml:space="preserve"> SUM(N9:P9)</f>
        <v>1847.9850195351507</v>
      </c>
      <c r="W9" s="459">
        <f t="shared" ref="W9:W18" si="3" xml:space="preserve"> SUM(Q9:S9)</f>
        <v>67.087814499249731</v>
      </c>
      <c r="X9" s="460">
        <f t="shared" ref="X9:X18" si="4" xml:space="preserve"> H9 + K9 + N9 + Q9</f>
        <v>5030.8418092635811</v>
      </c>
      <c r="Y9" s="460">
        <f t="shared" ref="Y9:Y18" si="5" xml:space="preserve"> I9 + L9 + O9 + R9</f>
        <v>4470.8824661993558</v>
      </c>
      <c r="Z9" s="460">
        <f t="shared" ref="Z9:Z18" si="6">J9 + M9 + P9 + S9</f>
        <v>0</v>
      </c>
      <c r="AA9" s="1075">
        <f t="shared" ref="AA9:AA18" si="7" xml:space="preserve"> SUM(X9:Z9)</f>
        <v>9501.7242754629369</v>
      </c>
      <c r="AB9" s="457">
        <f t="shared" ref="AB9:AB18" si="8" xml:space="preserve"> IFERROR((X9 / $AE9) * 10, 0)</f>
        <v>4.3846242875859751</v>
      </c>
      <c r="AC9" s="458">
        <f t="shared" ref="AC9:AC18" si="9" xml:space="preserve"> IFERROR((Y9 / $AE9) * 10, 0)</f>
        <v>3.8965923778687648</v>
      </c>
      <c r="AD9" s="459">
        <f t="shared" ref="AD9:AD18" si="10" xml:space="preserve"> IFERROR((Z9 / $AE9) * 10, 0)</f>
        <v>0</v>
      </c>
      <c r="AE9" s="1075">
        <f xml:space="preserve"> SPDCL_Inp_Category!H9</f>
        <v>11473.826442797432</v>
      </c>
      <c r="AF9" s="633">
        <f t="shared" ref="AF9:AF18" si="11" xml:space="preserve"> IFERROR((AA9 / AE9) * 10, 0)</f>
        <v>8.2812166654547408</v>
      </c>
      <c r="AG9" s="791">
        <f t="shared" ref="AG9:AG16" si="12">(X9+Z9)/AA9</f>
        <v>0.52946619617821644</v>
      </c>
      <c r="AH9" s="791">
        <f t="shared" ref="AH9:AH16" si="13">Y9/AA9</f>
        <v>0.4705338038217835</v>
      </c>
    </row>
    <row r="10" spans="1:34" x14ac:dyDescent="0.2">
      <c r="E10" s="7"/>
      <c r="F10" s="411" t="s">
        <v>148</v>
      </c>
      <c r="G10" s="411" t="s">
        <v>149</v>
      </c>
      <c r="H10" s="457">
        <f xml:space="preserve"> SUM(SPDCL_Gen_Cost_Alloc!H10:J10)</f>
        <v>850.91245131430401</v>
      </c>
      <c r="I10" s="458">
        <f xml:space="preserve"> SUM(SPDCL_Gen_Cost_Alloc!K10:M10)</f>
        <v>1593.4180730095027</v>
      </c>
      <c r="J10" s="459">
        <f xml:space="preserve"> SUM(SPDCL_Gen_Cost_Alloc!N10:P10)</f>
        <v>0</v>
      </c>
      <c r="K10" s="457">
        <f xml:space="preserve"> SPDCL_Trans_Cost_Alloc!M63</f>
        <v>388.70333515665567</v>
      </c>
      <c r="L10" s="458">
        <v>0</v>
      </c>
      <c r="M10" s="459">
        <v>0</v>
      </c>
      <c r="N10" s="457">
        <f xml:space="preserve"> SUM(SPDCL_Dist_Cost_Alloc!H15:K15)</f>
        <v>718.40094308369646</v>
      </c>
      <c r="O10" s="458">
        <f xml:space="preserve"> SUM(SPDCL_Dist_Cost_Alloc!L15:O15)</f>
        <v>0</v>
      </c>
      <c r="P10" s="459">
        <f xml:space="preserve"> SUM(SPDCL_Dist_Cost_Alloc!P15:S15)</f>
        <v>0</v>
      </c>
      <c r="Q10" s="457">
        <f xml:space="preserve"> SUM(SPDCL_Retail_Supply_Cost_Alloc!H10:J10)</f>
        <v>0</v>
      </c>
      <c r="R10" s="458">
        <f xml:space="preserve"> SUM(SPDCL_Retail_Supply_Cost_Alloc!K10:M10)</f>
        <v>24.253285195027679</v>
      </c>
      <c r="S10" s="459">
        <f xml:space="preserve"> SUM(SPDCL_Retail_Supply_Cost_Alloc!N10:P10)</f>
        <v>0</v>
      </c>
      <c r="T10" s="457">
        <f t="shared" si="0"/>
        <v>2444.3305243238065</v>
      </c>
      <c r="U10" s="457">
        <f t="shared" si="1"/>
        <v>388.70333515665567</v>
      </c>
      <c r="V10" s="458">
        <f t="shared" si="2"/>
        <v>718.40094308369646</v>
      </c>
      <c r="W10" s="459">
        <f t="shared" si="3"/>
        <v>24.253285195027679</v>
      </c>
      <c r="X10" s="460">
        <f t="shared" si="4"/>
        <v>1958.0167295546562</v>
      </c>
      <c r="Y10" s="460">
        <f t="shared" si="5"/>
        <v>1617.6713582045304</v>
      </c>
      <c r="Z10" s="460">
        <f t="shared" si="6"/>
        <v>0</v>
      </c>
      <c r="AA10" s="1075">
        <f t="shared" si="7"/>
        <v>3575.6880877591866</v>
      </c>
      <c r="AB10" s="457">
        <f t="shared" si="8"/>
        <v>4.7204259848638124</v>
      </c>
      <c r="AC10" s="458">
        <f t="shared" si="9"/>
        <v>3.8999145405542084</v>
      </c>
      <c r="AD10" s="459">
        <f t="shared" si="10"/>
        <v>0</v>
      </c>
      <c r="AE10" s="1075">
        <f xml:space="preserve"> SPDCL_Inp_Category!H10</f>
        <v>4147.9661704962555</v>
      </c>
      <c r="AF10" s="633">
        <f t="shared" si="11"/>
        <v>8.6203405254180208</v>
      </c>
      <c r="AG10" s="791">
        <f t="shared" si="12"/>
        <v>0.54759159118425982</v>
      </c>
      <c r="AH10" s="791">
        <f t="shared" si="13"/>
        <v>0.45240840881574018</v>
      </c>
    </row>
    <row r="11" spans="1:34" x14ac:dyDescent="0.2">
      <c r="E11" s="7"/>
      <c r="F11" s="411" t="s">
        <v>150</v>
      </c>
      <c r="G11" s="411" t="s">
        <v>151</v>
      </c>
      <c r="H11" s="457">
        <f xml:space="preserve"> SUM(SPDCL_Gen_Cost_Alloc!H11:J11)</f>
        <v>224.21698082906167</v>
      </c>
      <c r="I11" s="458">
        <f xml:space="preserve"> SUM(SPDCL_Gen_Cost_Alloc!K11:M11)</f>
        <v>398.23786123655748</v>
      </c>
      <c r="J11" s="459">
        <f xml:space="preserve"> SUM(SPDCL_Gen_Cost_Alloc!N11:P11)</f>
        <v>0</v>
      </c>
      <c r="K11" s="457">
        <f xml:space="preserve"> SPDCL_Trans_Cost_Alloc!M64</f>
        <v>100.75686395587724</v>
      </c>
      <c r="L11" s="458">
        <v>0</v>
      </c>
      <c r="M11" s="459">
        <v>0</v>
      </c>
      <c r="N11" s="457">
        <f xml:space="preserve"> SUM(SPDCL_Dist_Cost_Alloc!H16:K16)</f>
        <v>186.21869055712034</v>
      </c>
      <c r="O11" s="458">
        <f xml:space="preserve"> SUM(SPDCL_Dist_Cost_Alloc!L16:O16)</f>
        <v>0</v>
      </c>
      <c r="P11" s="459">
        <f xml:space="preserve"> SUM(SPDCL_Dist_Cost_Alloc!P16:S16)</f>
        <v>0</v>
      </c>
      <c r="Q11" s="457">
        <f xml:space="preserve"> SUM(SPDCL_Retail_Supply_Cost_Alloc!H11:J11)</f>
        <v>0</v>
      </c>
      <c r="R11" s="458">
        <f xml:space="preserve"> SUM(SPDCL_Retail_Supply_Cost_Alloc!K11:M11)</f>
        <v>6.0585981949823253</v>
      </c>
      <c r="S11" s="459">
        <f xml:space="preserve"> SUM(SPDCL_Retail_Supply_Cost_Alloc!N11:P11)</f>
        <v>0</v>
      </c>
      <c r="T11" s="457">
        <f t="shared" si="0"/>
        <v>622.45484206561912</v>
      </c>
      <c r="U11" s="457">
        <f t="shared" si="1"/>
        <v>100.75686395587724</v>
      </c>
      <c r="V11" s="458">
        <f t="shared" si="2"/>
        <v>186.21869055712034</v>
      </c>
      <c r="W11" s="459">
        <f t="shared" si="3"/>
        <v>6.0585981949823253</v>
      </c>
      <c r="X11" s="460">
        <f t="shared" si="4"/>
        <v>511.19253534205927</v>
      </c>
      <c r="Y11" s="460">
        <f t="shared" si="5"/>
        <v>404.2964594315398</v>
      </c>
      <c r="Z11" s="460">
        <f t="shared" si="6"/>
        <v>0</v>
      </c>
      <c r="AA11" s="1075">
        <f t="shared" si="7"/>
        <v>915.48899477359907</v>
      </c>
      <c r="AB11" s="457">
        <f t="shared" si="8"/>
        <v>4.9334157982915201</v>
      </c>
      <c r="AC11" s="458">
        <f t="shared" si="9"/>
        <v>3.9017833834726168</v>
      </c>
      <c r="AD11" s="459">
        <f t="shared" si="10"/>
        <v>0</v>
      </c>
      <c r="AE11" s="1075">
        <f xml:space="preserve"> SPDCL_Inp_Category!H11</f>
        <v>1036.1837644398211</v>
      </c>
      <c r="AF11" s="633">
        <f t="shared" si="11"/>
        <v>8.8351991817641373</v>
      </c>
      <c r="AG11" s="791">
        <f t="shared" si="12"/>
        <v>0.55838195572026228</v>
      </c>
      <c r="AH11" s="791">
        <f t="shared" si="13"/>
        <v>0.44161804427973766</v>
      </c>
    </row>
    <row r="12" spans="1:34" x14ac:dyDescent="0.2">
      <c r="E12" s="7"/>
      <c r="F12" s="411" t="s">
        <v>152</v>
      </c>
      <c r="G12" s="411" t="s">
        <v>153</v>
      </c>
      <c r="H12" s="457">
        <f xml:space="preserve"> SUM(SPDCL_Gen_Cost_Alloc!H12:J12)</f>
        <v>2.0498475934927369</v>
      </c>
      <c r="I12" s="458">
        <f xml:space="preserve"> SUM(SPDCL_Gen_Cost_Alloc!K12:M12)</f>
        <v>3.6604225188324024</v>
      </c>
      <c r="J12" s="459">
        <f xml:space="preserve"> SUM(SPDCL_Gen_Cost_Alloc!N12:P12)</f>
        <v>0</v>
      </c>
      <c r="K12" s="457">
        <f xml:space="preserve"> SPDCL_Trans_Cost_Alloc!M65</f>
        <v>0.942746908119792</v>
      </c>
      <c r="L12" s="458">
        <v>0</v>
      </c>
      <c r="M12" s="459">
        <v>0</v>
      </c>
      <c r="N12" s="457">
        <f xml:space="preserve"> SUM(SPDCL_Dist_Cost_Alloc!H17:K17)</f>
        <v>1.742383475072431</v>
      </c>
      <c r="O12" s="458">
        <f xml:space="preserve"> SUM(SPDCL_Dist_Cost_Alloc!L17:O17)</f>
        <v>0</v>
      </c>
      <c r="P12" s="459">
        <f xml:space="preserve"> SUM(SPDCL_Dist_Cost_Alloc!P17:S17)</f>
        <v>0</v>
      </c>
      <c r="Q12" s="457">
        <f xml:space="preserve"> SUM(SPDCL_Retail_Supply_Cost_Alloc!H12:J12)</f>
        <v>0</v>
      </c>
      <c r="R12" s="458">
        <f xml:space="preserve"> SUM(SPDCL_Retail_Supply_Cost_Alloc!K12:M12)</f>
        <v>5.5693783938337883E-2</v>
      </c>
      <c r="S12" s="459">
        <f xml:space="preserve"> SUM(SPDCL_Retail_Supply_Cost_Alloc!N12:P12)</f>
        <v>0</v>
      </c>
      <c r="T12" s="457">
        <f t="shared" si="0"/>
        <v>5.7102701123251389</v>
      </c>
      <c r="U12" s="457">
        <f t="shared" si="1"/>
        <v>0.942746908119792</v>
      </c>
      <c r="V12" s="458">
        <f t="shared" si="2"/>
        <v>1.742383475072431</v>
      </c>
      <c r="W12" s="459">
        <f t="shared" si="3"/>
        <v>5.5693783938337883E-2</v>
      </c>
      <c r="X12" s="460">
        <f t="shared" si="4"/>
        <v>4.7349779766849593</v>
      </c>
      <c r="Y12" s="460">
        <f t="shared" si="5"/>
        <v>3.7161163027707405</v>
      </c>
      <c r="Z12" s="460">
        <f t="shared" si="6"/>
        <v>0</v>
      </c>
      <c r="AA12" s="1075">
        <f t="shared" si="7"/>
        <v>8.4510942794556989</v>
      </c>
      <c r="AB12" s="457">
        <f t="shared" si="8"/>
        <v>4.9710325354625757</v>
      </c>
      <c r="AC12" s="458">
        <f t="shared" si="9"/>
        <v>3.9013771843495397</v>
      </c>
      <c r="AD12" s="459">
        <f t="shared" si="10"/>
        <v>0</v>
      </c>
      <c r="AE12" s="1075">
        <f xml:space="preserve"> SPDCL_Inp_Category!H12</f>
        <v>9.5251397831463791</v>
      </c>
      <c r="AF12" s="633">
        <f t="shared" si="11"/>
        <v>8.872409719812115</v>
      </c>
      <c r="AG12" s="791">
        <f t="shared" si="12"/>
        <v>0.56027986673814745</v>
      </c>
      <c r="AH12" s="791">
        <f t="shared" si="13"/>
        <v>0.43972013326185266</v>
      </c>
    </row>
    <row r="13" spans="1:34" x14ac:dyDescent="0.2">
      <c r="E13" s="7"/>
      <c r="F13" s="411" t="s">
        <v>154</v>
      </c>
      <c r="G13" s="411" t="s">
        <v>155</v>
      </c>
      <c r="H13" s="457">
        <f xml:space="preserve"> SUM(SPDCL_Gen_Cost_Alloc!H13:J13)</f>
        <v>2746.806753019614</v>
      </c>
      <c r="I13" s="458">
        <f xml:space="preserve"> SUM(SPDCL_Gen_Cost_Alloc!K13:M13)</f>
        <v>4793.437822685567</v>
      </c>
      <c r="J13" s="459">
        <f xml:space="preserve"> SUM(SPDCL_Gen_Cost_Alloc!N13:P13)</f>
        <v>0</v>
      </c>
      <c r="K13" s="457">
        <f xml:space="preserve"> SPDCL_Trans_Cost_Alloc!M66</f>
        <v>1232.1771027082118</v>
      </c>
      <c r="L13" s="458">
        <v>0</v>
      </c>
      <c r="M13" s="459">
        <v>0</v>
      </c>
      <c r="N13" s="457">
        <f xml:space="preserve"> SUM(SPDCL_Dist_Cost_Alloc!H18:K18)</f>
        <v>2277.3079430228272</v>
      </c>
      <c r="O13" s="458">
        <f xml:space="preserve"> SUM(SPDCL_Dist_Cost_Alloc!L18:O18)</f>
        <v>0</v>
      </c>
      <c r="P13" s="459">
        <f xml:space="preserve"> SUM(SPDCL_Dist_Cost_Alloc!P18:S18)</f>
        <v>0</v>
      </c>
      <c r="Q13" s="457">
        <f xml:space="preserve"> SUM(SPDCL_Retail_Supply_Cost_Alloc!H13:J13)</f>
        <v>0</v>
      </c>
      <c r="R13" s="458">
        <f xml:space="preserve"> SUM(SPDCL_Retail_Supply_Cost_Alloc!K13:M13)</f>
        <v>72.892030872280557</v>
      </c>
      <c r="S13" s="459">
        <f xml:space="preserve"> SUM(SPDCL_Retail_Supply_Cost_Alloc!N13:P13)</f>
        <v>0</v>
      </c>
      <c r="T13" s="457">
        <f t="shared" si="0"/>
        <v>7540.244575705181</v>
      </c>
      <c r="U13" s="457">
        <f t="shared" si="1"/>
        <v>1232.1771027082118</v>
      </c>
      <c r="V13" s="458">
        <f t="shared" si="2"/>
        <v>2277.3079430228272</v>
      </c>
      <c r="W13" s="459">
        <f t="shared" si="3"/>
        <v>72.892030872280557</v>
      </c>
      <c r="X13" s="460">
        <f t="shared" si="4"/>
        <v>6256.2917987506535</v>
      </c>
      <c r="Y13" s="460">
        <f t="shared" si="5"/>
        <v>4866.3298535578479</v>
      </c>
      <c r="Z13" s="460">
        <f t="shared" si="6"/>
        <v>0</v>
      </c>
      <c r="AA13" s="1075">
        <f t="shared" si="7"/>
        <v>11122.621652308502</v>
      </c>
      <c r="AB13" s="457">
        <f t="shared" si="8"/>
        <v>5.0184813422255754</v>
      </c>
      <c r="AC13" s="458">
        <f t="shared" si="9"/>
        <v>3.9035240619806499</v>
      </c>
      <c r="AD13" s="459">
        <f t="shared" si="10"/>
        <v>0</v>
      </c>
      <c r="AE13" s="1075">
        <f xml:space="preserve"> SPDCL_Inp_Category!H13</f>
        <v>12466.504051953172</v>
      </c>
      <c r="AF13" s="633">
        <f t="shared" si="11"/>
        <v>8.9220054042062262</v>
      </c>
      <c r="AG13" s="791">
        <f t="shared" si="12"/>
        <v>0.56248355777274495</v>
      </c>
      <c r="AH13" s="791">
        <f t="shared" si="13"/>
        <v>0.43751644222725494</v>
      </c>
    </row>
    <row r="14" spans="1:34" x14ac:dyDescent="0.2">
      <c r="E14" s="7"/>
      <c r="F14" s="411" t="s">
        <v>156</v>
      </c>
      <c r="G14" s="411" t="s">
        <v>157</v>
      </c>
      <c r="H14" s="457">
        <f xml:space="preserve"> SUM(SPDCL_Gen_Cost_Alloc!H14:J14)</f>
        <v>106.14698647344547</v>
      </c>
      <c r="I14" s="458">
        <f xml:space="preserve"> SUM(SPDCL_Gen_Cost_Alloc!K14:M14)</f>
        <v>194.73292479676633</v>
      </c>
      <c r="J14" s="459">
        <f xml:space="preserve"> SUM(SPDCL_Gen_Cost_Alloc!N14:P14)</f>
        <v>0</v>
      </c>
      <c r="K14" s="457">
        <f xml:space="preserve"> SPDCL_Trans_Cost_Alloc!M67</f>
        <v>49.958821492878087</v>
      </c>
      <c r="L14" s="458">
        <v>0</v>
      </c>
      <c r="M14" s="459">
        <v>0</v>
      </c>
      <c r="N14" s="457">
        <f xml:space="preserve"> SUM(SPDCL_Dist_Cost_Alloc!H19:K19)</f>
        <v>92.33382178562745</v>
      </c>
      <c r="O14" s="458">
        <f xml:space="preserve"> SUM(SPDCL_Dist_Cost_Alloc!L19:O19)</f>
        <v>0</v>
      </c>
      <c r="P14" s="459">
        <f xml:space="preserve"> SUM(SPDCL_Dist_Cost_Alloc!P19:S19)</f>
        <v>0</v>
      </c>
      <c r="Q14" s="457">
        <f xml:space="preserve"> SUM(SPDCL_Retail_Supply_Cost_Alloc!H14:J14)</f>
        <v>0</v>
      </c>
      <c r="R14" s="458">
        <f xml:space="preserve"> SUM(SPDCL_Retail_Supply_Cost_Alloc!K14:M14)</f>
        <v>2.962521373564289</v>
      </c>
      <c r="S14" s="459">
        <f xml:space="preserve"> SUM(SPDCL_Retail_Supply_Cost_Alloc!N14:P14)</f>
        <v>0</v>
      </c>
      <c r="T14" s="457">
        <f t="shared" si="0"/>
        <v>300.87991127021178</v>
      </c>
      <c r="U14" s="457">
        <f t="shared" si="1"/>
        <v>49.958821492878087</v>
      </c>
      <c r="V14" s="458">
        <f t="shared" si="2"/>
        <v>92.33382178562745</v>
      </c>
      <c r="W14" s="459">
        <f t="shared" si="3"/>
        <v>2.962521373564289</v>
      </c>
      <c r="X14" s="460">
        <f t="shared" si="4"/>
        <v>248.43962975195097</v>
      </c>
      <c r="Y14" s="460">
        <f t="shared" si="5"/>
        <v>197.69544617033063</v>
      </c>
      <c r="Z14" s="460">
        <f t="shared" si="6"/>
        <v>0</v>
      </c>
      <c r="AA14" s="1075">
        <f t="shared" si="7"/>
        <v>446.1350759222816</v>
      </c>
      <c r="AB14" s="457">
        <f t="shared" si="8"/>
        <v>4.9033709409484354</v>
      </c>
      <c r="AC14" s="458">
        <f t="shared" si="9"/>
        <v>3.9018497446533988</v>
      </c>
      <c r="AD14" s="459">
        <f t="shared" si="10"/>
        <v>0</v>
      </c>
      <c r="AE14" s="1075">
        <f xml:space="preserve"> SPDCL_Inp_Category!H14</f>
        <v>506.67108963185331</v>
      </c>
      <c r="AF14" s="633">
        <f t="shared" si="11"/>
        <v>8.8052206856018351</v>
      </c>
      <c r="AG14" s="791">
        <f t="shared" si="12"/>
        <v>0.55687087422650916</v>
      </c>
      <c r="AH14" s="791">
        <f t="shared" si="13"/>
        <v>0.4431291257734909</v>
      </c>
    </row>
    <row r="15" spans="1:34" x14ac:dyDescent="0.2">
      <c r="E15" s="7"/>
      <c r="F15" s="411" t="s">
        <v>158</v>
      </c>
      <c r="G15" s="411" t="s">
        <v>159</v>
      </c>
      <c r="H15" s="457">
        <f xml:space="preserve"> SUM(SPDCL_Gen_Cost_Alloc!H15:J15)</f>
        <v>50.712727860577814</v>
      </c>
      <c r="I15" s="458">
        <f xml:space="preserve"> SUM(SPDCL_Gen_Cost_Alloc!K15:M15)</f>
        <v>99.646921431681591</v>
      </c>
      <c r="J15" s="459">
        <f xml:space="preserve"> SUM(SPDCL_Gen_Cost_Alloc!N15:P15)</f>
        <v>0</v>
      </c>
      <c r="K15" s="457">
        <f xml:space="preserve"> SPDCL_Trans_Cost_Alloc!M68</f>
        <v>23.483431385726899</v>
      </c>
      <c r="L15" s="458">
        <v>0</v>
      </c>
      <c r="M15" s="459">
        <v>0</v>
      </c>
      <c r="N15" s="457">
        <f xml:space="preserve"> SUM(SPDCL_Dist_Cost_Alloc!H20:K20)</f>
        <v>43.402043997251276</v>
      </c>
      <c r="O15" s="458">
        <f xml:space="preserve"> SUM(SPDCL_Dist_Cost_Alloc!L20:O20)</f>
        <v>0</v>
      </c>
      <c r="P15" s="459">
        <f xml:space="preserve"> SUM(SPDCL_Dist_Cost_Alloc!P20:S20)</f>
        <v>0</v>
      </c>
      <c r="Q15" s="457">
        <f xml:space="preserve"> SUM(SPDCL_Retail_Supply_Cost_Alloc!H15:J15)</f>
        <v>0</v>
      </c>
      <c r="R15" s="458">
        <f xml:space="preserve"> SUM(SPDCL_Retail_Supply_Cost_Alloc!K15:M15)</f>
        <v>1.5171705727586235</v>
      </c>
      <c r="S15" s="459">
        <f xml:space="preserve"> SUM(SPDCL_Retail_Supply_Cost_Alloc!N15:P15)</f>
        <v>0</v>
      </c>
      <c r="T15" s="457">
        <f t="shared" si="0"/>
        <v>150.35964929225941</v>
      </c>
      <c r="U15" s="457">
        <f t="shared" si="1"/>
        <v>23.483431385726899</v>
      </c>
      <c r="V15" s="458">
        <f t="shared" si="2"/>
        <v>43.402043997251276</v>
      </c>
      <c r="W15" s="459">
        <f t="shared" si="3"/>
        <v>1.5171705727586235</v>
      </c>
      <c r="X15" s="460">
        <f t="shared" si="4"/>
        <v>117.59820324355599</v>
      </c>
      <c r="Y15" s="460">
        <f t="shared" si="5"/>
        <v>101.16409200444022</v>
      </c>
      <c r="Z15" s="460">
        <f t="shared" si="6"/>
        <v>0</v>
      </c>
      <c r="AA15" s="1075">
        <f t="shared" si="7"/>
        <v>218.76229524799621</v>
      </c>
      <c r="AB15" s="457">
        <f t="shared" si="8"/>
        <v>4.5321225388535558</v>
      </c>
      <c r="AC15" s="458">
        <f t="shared" si="9"/>
        <v>3.8987675733991454</v>
      </c>
      <c r="AD15" s="459">
        <f t="shared" si="10"/>
        <v>0</v>
      </c>
      <c r="AE15" s="1075">
        <f xml:space="preserve"> SPDCL_Inp_Category!H15</f>
        <v>259.47710423845598</v>
      </c>
      <c r="AF15" s="633">
        <f t="shared" si="11"/>
        <v>8.4308901122527011</v>
      </c>
      <c r="AG15" s="791">
        <f t="shared" si="12"/>
        <v>0.53756157161471885</v>
      </c>
      <c r="AH15" s="791">
        <f t="shared" si="13"/>
        <v>0.46243842838528115</v>
      </c>
    </row>
    <row r="16" spans="1:34" x14ac:dyDescent="0.2">
      <c r="E16" s="7"/>
      <c r="F16" s="411" t="s">
        <v>160</v>
      </c>
      <c r="G16" s="411" t="s">
        <v>161</v>
      </c>
      <c r="H16" s="457">
        <f xml:space="preserve"> SUM(SPDCL_Gen_Cost_Alloc!H16:J16)</f>
        <v>0.39705032034947191</v>
      </c>
      <c r="I16" s="458">
        <f xml:space="preserve"> SUM(SPDCL_Gen_Cost_Alloc!K16:M16)</f>
        <v>0.96240319100976768</v>
      </c>
      <c r="J16" s="459">
        <f xml:space="preserve"> SUM(SPDCL_Gen_Cost_Alloc!N16:P16)</f>
        <v>0</v>
      </c>
      <c r="K16" s="457">
        <f xml:space="preserve"> SPDCL_Trans_Cost_Alloc!M69</f>
        <v>0.15983603830628643</v>
      </c>
      <c r="L16" s="458">
        <v>0</v>
      </c>
      <c r="M16" s="459">
        <v>0</v>
      </c>
      <c r="N16" s="457">
        <f xml:space="preserve"> SUM(SPDCL_Dist_Cost_Alloc!H21:K21)</f>
        <v>0.29540873533210238</v>
      </c>
      <c r="O16" s="458">
        <f xml:space="preserve"> SUM(SPDCL_Dist_Cost_Alloc!L21:O21)</f>
        <v>0</v>
      </c>
      <c r="P16" s="459">
        <f xml:space="preserve"> SUM(SPDCL_Dist_Cost_Alloc!P21:S21)</f>
        <v>0</v>
      </c>
      <c r="Q16" s="457">
        <f xml:space="preserve"> SUM(SPDCL_Retail_Supply_Cost_Alloc!H16:J16)</f>
        <v>0</v>
      </c>
      <c r="R16" s="458">
        <f xml:space="preserve"> SUM(SPDCL_Retail_Supply_Cost_Alloc!K16:M16)</f>
        <v>1.4679210090936047E-2</v>
      </c>
      <c r="S16" s="459">
        <f xml:space="preserve"> SUM(SPDCL_Retail_Supply_Cost_Alloc!N16:P16)</f>
        <v>0</v>
      </c>
      <c r="T16" s="457">
        <f t="shared" si="0"/>
        <v>1.3594535113592396</v>
      </c>
      <c r="U16" s="457">
        <f t="shared" si="1"/>
        <v>0.15983603830628643</v>
      </c>
      <c r="V16" s="458">
        <f t="shared" si="2"/>
        <v>0.29540873533210238</v>
      </c>
      <c r="W16" s="459">
        <f t="shared" si="3"/>
        <v>1.4679210090936047E-2</v>
      </c>
      <c r="X16" s="460">
        <f t="shared" si="4"/>
        <v>0.85229509398786063</v>
      </c>
      <c r="Y16" s="460">
        <f t="shared" si="5"/>
        <v>0.97708240110070377</v>
      </c>
      <c r="Z16" s="460">
        <f t="shared" si="6"/>
        <v>0</v>
      </c>
      <c r="AA16" s="1075">
        <f t="shared" si="7"/>
        <v>1.8293774950885644</v>
      </c>
      <c r="AB16" s="457">
        <f t="shared" si="8"/>
        <v>3.3948662618449994</v>
      </c>
      <c r="AC16" s="458">
        <f t="shared" si="9"/>
        <v>3.8919197141201991</v>
      </c>
      <c r="AD16" s="459">
        <f t="shared" si="10"/>
        <v>0</v>
      </c>
      <c r="AE16" s="1075">
        <f xml:space="preserve"> SPDCL_Inp_Category!H16</f>
        <v>2.5105409999999999</v>
      </c>
      <c r="AF16" s="633">
        <f t="shared" si="11"/>
        <v>7.2867859759651985</v>
      </c>
      <c r="AG16" s="791">
        <f t="shared" si="12"/>
        <v>0.46589350545530739</v>
      </c>
      <c r="AH16" s="791">
        <f t="shared" si="13"/>
        <v>0.53410649454469261</v>
      </c>
    </row>
    <row r="17" spans="1:34" x14ac:dyDescent="0.2">
      <c r="E17" s="17"/>
      <c r="F17" s="412" t="s">
        <v>162</v>
      </c>
      <c r="G17" s="757" t="s">
        <v>163</v>
      </c>
      <c r="H17" s="461">
        <f xml:space="preserve"> SUM(SPDCL_Gen_Cost_Alloc!H17:J17)</f>
        <v>0</v>
      </c>
      <c r="I17" s="462">
        <f xml:space="preserve"> SUM(SPDCL_Gen_Cost_Alloc!K17:M17)</f>
        <v>0</v>
      </c>
      <c r="J17" s="463">
        <f xml:space="preserve"> SUM(SPDCL_Gen_Cost_Alloc!N17:P17)</f>
        <v>0</v>
      </c>
      <c r="K17" s="461">
        <f xml:space="preserve"> SPDCL_Trans_Cost_Alloc!M70</f>
        <v>0</v>
      </c>
      <c r="L17" s="462">
        <v>0</v>
      </c>
      <c r="M17" s="463">
        <v>0</v>
      </c>
      <c r="N17" s="461">
        <f xml:space="preserve"> SUM(SPDCL_Dist_Cost_Alloc!H22:K22)</f>
        <v>0</v>
      </c>
      <c r="O17" s="462">
        <f xml:space="preserve"> SUM(SPDCL_Dist_Cost_Alloc!L22:O22)</f>
        <v>0</v>
      </c>
      <c r="P17" s="463">
        <f xml:space="preserve"> SUM(SPDCL_Dist_Cost_Alloc!P22:S22)</f>
        <v>0</v>
      </c>
      <c r="Q17" s="461">
        <f xml:space="preserve"> SUM(SPDCL_Retail_Supply_Cost_Alloc!H17:J17)</f>
        <v>0</v>
      </c>
      <c r="R17" s="462">
        <f xml:space="preserve"> SUM(SPDCL_Retail_Supply_Cost_Alloc!K17:M17)</f>
        <v>0</v>
      </c>
      <c r="S17" s="463">
        <f xml:space="preserve"> SUM(SPDCL_Retail_Supply_Cost_Alloc!N17:P17)</f>
        <v>0</v>
      </c>
      <c r="T17" s="461">
        <f t="shared" si="0"/>
        <v>0</v>
      </c>
      <c r="U17" s="461">
        <f t="shared" si="1"/>
        <v>0</v>
      </c>
      <c r="V17" s="458">
        <f t="shared" si="2"/>
        <v>0</v>
      </c>
      <c r="W17" s="463">
        <f t="shared" si="3"/>
        <v>0</v>
      </c>
      <c r="X17" s="461">
        <f t="shared" si="4"/>
        <v>0</v>
      </c>
      <c r="Y17" s="462">
        <f t="shared" si="5"/>
        <v>0</v>
      </c>
      <c r="Z17" s="464">
        <f t="shared" si="6"/>
        <v>0</v>
      </c>
      <c r="AA17" s="1076">
        <f t="shared" si="7"/>
        <v>0</v>
      </c>
      <c r="AB17" s="461">
        <f t="shared" si="8"/>
        <v>0</v>
      </c>
      <c r="AC17" s="462">
        <f t="shared" si="9"/>
        <v>0</v>
      </c>
      <c r="AD17" s="463">
        <f t="shared" si="10"/>
        <v>0</v>
      </c>
      <c r="AE17" s="1076">
        <f xml:space="preserve"> SPDCL_Inp_Category!H17</f>
        <v>0</v>
      </c>
      <c r="AF17" s="634">
        <f t="shared" si="11"/>
        <v>0</v>
      </c>
      <c r="AG17" s="791"/>
      <c r="AH17" s="791"/>
    </row>
    <row r="18" spans="1:34" hidden="1" x14ac:dyDescent="0.2">
      <c r="E18" s="17"/>
      <c r="F18" s="412" t="s">
        <v>164</v>
      </c>
      <c r="G18" s="757" t="s">
        <v>165</v>
      </c>
      <c r="H18" s="461">
        <f xml:space="preserve"> SUM(SPDCL_Gen_Cost_Alloc!H18:J18)</f>
        <v>0</v>
      </c>
      <c r="I18" s="462">
        <f xml:space="preserve"> SUM(SPDCL_Gen_Cost_Alloc!K18:M18)</f>
        <v>0</v>
      </c>
      <c r="J18" s="463">
        <f xml:space="preserve"> SUM(SPDCL_Gen_Cost_Alloc!N18:P18)</f>
        <v>0</v>
      </c>
      <c r="K18" s="461">
        <f xml:space="preserve"> SPDCL_Trans_Cost_Alloc!M71</f>
        <v>0</v>
      </c>
      <c r="L18" s="462">
        <v>0</v>
      </c>
      <c r="M18" s="463">
        <v>0</v>
      </c>
      <c r="N18" s="461">
        <f xml:space="preserve"> SUM(SPDCL_Dist_Cost_Alloc!H23:K23)</f>
        <v>0</v>
      </c>
      <c r="O18" s="462">
        <f xml:space="preserve"> SUM(SPDCL_Dist_Cost_Alloc!L23:O23)</f>
        <v>0</v>
      </c>
      <c r="P18" s="463">
        <f xml:space="preserve"> SUM(SPDCL_Dist_Cost_Alloc!P23:S23)</f>
        <v>0</v>
      </c>
      <c r="Q18" s="461">
        <f xml:space="preserve"> SUM(SPDCL_Retail_Supply_Cost_Alloc!H18:J18)</f>
        <v>0</v>
      </c>
      <c r="R18" s="462">
        <f xml:space="preserve"> SUM(SPDCL_Retail_Supply_Cost_Alloc!K18:M18)</f>
        <v>0</v>
      </c>
      <c r="S18" s="463">
        <f xml:space="preserve"> SUM(SPDCL_Retail_Supply_Cost_Alloc!N18:P18)</f>
        <v>0</v>
      </c>
      <c r="T18" s="461">
        <f t="shared" si="0"/>
        <v>0</v>
      </c>
      <c r="U18" s="461">
        <f t="shared" si="1"/>
        <v>0</v>
      </c>
      <c r="V18" s="458">
        <f t="shared" si="2"/>
        <v>0</v>
      </c>
      <c r="W18" s="463">
        <f t="shared" si="3"/>
        <v>0</v>
      </c>
      <c r="X18" s="461">
        <f t="shared" si="4"/>
        <v>0</v>
      </c>
      <c r="Y18" s="462">
        <f t="shared" si="5"/>
        <v>0</v>
      </c>
      <c r="Z18" s="464">
        <f t="shared" si="6"/>
        <v>0</v>
      </c>
      <c r="AA18" s="1076">
        <f t="shared" si="7"/>
        <v>0</v>
      </c>
      <c r="AB18" s="461">
        <f t="shared" si="8"/>
        <v>0</v>
      </c>
      <c r="AC18" s="462">
        <f t="shared" si="9"/>
        <v>0</v>
      </c>
      <c r="AD18" s="463">
        <f t="shared" si="10"/>
        <v>0</v>
      </c>
      <c r="AE18" s="1076">
        <f xml:space="preserve"> SPDCL_Inp_Category!H18</f>
        <v>0</v>
      </c>
      <c r="AF18" s="634">
        <f t="shared" si="11"/>
        <v>0</v>
      </c>
      <c r="AG18" s="149"/>
    </row>
    <row r="19" spans="1:34" x14ac:dyDescent="0.2">
      <c r="E19" s="17"/>
      <c r="F19" s="412"/>
      <c r="G19" s="757"/>
      <c r="H19" s="461"/>
      <c r="I19" s="462"/>
      <c r="J19" s="463"/>
      <c r="K19" s="461"/>
      <c r="L19" s="462"/>
      <c r="M19" s="463"/>
      <c r="N19" s="461"/>
      <c r="O19" s="462"/>
      <c r="P19" s="463"/>
      <c r="Q19" s="461"/>
      <c r="R19" s="462"/>
      <c r="S19" s="463"/>
      <c r="T19" s="461"/>
      <c r="U19" s="461"/>
      <c r="V19" s="462"/>
      <c r="W19" s="463"/>
      <c r="X19" s="461"/>
      <c r="Y19" s="462"/>
      <c r="Z19" s="464"/>
      <c r="AA19" s="1076"/>
      <c r="AB19" s="461"/>
      <c r="AC19" s="462"/>
      <c r="AD19" s="463"/>
      <c r="AE19" s="1076"/>
      <c r="AF19" s="634"/>
      <c r="AG19" s="149"/>
    </row>
    <row r="20" spans="1:34" ht="13.8" thickBot="1" x14ac:dyDescent="0.25">
      <c r="A20" s="4"/>
      <c r="B20" s="4"/>
      <c r="C20" s="4"/>
      <c r="D20" s="4"/>
      <c r="E20" s="19" t="s">
        <v>4</v>
      </c>
      <c r="F20" s="20"/>
      <c r="G20" s="20" t="s">
        <v>166</v>
      </c>
      <c r="H20" s="414">
        <f t="shared" ref="H20:AA20" si="14" xml:space="preserve"> SUM(H9:H18)</f>
        <v>6164.2151252265294</v>
      </c>
      <c r="I20" s="465">
        <f t="shared" si="14"/>
        <v>11487.891080570023</v>
      </c>
      <c r="J20" s="466">
        <f t="shared" si="14"/>
        <v>0</v>
      </c>
      <c r="K20" s="414">
        <f t="shared" si="14"/>
        <v>2796.0665995585209</v>
      </c>
      <c r="L20" s="465">
        <f t="shared" si="14"/>
        <v>0</v>
      </c>
      <c r="M20" s="466">
        <f t="shared" si="14"/>
        <v>0</v>
      </c>
      <c r="N20" s="414">
        <f t="shared" si="14"/>
        <v>5167.6862541920773</v>
      </c>
      <c r="O20" s="465">
        <f t="shared" si="14"/>
        <v>0</v>
      </c>
      <c r="P20" s="466">
        <f t="shared" si="14"/>
        <v>0</v>
      </c>
      <c r="Q20" s="414">
        <f t="shared" si="14"/>
        <v>0</v>
      </c>
      <c r="R20" s="465">
        <f t="shared" si="14"/>
        <v>174.8417937018925</v>
      </c>
      <c r="S20" s="930">
        <f t="shared" si="14"/>
        <v>0</v>
      </c>
      <c r="T20" s="414">
        <f t="shared" si="14"/>
        <v>17652.106205796554</v>
      </c>
      <c r="U20" s="414">
        <f t="shared" si="14"/>
        <v>2796.0665995585209</v>
      </c>
      <c r="V20" s="465">
        <f t="shared" si="14"/>
        <v>5167.6862541920773</v>
      </c>
      <c r="W20" s="466">
        <f t="shared" si="14"/>
        <v>174.8417937018925</v>
      </c>
      <c r="X20" s="414">
        <f t="shared" si="14"/>
        <v>14127.967978977131</v>
      </c>
      <c r="Y20" s="465">
        <f t="shared" si="14"/>
        <v>11662.732874271916</v>
      </c>
      <c r="Z20" s="465">
        <f t="shared" si="14"/>
        <v>0</v>
      </c>
      <c r="AA20" s="1077">
        <f t="shared" si="14"/>
        <v>25790.700853249044</v>
      </c>
      <c r="AB20" s="414"/>
      <c r="AC20" s="465"/>
      <c r="AD20" s="466"/>
      <c r="AE20" s="1077">
        <f xml:space="preserve"> SUM(AE9:AE18)</f>
        <v>29902.664304340138</v>
      </c>
      <c r="AF20" s="467">
        <f xml:space="preserve"> AA20 * 10 / AE20</f>
        <v>8.6248839202952645</v>
      </c>
      <c r="AG20" s="791">
        <f>(X20+Z20)/AA20</f>
        <v>0.54779310028704886</v>
      </c>
      <c r="AH20" s="791">
        <f>Y20/AA20</f>
        <v>0.45220689971295125</v>
      </c>
    </row>
    <row r="21" spans="1:34" ht="13.8" thickTop="1" x14ac:dyDescent="0.2">
      <c r="E21" s="21"/>
      <c r="F21" s="11"/>
      <c r="G21" s="11"/>
      <c r="H21" s="468"/>
      <c r="I21" s="469"/>
      <c r="J21" s="470"/>
      <c r="K21" s="468"/>
      <c r="L21" s="469"/>
      <c r="M21" s="470"/>
      <c r="N21" s="468"/>
      <c r="O21" s="469"/>
      <c r="P21" s="470"/>
      <c r="Q21" s="468"/>
      <c r="R21" s="469"/>
      <c r="S21" s="470"/>
      <c r="T21" s="468"/>
      <c r="U21" s="468"/>
      <c r="V21" s="469"/>
      <c r="W21" s="470"/>
      <c r="X21" s="468"/>
      <c r="Y21" s="469"/>
      <c r="Z21" s="471"/>
      <c r="AA21" s="1078"/>
      <c r="AB21" s="468"/>
      <c r="AC21" s="469"/>
      <c r="AD21" s="470"/>
      <c r="AE21" s="1078"/>
      <c r="AF21" s="635"/>
      <c r="AG21" s="149"/>
    </row>
    <row r="22" spans="1:34" x14ac:dyDescent="0.2">
      <c r="E22" s="23" t="s">
        <v>167</v>
      </c>
      <c r="F22" s="411"/>
      <c r="G22" s="411"/>
      <c r="H22" s="457"/>
      <c r="I22" s="458"/>
      <c r="J22" s="459"/>
      <c r="K22" s="457"/>
      <c r="L22" s="458"/>
      <c r="M22" s="459"/>
      <c r="N22" s="457"/>
      <c r="O22" s="458"/>
      <c r="P22" s="459"/>
      <c r="Q22" s="457"/>
      <c r="R22" s="458"/>
      <c r="S22" s="459"/>
      <c r="T22" s="457"/>
      <c r="U22" s="457"/>
      <c r="V22" s="458"/>
      <c r="W22" s="459"/>
      <c r="X22" s="457"/>
      <c r="Y22" s="458"/>
      <c r="Z22" s="472"/>
      <c r="AA22" s="1075"/>
      <c r="AB22" s="457"/>
      <c r="AC22" s="458"/>
      <c r="AD22" s="459"/>
      <c r="AE22" s="1075"/>
      <c r="AF22" s="633"/>
      <c r="AG22" s="149"/>
    </row>
    <row r="23" spans="1:34" x14ac:dyDescent="0.2">
      <c r="E23" s="7"/>
      <c r="F23" s="411" t="s">
        <v>168</v>
      </c>
      <c r="G23" s="411" t="s">
        <v>169</v>
      </c>
      <c r="H23" s="457">
        <f xml:space="preserve"> SUM(SPDCL_Gen_Cost_Alloc!H23:J23)</f>
        <v>945.41950728840845</v>
      </c>
      <c r="I23" s="458">
        <f xml:space="preserve"> SUM(SPDCL_Gen_Cost_Alloc!K23:M23)</f>
        <v>1733.4062495666469</v>
      </c>
      <c r="J23" s="459">
        <f xml:space="preserve"> SUM(SPDCL_Gen_Cost_Alloc!N23:P23)</f>
        <v>0</v>
      </c>
      <c r="K23" s="457">
        <f xml:space="preserve"> SPDCL_Trans_Cost_Alloc!M76</f>
        <v>239.63178546300929</v>
      </c>
      <c r="L23" s="458">
        <v>0</v>
      </c>
      <c r="M23" s="459">
        <v>0</v>
      </c>
      <c r="N23" s="457">
        <f xml:space="preserve"> SUM(SPDCL_Dist_Cost_Alloc!H28:K28)</f>
        <v>208.20102126734292</v>
      </c>
      <c r="O23" s="458">
        <f xml:space="preserve"> SUM(SPDCL_Dist_Cost_Alloc!L28:O28)</f>
        <v>0</v>
      </c>
      <c r="P23" s="459">
        <f xml:space="preserve"> SUM(SPDCL_Dist_Cost_Alloc!P28:S28)</f>
        <v>0</v>
      </c>
      <c r="Q23" s="457">
        <f xml:space="preserve"> SUM(SPDCL_Retail_Supply_Cost_Alloc!H23:J23)</f>
        <v>0</v>
      </c>
      <c r="R23" s="458">
        <f xml:space="preserve"> SUM(SPDCL_Retail_Supply_Cost_Alloc!K23:M23)</f>
        <v>27.40748177325915</v>
      </c>
      <c r="S23" s="459">
        <f xml:space="preserve"> SUM(SPDCL_Retail_Supply_Cost_Alloc!N23:P23)</f>
        <v>0</v>
      </c>
      <c r="T23" s="460">
        <f t="shared" ref="T23:T31" si="15" xml:space="preserve"> SUM(H23:J23)</f>
        <v>2678.8257568550553</v>
      </c>
      <c r="U23" s="457">
        <f t="shared" ref="U23:U31" si="16" xml:space="preserve"> SUM(K23:M23)</f>
        <v>239.63178546300929</v>
      </c>
      <c r="V23" s="458">
        <f t="shared" ref="V23:V31" si="17" xml:space="preserve"> SUM(N23:P23)</f>
        <v>208.20102126734292</v>
      </c>
      <c r="W23" s="459">
        <f t="shared" ref="W23:W31" si="18" xml:space="preserve"> SUM(Q23:S23)</f>
        <v>27.40748177325915</v>
      </c>
      <c r="X23" s="460">
        <f t="shared" ref="X23:X31" si="19" xml:space="preserve"> H23 + K23 + N23 + Q23</f>
        <v>1393.2523140187607</v>
      </c>
      <c r="Y23" s="460">
        <f t="shared" ref="Y23:Y31" si="20" xml:space="preserve"> I23 + L23 + O23 + R23</f>
        <v>1760.8137313399061</v>
      </c>
      <c r="Z23" s="460">
        <f t="shared" ref="Z23:Z31" si="21">J23 + M23 + P23 + S23</f>
        <v>0</v>
      </c>
      <c r="AA23" s="1075">
        <f t="shared" ref="AA23:AA31" si="22" xml:space="preserve"> SUM(X23:Z23)</f>
        <v>3154.066045358667</v>
      </c>
      <c r="AB23" s="1160">
        <f t="shared" ref="AB23:AB31" si="23" xml:space="preserve"> IFERROR((X23 / $AE23) * 10, 0)</f>
        <v>2.9723230335235815</v>
      </c>
      <c r="AC23" s="1161">
        <f t="shared" ref="AC23:AC31" si="24" xml:space="preserve"> IFERROR((Y23 / $AE23) * 10, 0)</f>
        <v>3.7564676252428839</v>
      </c>
      <c r="AD23" s="1162">
        <f t="shared" ref="AD23:AD31" si="25" xml:space="preserve"> IFERROR((Z23 / $AE23) * 10, 0)</f>
        <v>0</v>
      </c>
      <c r="AE23" s="1075">
        <f xml:space="preserve"> SPDCL_Inp_Category!H23</f>
        <v>4687.4188919066119</v>
      </c>
      <c r="AF23" s="633">
        <f t="shared" ref="AF23:AF31" si="26" xml:space="preserve"> IFERROR((AA23 / AE23) * 10, 0)</f>
        <v>6.7287906587664654</v>
      </c>
      <c r="AG23" s="867"/>
      <c r="AH23" s="867"/>
    </row>
    <row r="24" spans="1:34" x14ac:dyDescent="0.2">
      <c r="E24" s="7"/>
      <c r="F24" s="411" t="s">
        <v>170</v>
      </c>
      <c r="G24" s="411" t="s">
        <v>171</v>
      </c>
      <c r="H24" s="457">
        <f xml:space="preserve"> SUM(SPDCL_Gen_Cost_Alloc!H24:J24)</f>
        <v>6.2834642265509638E-2</v>
      </c>
      <c r="I24" s="458">
        <f xml:space="preserve"> SUM(SPDCL_Gen_Cost_Alloc!K24:M24)</f>
        <v>9.9280717127935195E-2</v>
      </c>
      <c r="J24" s="459">
        <f xml:space="preserve"> SUM(SPDCL_Gen_Cost_Alloc!N24:P24)</f>
        <v>0</v>
      </c>
      <c r="K24" s="457">
        <f xml:space="preserve"> SPDCL_Trans_Cost_Alloc!M77</f>
        <v>0</v>
      </c>
      <c r="L24" s="458">
        <v>0</v>
      </c>
      <c r="M24" s="459">
        <v>0</v>
      </c>
      <c r="N24" s="457">
        <f xml:space="preserve"> SUM(SPDCL_Dist_Cost_Alloc!H29:K29)</f>
        <v>1.6436251939768852E-2</v>
      </c>
      <c r="O24" s="458">
        <f xml:space="preserve"> SUM(SPDCL_Dist_Cost_Alloc!L29:O29)</f>
        <v>0</v>
      </c>
      <c r="P24" s="459">
        <f xml:space="preserve"> SUM(SPDCL_Dist_Cost_Alloc!P29:S29)</f>
        <v>0</v>
      </c>
      <c r="Q24" s="457">
        <f xml:space="preserve"> SUM(SPDCL_Retail_Supply_Cost_Alloc!H24:J24)</f>
        <v>0</v>
      </c>
      <c r="R24" s="458">
        <f xml:space="preserve"> SUM(SPDCL_Retail_Supply_Cost_Alloc!K24:M24)</f>
        <v>1.5673495308456749E-3</v>
      </c>
      <c r="S24" s="459">
        <f xml:space="preserve"> SUM(SPDCL_Retail_Supply_Cost_Alloc!N24:P24)</f>
        <v>0</v>
      </c>
      <c r="T24" s="460">
        <f t="shared" si="15"/>
        <v>0.16211535939344485</v>
      </c>
      <c r="U24" s="457">
        <f t="shared" si="16"/>
        <v>0</v>
      </c>
      <c r="V24" s="458">
        <f t="shared" si="17"/>
        <v>1.6436251939768852E-2</v>
      </c>
      <c r="W24" s="459">
        <f t="shared" si="18"/>
        <v>1.5673495308456749E-3</v>
      </c>
      <c r="X24" s="460">
        <f t="shared" si="19"/>
        <v>7.9270894205278497E-2</v>
      </c>
      <c r="Y24" s="460">
        <f t="shared" si="20"/>
        <v>0.10084806665878086</v>
      </c>
      <c r="Z24" s="460">
        <f t="shared" si="21"/>
        <v>0</v>
      </c>
      <c r="AA24" s="1075">
        <f t="shared" si="22"/>
        <v>0.18011896086405937</v>
      </c>
      <c r="AB24" s="1160">
        <f t="shared" si="23"/>
        <v>2.9572174954757542</v>
      </c>
      <c r="AC24" s="1161">
        <f t="shared" si="24"/>
        <v>3.7621584832380166</v>
      </c>
      <c r="AD24" s="1162">
        <f t="shared" si="25"/>
        <v>0</v>
      </c>
      <c r="AE24" s="1075">
        <f xml:space="preserve"> SPDCL_Inp_Category!H24</f>
        <v>0.26805906000000002</v>
      </c>
      <c r="AF24" s="633">
        <f t="shared" si="26"/>
        <v>6.7193759787137717</v>
      </c>
      <c r="AG24" s="867"/>
      <c r="AH24" s="867"/>
    </row>
    <row r="25" spans="1:34" x14ac:dyDescent="0.2">
      <c r="E25" s="7"/>
      <c r="F25" s="411" t="s">
        <v>172</v>
      </c>
      <c r="G25" s="411" t="s">
        <v>173</v>
      </c>
      <c r="H25" s="457">
        <f xml:space="preserve"> SUM(SPDCL_Gen_Cost_Alloc!H25:J25)</f>
        <v>457.45310081560575</v>
      </c>
      <c r="I25" s="458">
        <f xml:space="preserve"> SUM(SPDCL_Gen_Cost_Alloc!K25:M25)</f>
        <v>942.57490927714048</v>
      </c>
      <c r="J25" s="459">
        <f xml:space="preserve"> SUM(SPDCL_Gen_Cost_Alloc!N25:P25)</f>
        <v>0</v>
      </c>
      <c r="K25" s="457">
        <f xml:space="preserve"> SPDCL_Trans_Cost_Alloc!M78</f>
        <v>121.15972347085615</v>
      </c>
      <c r="L25" s="458">
        <v>0</v>
      </c>
      <c r="M25" s="459">
        <v>0</v>
      </c>
      <c r="N25" s="457">
        <f xml:space="preserve"> SUM(SPDCL_Dist_Cost_Alloc!H30:K30)</f>
        <v>103.62048207595099</v>
      </c>
      <c r="O25" s="458">
        <f xml:space="preserve"> SUM(SPDCL_Dist_Cost_Alloc!L30:O30)</f>
        <v>0</v>
      </c>
      <c r="P25" s="459">
        <f xml:space="preserve"> SUM(SPDCL_Dist_Cost_Alloc!P30:S30)</f>
        <v>0</v>
      </c>
      <c r="Q25" s="457">
        <f xml:space="preserve"> SUM(SPDCL_Retail_Supply_Cost_Alloc!H25:J25)</f>
        <v>0</v>
      </c>
      <c r="R25" s="458">
        <f xml:space="preserve"> SUM(SPDCL_Retail_Supply_Cost_Alloc!K25:M25)</f>
        <v>14.916801036870156</v>
      </c>
      <c r="S25" s="459">
        <f xml:space="preserve"> SUM(SPDCL_Retail_Supply_Cost_Alloc!N25:P25)</f>
        <v>0</v>
      </c>
      <c r="T25" s="460">
        <f t="shared" si="15"/>
        <v>1400.0280100927462</v>
      </c>
      <c r="U25" s="457">
        <f t="shared" si="16"/>
        <v>121.15972347085615</v>
      </c>
      <c r="V25" s="458">
        <f t="shared" si="17"/>
        <v>103.62048207595099</v>
      </c>
      <c r="W25" s="459">
        <f t="shared" si="18"/>
        <v>14.916801036870156</v>
      </c>
      <c r="X25" s="460">
        <f t="shared" si="19"/>
        <v>682.23330636241292</v>
      </c>
      <c r="Y25" s="460">
        <f t="shared" si="20"/>
        <v>957.49171031401067</v>
      </c>
      <c r="Z25" s="460">
        <f t="shared" si="21"/>
        <v>0</v>
      </c>
      <c r="AA25" s="1075">
        <f t="shared" si="22"/>
        <v>1639.7250166764236</v>
      </c>
      <c r="AB25" s="1160">
        <f t="shared" si="23"/>
        <v>2.6741920201427378</v>
      </c>
      <c r="AC25" s="1161">
        <f t="shared" si="24"/>
        <v>3.7531393838376506</v>
      </c>
      <c r="AD25" s="1162">
        <f t="shared" si="25"/>
        <v>0</v>
      </c>
      <c r="AE25" s="1075">
        <f xml:space="preserve"> SPDCL_Inp_Category!H25</f>
        <v>2551.1754624336886</v>
      </c>
      <c r="AF25" s="633">
        <f t="shared" si="26"/>
        <v>6.4273314039803884</v>
      </c>
      <c r="AG25" s="867"/>
      <c r="AH25" s="867"/>
    </row>
    <row r="26" spans="1:34" x14ac:dyDescent="0.2">
      <c r="E26" s="7"/>
      <c r="F26" s="411" t="s">
        <v>174</v>
      </c>
      <c r="G26" s="411" t="s">
        <v>175</v>
      </c>
      <c r="H26" s="457">
        <f xml:space="preserve"> SUM(SPDCL_Gen_Cost_Alloc!H26:J26)</f>
        <v>1.0927146895323037</v>
      </c>
      <c r="I26" s="458">
        <f xml:space="preserve"> SUM(SPDCL_Gen_Cost_Alloc!K26:M26)</f>
        <v>1.7875152218156913</v>
      </c>
      <c r="J26" s="459">
        <f xml:space="preserve"> SUM(SPDCL_Gen_Cost_Alloc!N26:P26)</f>
        <v>0</v>
      </c>
      <c r="K26" s="457">
        <f xml:space="preserve"> SPDCL_Trans_Cost_Alloc!M79</f>
        <v>0.15640937160362203</v>
      </c>
      <c r="L26" s="458">
        <v>0</v>
      </c>
      <c r="M26" s="459">
        <v>0</v>
      </c>
      <c r="N26" s="457">
        <f xml:space="preserve"> SUM(SPDCL_Dist_Cost_Alloc!H31:K31)</f>
        <v>0.2529146749715605</v>
      </c>
      <c r="O26" s="458">
        <f xml:space="preserve"> SUM(SPDCL_Dist_Cost_Alloc!L31:O31)</f>
        <v>0</v>
      </c>
      <c r="P26" s="459">
        <f xml:space="preserve"> SUM(SPDCL_Dist_Cost_Alloc!P31:S31)</f>
        <v>0</v>
      </c>
      <c r="Q26" s="457">
        <f xml:space="preserve"> SUM(SPDCL_Retail_Supply_Cost_Alloc!H26:J26)</f>
        <v>0</v>
      </c>
      <c r="R26" s="458">
        <f xml:space="preserve"> SUM(SPDCL_Retail_Supply_Cost_Alloc!K26:M26)</f>
        <v>2.8225136870267606E-2</v>
      </c>
      <c r="S26" s="459">
        <f xml:space="preserve"> SUM(SPDCL_Retail_Supply_Cost_Alloc!N26:P26)</f>
        <v>0</v>
      </c>
      <c r="T26" s="460">
        <f t="shared" si="15"/>
        <v>2.8802299113479952</v>
      </c>
      <c r="U26" s="457">
        <f t="shared" si="16"/>
        <v>0.15640937160362203</v>
      </c>
      <c r="V26" s="458">
        <f t="shared" si="17"/>
        <v>0.2529146749715605</v>
      </c>
      <c r="W26" s="459">
        <f t="shared" si="18"/>
        <v>2.8225136870267606E-2</v>
      </c>
      <c r="X26" s="460">
        <f t="shared" si="19"/>
        <v>1.5020387361074863</v>
      </c>
      <c r="Y26" s="460">
        <f t="shared" si="20"/>
        <v>1.8157403586859588</v>
      </c>
      <c r="Z26" s="460">
        <f t="shared" si="21"/>
        <v>0</v>
      </c>
      <c r="AA26" s="1075">
        <f t="shared" si="22"/>
        <v>3.3177790947934449</v>
      </c>
      <c r="AB26" s="1160">
        <f t="shared" si="23"/>
        <v>3.1115762228297585</v>
      </c>
      <c r="AC26" s="1161">
        <f t="shared" si="24"/>
        <v>3.7614306416364638</v>
      </c>
      <c r="AD26" s="1162">
        <f t="shared" si="25"/>
        <v>0</v>
      </c>
      <c r="AE26" s="1075">
        <f xml:space="preserve"> SPDCL_Inp_Category!H26</f>
        <v>4.8272599754650667</v>
      </c>
      <c r="AF26" s="633">
        <f t="shared" si="26"/>
        <v>6.8730068644662223</v>
      </c>
      <c r="AG26" s="867"/>
      <c r="AH26" s="867"/>
    </row>
    <row r="27" spans="1:34" x14ac:dyDescent="0.2">
      <c r="E27" s="7"/>
      <c r="F27" s="411" t="s">
        <v>176</v>
      </c>
      <c r="G27" s="411" t="s">
        <v>177</v>
      </c>
      <c r="H27" s="457">
        <f xml:space="preserve"> SUM(SPDCL_Gen_Cost_Alloc!H27:J27)</f>
        <v>31.358857917251893</v>
      </c>
      <c r="I27" s="458">
        <f xml:space="preserve"> SUM(SPDCL_Gen_Cost_Alloc!K27:M27)</f>
        <v>61.660083761569872</v>
      </c>
      <c r="J27" s="459">
        <f xml:space="preserve"> SUM(SPDCL_Gen_Cost_Alloc!N27:P27)</f>
        <v>0</v>
      </c>
      <c r="K27" s="457">
        <f xml:space="preserve"> SPDCL_Trans_Cost_Alloc!M80</f>
        <v>10.234882141911818</v>
      </c>
      <c r="L27" s="458">
        <v>0</v>
      </c>
      <c r="M27" s="459">
        <v>0</v>
      </c>
      <c r="N27" s="457">
        <f xml:space="preserve"> SUM(SPDCL_Dist_Cost_Alloc!H32:K32)</f>
        <v>6.8833412730162209</v>
      </c>
      <c r="O27" s="458">
        <f xml:space="preserve"> SUM(SPDCL_Dist_Cost_Alloc!L32:O32)</f>
        <v>0</v>
      </c>
      <c r="P27" s="459">
        <f xml:space="preserve"> SUM(SPDCL_Dist_Cost_Alloc!P32:S32)</f>
        <v>0</v>
      </c>
      <c r="Q27" s="457">
        <f xml:space="preserve"> SUM(SPDCL_Retail_Supply_Cost_Alloc!H27:J27)</f>
        <v>0</v>
      </c>
      <c r="R27" s="458">
        <f xml:space="preserve"> SUM(SPDCL_Retail_Supply_Cost_Alloc!K27:M27)</f>
        <v>0.97576463711665862</v>
      </c>
      <c r="S27" s="459">
        <f xml:space="preserve"> SUM(SPDCL_Retail_Supply_Cost_Alloc!N27:P27)</f>
        <v>0</v>
      </c>
      <c r="T27" s="460">
        <f t="shared" si="15"/>
        <v>93.018941678821761</v>
      </c>
      <c r="U27" s="457">
        <f t="shared" si="16"/>
        <v>10.234882141911818</v>
      </c>
      <c r="V27" s="458">
        <f t="shared" si="17"/>
        <v>6.8833412730162209</v>
      </c>
      <c r="W27" s="459">
        <f t="shared" si="18"/>
        <v>0.97576463711665862</v>
      </c>
      <c r="X27" s="460">
        <f t="shared" si="19"/>
        <v>48.477081332179928</v>
      </c>
      <c r="Y27" s="460">
        <f t="shared" si="20"/>
        <v>62.635848398686534</v>
      </c>
      <c r="Z27" s="460">
        <f t="shared" si="21"/>
        <v>0</v>
      </c>
      <c r="AA27" s="1075">
        <f t="shared" si="22"/>
        <v>111.11292973086645</v>
      </c>
      <c r="AB27" s="1160">
        <f t="shared" si="23"/>
        <v>2.9048703751405638</v>
      </c>
      <c r="AC27" s="1161">
        <f t="shared" si="24"/>
        <v>3.7532998158112933</v>
      </c>
      <c r="AD27" s="1162">
        <f t="shared" si="25"/>
        <v>0</v>
      </c>
      <c r="AE27" s="1075">
        <f xml:space="preserve"> SPDCL_Inp_Category!H27</f>
        <v>166.88208102860415</v>
      </c>
      <c r="AF27" s="633">
        <f t="shared" si="26"/>
        <v>6.6581701909518562</v>
      </c>
      <c r="AG27" s="867"/>
      <c r="AH27" s="867"/>
    </row>
    <row r="28" spans="1:34" x14ac:dyDescent="0.2">
      <c r="E28" s="7"/>
      <c r="F28" s="411" t="s">
        <v>178</v>
      </c>
      <c r="G28" s="411" t="s">
        <v>179</v>
      </c>
      <c r="H28" s="457">
        <f xml:space="preserve"> SUM(SPDCL_Gen_Cost_Alloc!H28:J28)</f>
        <v>48.545014213027621</v>
      </c>
      <c r="I28" s="458">
        <f xml:space="preserve"> SUM(SPDCL_Gen_Cost_Alloc!K28:M28)</f>
        <v>94.109179558314793</v>
      </c>
      <c r="J28" s="459">
        <f xml:space="preserve"> SUM(SPDCL_Gen_Cost_Alloc!N28:P28)</f>
        <v>0</v>
      </c>
      <c r="K28" s="457">
        <f xml:space="preserve"> SPDCL_Trans_Cost_Alloc!M81</f>
        <v>10.925532839480647</v>
      </c>
      <c r="L28" s="458">
        <v>0</v>
      </c>
      <c r="M28" s="459">
        <v>0</v>
      </c>
      <c r="N28" s="457">
        <f xml:space="preserve"> SUM(SPDCL_Dist_Cost_Alloc!H33:K33)</f>
        <v>12.371090664347733</v>
      </c>
      <c r="O28" s="458">
        <f xml:space="preserve"> SUM(SPDCL_Dist_Cost_Alloc!L33:O33)</f>
        <v>0</v>
      </c>
      <c r="P28" s="459">
        <f xml:space="preserve"> SUM(SPDCL_Dist_Cost_Alloc!P33:S33)</f>
        <v>0</v>
      </c>
      <c r="Q28" s="457">
        <f xml:space="preserve"> SUM(SPDCL_Retail_Supply_Cost_Alloc!H28:J28)</f>
        <v>0</v>
      </c>
      <c r="R28" s="458">
        <f xml:space="preserve"> SUM(SPDCL_Retail_Supply_Cost_Alloc!K28:M28)</f>
        <v>1.5042224417524392</v>
      </c>
      <c r="S28" s="459">
        <f xml:space="preserve"> SUM(SPDCL_Retail_Supply_Cost_Alloc!N28:P28)</f>
        <v>0</v>
      </c>
      <c r="T28" s="460">
        <f t="shared" si="15"/>
        <v>142.65419377134242</v>
      </c>
      <c r="U28" s="457">
        <f t="shared" si="16"/>
        <v>10.925532839480647</v>
      </c>
      <c r="V28" s="458">
        <f t="shared" si="17"/>
        <v>12.371090664347733</v>
      </c>
      <c r="W28" s="459">
        <f t="shared" si="18"/>
        <v>1.5042224417524392</v>
      </c>
      <c r="X28" s="460">
        <f t="shared" si="19"/>
        <v>71.841637716855999</v>
      </c>
      <c r="Y28" s="460">
        <f t="shared" si="20"/>
        <v>95.613402000067225</v>
      </c>
      <c r="Z28" s="460">
        <f t="shared" si="21"/>
        <v>0</v>
      </c>
      <c r="AA28" s="1075">
        <f t="shared" si="22"/>
        <v>167.45503971692324</v>
      </c>
      <c r="AB28" s="1160">
        <f t="shared" si="23"/>
        <v>2.7925408078566276</v>
      </c>
      <c r="AC28" s="1161">
        <f t="shared" si="24"/>
        <v>3.7165679311976731</v>
      </c>
      <c r="AD28" s="1162">
        <f t="shared" si="25"/>
        <v>0</v>
      </c>
      <c r="AE28" s="1075">
        <f xml:space="preserve"> SPDCL_Inp_Category!H28</f>
        <v>257.26262446992479</v>
      </c>
      <c r="AF28" s="633">
        <f t="shared" si="26"/>
        <v>6.5091087390543017</v>
      </c>
      <c r="AG28" s="867"/>
      <c r="AH28" s="867"/>
    </row>
    <row r="29" spans="1:34" x14ac:dyDescent="0.2">
      <c r="E29" s="7"/>
      <c r="F29" s="411" t="s">
        <v>180</v>
      </c>
      <c r="G29" s="411" t="s">
        <v>181</v>
      </c>
      <c r="H29" s="457">
        <f xml:space="preserve"> SUM(SPDCL_Gen_Cost_Alloc!H29:J29)</f>
        <v>41.632620782132705</v>
      </c>
      <c r="I29" s="458">
        <f xml:space="preserve"> SUM(SPDCL_Gen_Cost_Alloc!K29:M29)</f>
        <v>86.330011957947917</v>
      </c>
      <c r="J29" s="459">
        <f xml:space="preserve"> SUM(SPDCL_Gen_Cost_Alloc!N29:P29)</f>
        <v>0</v>
      </c>
      <c r="K29" s="457">
        <f xml:space="preserve"> SPDCL_Trans_Cost_Alloc!M82</f>
        <v>13.865055919842671</v>
      </c>
      <c r="L29" s="458">
        <v>0</v>
      </c>
      <c r="M29" s="459">
        <v>0</v>
      </c>
      <c r="N29" s="457">
        <f xml:space="preserve"> SUM(SPDCL_Dist_Cost_Alloc!H34:K34)</f>
        <v>9.5866012084093111</v>
      </c>
      <c r="O29" s="458">
        <f xml:space="preserve"> SUM(SPDCL_Dist_Cost_Alloc!L34:O34)</f>
        <v>0</v>
      </c>
      <c r="P29" s="459">
        <f xml:space="preserve"> SUM(SPDCL_Dist_Cost_Alloc!P34:S34)</f>
        <v>0</v>
      </c>
      <c r="Q29" s="457">
        <f xml:space="preserve"> SUM(SPDCL_Retail_Supply_Cost_Alloc!H29:J29)</f>
        <v>0</v>
      </c>
      <c r="R29" s="458">
        <f xml:space="preserve"> SUM(SPDCL_Retail_Supply_Cost_Alloc!K29:M29)</f>
        <v>1.3801087003919625</v>
      </c>
      <c r="S29" s="459">
        <f xml:space="preserve"> SUM(SPDCL_Retail_Supply_Cost_Alloc!N29:P29)</f>
        <v>0</v>
      </c>
      <c r="T29" s="460">
        <f t="shared" si="15"/>
        <v>127.96263274008062</v>
      </c>
      <c r="U29" s="457">
        <f t="shared" si="16"/>
        <v>13.865055919842671</v>
      </c>
      <c r="V29" s="458">
        <f t="shared" si="17"/>
        <v>9.5866012084093111</v>
      </c>
      <c r="W29" s="459">
        <f t="shared" si="18"/>
        <v>1.3801087003919625</v>
      </c>
      <c r="X29" s="460">
        <f t="shared" si="19"/>
        <v>65.084277910384685</v>
      </c>
      <c r="Y29" s="460">
        <f t="shared" si="20"/>
        <v>87.710120658339875</v>
      </c>
      <c r="Z29" s="460">
        <f t="shared" si="21"/>
        <v>0</v>
      </c>
      <c r="AA29" s="1075">
        <f t="shared" si="22"/>
        <v>152.79439856872455</v>
      </c>
      <c r="AB29" s="1160">
        <f t="shared" si="23"/>
        <v>2.7573898018730936</v>
      </c>
      <c r="AC29" s="1161">
        <f t="shared" si="24"/>
        <v>3.7159664359704876</v>
      </c>
      <c r="AD29" s="1162">
        <f t="shared" si="25"/>
        <v>0</v>
      </c>
      <c r="AE29" s="1075">
        <f xml:space="preserve"> SPDCL_Inp_Category!H29</f>
        <v>236.03582586028631</v>
      </c>
      <c r="AF29" s="633">
        <f t="shared" si="26"/>
        <v>6.4733562378435803</v>
      </c>
      <c r="AG29" s="867"/>
      <c r="AH29" s="867"/>
    </row>
    <row r="30" spans="1:34" x14ac:dyDescent="0.2">
      <c r="E30" s="15"/>
      <c r="F30" s="411" t="s">
        <v>183</v>
      </c>
      <c r="G30" s="757" t="s">
        <v>184</v>
      </c>
      <c r="H30" s="473">
        <f xml:space="preserve"> SUM(SPDCL_Gen_Cost_Alloc!H30:J30)</f>
        <v>5.1272891807893642E-2</v>
      </c>
      <c r="I30" s="474">
        <f xml:space="preserve"> SUM(SPDCL_Gen_Cost_Alloc!K30:M30)</f>
        <v>0.12576637845336183</v>
      </c>
      <c r="J30" s="475">
        <f xml:space="preserve"> SUM(SPDCL_Gen_Cost_Alloc!N30:P30)</f>
        <v>0</v>
      </c>
      <c r="K30" s="473">
        <f xml:space="preserve"> SPDCL_Trans_Cost_Alloc!M83</f>
        <v>0</v>
      </c>
      <c r="L30" s="474">
        <v>0</v>
      </c>
      <c r="M30" s="475">
        <v>0</v>
      </c>
      <c r="N30" s="473">
        <f xml:space="preserve"> SUM(SPDCL_Dist_Cost_Alloc!H35:K35)</f>
        <v>1.0147647801420375E-2</v>
      </c>
      <c r="O30" s="474">
        <f xml:space="preserve"> SUM(SPDCL_Dist_Cost_Alloc!L35:O35)</f>
        <v>0</v>
      </c>
      <c r="P30" s="475">
        <f xml:space="preserve"> SUM(SPDCL_Dist_Cost_Alloc!P35:S35)</f>
        <v>0</v>
      </c>
      <c r="Q30" s="473">
        <f xml:space="preserve"> SUM(SPDCL_Retail_Supply_Cost_Alloc!H30:J30)</f>
        <v>0</v>
      </c>
      <c r="R30" s="474">
        <f xml:space="preserve"> SUM(SPDCL_Retail_Supply_Cost_Alloc!K30:M30)</f>
        <v>2.0117011712195969E-3</v>
      </c>
      <c r="S30" s="475">
        <f xml:space="preserve"> SUM(SPDCL_Retail_Supply_Cost_Alloc!N30:P30)</f>
        <v>0</v>
      </c>
      <c r="T30" s="473">
        <f t="shared" si="15"/>
        <v>0.17703927026125549</v>
      </c>
      <c r="U30" s="473">
        <f t="shared" si="16"/>
        <v>0</v>
      </c>
      <c r="V30" s="474">
        <f t="shared" si="17"/>
        <v>1.0147647801420375E-2</v>
      </c>
      <c r="W30" s="475">
        <f t="shared" si="18"/>
        <v>2.0117011712195969E-3</v>
      </c>
      <c r="X30" s="473">
        <f t="shared" si="19"/>
        <v>6.1420539609314019E-2</v>
      </c>
      <c r="Y30" s="474">
        <f t="shared" si="20"/>
        <v>0.12777807962458143</v>
      </c>
      <c r="Z30" s="476">
        <f t="shared" si="21"/>
        <v>0</v>
      </c>
      <c r="AA30" s="1079">
        <f t="shared" si="22"/>
        <v>0.18919861923389544</v>
      </c>
      <c r="AB30" s="473">
        <f t="shared" si="23"/>
        <v>1.7851944449525226</v>
      </c>
      <c r="AC30" s="474">
        <f t="shared" si="24"/>
        <v>3.7138833260577981</v>
      </c>
      <c r="AD30" s="475">
        <f t="shared" si="25"/>
        <v>0</v>
      </c>
      <c r="AE30" s="1079">
        <f xml:space="preserve"> SPDCL_Inp_Category!H30</f>
        <v>0.34405517999999996</v>
      </c>
      <c r="AF30" s="636">
        <f t="shared" si="26"/>
        <v>5.4990777710103211</v>
      </c>
      <c r="AG30" s="867"/>
      <c r="AH30" s="867"/>
    </row>
    <row r="31" spans="1:34" x14ac:dyDescent="0.2">
      <c r="E31" s="17"/>
      <c r="F31" s="412" t="s">
        <v>185</v>
      </c>
      <c r="G31" s="757" t="s">
        <v>165</v>
      </c>
      <c r="H31" s="461">
        <f xml:space="preserve"> SUM(SPDCL_Gen_Cost_Alloc!H31:J31)</f>
        <v>0</v>
      </c>
      <c r="I31" s="461">
        <f xml:space="preserve"> SUM(SPDCL_Gen_Cost_Alloc!K31:M31)</f>
        <v>0</v>
      </c>
      <c r="J31" s="463">
        <f xml:space="preserve"> SUM(SPDCL_Gen_Cost_Alloc!N31:P31)</f>
        <v>0</v>
      </c>
      <c r="K31" s="461">
        <f xml:space="preserve"> SPDCL_Trans_Cost_Alloc!M84</f>
        <v>0</v>
      </c>
      <c r="L31" s="461">
        <v>0</v>
      </c>
      <c r="M31" s="463">
        <v>0</v>
      </c>
      <c r="N31" s="461">
        <f xml:space="preserve"> SUM(SPDCL_Dist_Cost_Alloc!H36:K36)</f>
        <v>0</v>
      </c>
      <c r="O31" s="461">
        <f xml:space="preserve"> SUM(SPDCL_Dist_Cost_Alloc!L36:O36)</f>
        <v>0</v>
      </c>
      <c r="P31" s="463">
        <f xml:space="preserve"> SUM(SPDCL_Dist_Cost_Alloc!P36:S36)</f>
        <v>0</v>
      </c>
      <c r="Q31" s="461">
        <f xml:space="preserve"> SUM(SPDCL_Retail_Supply_Cost_Alloc!H31:J31)</f>
        <v>0</v>
      </c>
      <c r="R31" s="461">
        <f xml:space="preserve"> SUM(SPDCL_Retail_Supply_Cost_Alloc!K31:M31)</f>
        <v>0</v>
      </c>
      <c r="S31" s="463">
        <f xml:space="preserve"> SUM(SPDCL_Retail_Supply_Cost_Alloc!N31:P31)</f>
        <v>0</v>
      </c>
      <c r="T31" s="461">
        <f t="shared" si="15"/>
        <v>0</v>
      </c>
      <c r="U31" s="461">
        <f t="shared" si="16"/>
        <v>0</v>
      </c>
      <c r="V31" s="461">
        <f t="shared" si="17"/>
        <v>0</v>
      </c>
      <c r="W31" s="463">
        <f t="shared" si="18"/>
        <v>0</v>
      </c>
      <c r="X31" s="461">
        <f t="shared" si="19"/>
        <v>0</v>
      </c>
      <c r="Y31" s="461">
        <f t="shared" si="20"/>
        <v>0</v>
      </c>
      <c r="Z31" s="1331">
        <f t="shared" si="21"/>
        <v>0</v>
      </c>
      <c r="AA31" s="1076">
        <f t="shared" si="22"/>
        <v>0</v>
      </c>
      <c r="AB31" s="461">
        <f t="shared" si="23"/>
        <v>0</v>
      </c>
      <c r="AC31" s="461">
        <f t="shared" si="24"/>
        <v>0</v>
      </c>
      <c r="AD31" s="463">
        <f t="shared" si="25"/>
        <v>0</v>
      </c>
      <c r="AE31" s="1076">
        <f xml:space="preserve"> SPDCL_Inp_Category!H31</f>
        <v>0</v>
      </c>
      <c r="AF31" s="634">
        <f t="shared" si="26"/>
        <v>0</v>
      </c>
      <c r="AG31" s="867"/>
      <c r="AH31" s="867"/>
    </row>
    <row r="32" spans="1:34" x14ac:dyDescent="0.2">
      <c r="E32" s="17"/>
      <c r="F32" s="412"/>
      <c r="G32" s="757"/>
      <c r="H32" s="461"/>
      <c r="I32" s="461"/>
      <c r="J32" s="463"/>
      <c r="K32" s="461"/>
      <c r="L32" s="461"/>
      <c r="M32" s="463"/>
      <c r="N32" s="461"/>
      <c r="O32" s="461"/>
      <c r="P32" s="463"/>
      <c r="Q32" s="461"/>
      <c r="R32" s="461"/>
      <c r="S32" s="463"/>
      <c r="T32" s="461"/>
      <c r="U32" s="461"/>
      <c r="V32" s="461"/>
      <c r="W32" s="463"/>
      <c r="X32" s="461"/>
      <c r="Y32" s="461"/>
      <c r="Z32" s="1331"/>
      <c r="AA32" s="1076"/>
      <c r="AB32" s="461"/>
      <c r="AC32" s="461"/>
      <c r="AD32" s="463"/>
      <c r="AE32" s="1076"/>
      <c r="AF32" s="634"/>
      <c r="AG32" s="149"/>
    </row>
    <row r="33" spans="1:33" ht="13.8" thickBot="1" x14ac:dyDescent="0.25">
      <c r="A33" s="4"/>
      <c r="B33" s="4"/>
      <c r="C33" s="4"/>
      <c r="D33" s="4"/>
      <c r="E33" s="19" t="s">
        <v>16</v>
      </c>
      <c r="F33" s="20"/>
      <c r="G33" s="20" t="s">
        <v>186</v>
      </c>
      <c r="H33" s="414">
        <f t="shared" ref="H33:AA33" si="27" xml:space="preserve"> SUM(H23:H31)</f>
        <v>1525.6159232400323</v>
      </c>
      <c r="I33" s="414">
        <f t="shared" si="27"/>
        <v>2920.0929964390166</v>
      </c>
      <c r="J33" s="466">
        <f t="shared" si="27"/>
        <v>0</v>
      </c>
      <c r="K33" s="414">
        <f t="shared" si="27"/>
        <v>395.97338920670421</v>
      </c>
      <c r="L33" s="414">
        <f t="shared" si="27"/>
        <v>0</v>
      </c>
      <c r="M33" s="466">
        <f t="shared" si="27"/>
        <v>0</v>
      </c>
      <c r="N33" s="414">
        <f t="shared" si="27"/>
        <v>340.94203506378</v>
      </c>
      <c r="O33" s="414">
        <f t="shared" si="27"/>
        <v>0</v>
      </c>
      <c r="P33" s="466">
        <f t="shared" si="27"/>
        <v>0</v>
      </c>
      <c r="Q33" s="414">
        <f t="shared" si="27"/>
        <v>0</v>
      </c>
      <c r="R33" s="414">
        <f t="shared" si="27"/>
        <v>46.216182776962704</v>
      </c>
      <c r="S33" s="930">
        <f t="shared" si="27"/>
        <v>0</v>
      </c>
      <c r="T33" s="414">
        <f t="shared" si="27"/>
        <v>4445.7089196790494</v>
      </c>
      <c r="U33" s="414">
        <f t="shared" si="27"/>
        <v>395.97338920670421</v>
      </c>
      <c r="V33" s="414">
        <f t="shared" si="27"/>
        <v>340.94203506378</v>
      </c>
      <c r="W33" s="466">
        <f t="shared" si="27"/>
        <v>46.216182776962704</v>
      </c>
      <c r="X33" s="414">
        <f t="shared" si="27"/>
        <v>2262.5313475105158</v>
      </c>
      <c r="Y33" s="414">
        <f t="shared" si="27"/>
        <v>2966.3091792159794</v>
      </c>
      <c r="Z33" s="414">
        <f t="shared" si="27"/>
        <v>0</v>
      </c>
      <c r="AA33" s="1077">
        <f t="shared" si="27"/>
        <v>5228.8405267264961</v>
      </c>
      <c r="AB33" s="414"/>
      <c r="AC33" s="414"/>
      <c r="AD33" s="466"/>
      <c r="AE33" s="1077">
        <f xml:space="preserve"> SUM(AE23:AE31)</f>
        <v>7904.2142599145818</v>
      </c>
      <c r="AF33" s="467">
        <f xml:space="preserve"> AA33 * 10 / AE33</f>
        <v>6.6152565641394983</v>
      </c>
      <c r="AG33" s="149"/>
    </row>
    <row r="34" spans="1:33" ht="13.8" thickTop="1" x14ac:dyDescent="0.2">
      <c r="E34" s="21"/>
      <c r="F34" s="11"/>
      <c r="G34" s="11"/>
      <c r="H34" s="468"/>
      <c r="I34" s="469"/>
      <c r="J34" s="470"/>
      <c r="K34" s="468"/>
      <c r="L34" s="469"/>
      <c r="M34" s="470"/>
      <c r="N34" s="468"/>
      <c r="O34" s="469"/>
      <c r="P34" s="470"/>
      <c r="Q34" s="468"/>
      <c r="R34" s="469"/>
      <c r="S34" s="470"/>
      <c r="T34" s="468"/>
      <c r="U34" s="468"/>
      <c r="V34" s="469"/>
      <c r="W34" s="470"/>
      <c r="X34" s="468"/>
      <c r="Y34" s="469"/>
      <c r="Z34" s="471"/>
      <c r="AA34" s="1078"/>
      <c r="AB34" s="468"/>
      <c r="AC34" s="469"/>
      <c r="AD34" s="470"/>
      <c r="AE34" s="1078"/>
      <c r="AF34" s="635"/>
      <c r="AG34" s="149"/>
    </row>
    <row r="35" spans="1:33" x14ac:dyDescent="0.2">
      <c r="E35" s="23" t="s">
        <v>187</v>
      </c>
      <c r="F35" s="411"/>
      <c r="G35" s="411"/>
      <c r="H35" s="457"/>
      <c r="I35" s="458"/>
      <c r="J35" s="459"/>
      <c r="K35" s="457"/>
      <c r="L35" s="458"/>
      <c r="M35" s="459"/>
      <c r="N35" s="457"/>
      <c r="O35" s="458"/>
      <c r="P35" s="459"/>
      <c r="Q35" s="457"/>
      <c r="R35" s="458"/>
      <c r="S35" s="459"/>
      <c r="T35" s="457"/>
      <c r="U35" s="457"/>
      <c r="V35" s="458"/>
      <c r="W35" s="459"/>
      <c r="X35" s="457"/>
      <c r="Y35" s="458"/>
      <c r="Z35" s="472"/>
      <c r="AA35" s="1075"/>
      <c r="AB35" s="457"/>
      <c r="AC35" s="458"/>
      <c r="AD35" s="459"/>
      <c r="AE35" s="1075"/>
      <c r="AF35" s="633"/>
      <c r="AG35" s="149"/>
    </row>
    <row r="36" spans="1:33" x14ac:dyDescent="0.2">
      <c r="E36" s="7"/>
      <c r="F36" s="411" t="s">
        <v>188</v>
      </c>
      <c r="G36" s="411" t="s">
        <v>169</v>
      </c>
      <c r="H36" s="457">
        <f xml:space="preserve"> SUM(SPDCL_Gen_Cost_Alloc!H36:J36)</f>
        <v>1124.3125233443277</v>
      </c>
      <c r="I36" s="458">
        <f xml:space="preserve"> SUM(SPDCL_Gen_Cost_Alloc!K36:M36)</f>
        <v>2416.3033978807975</v>
      </c>
      <c r="J36" s="459">
        <f xml:space="preserve"> SUM(SPDCL_Gen_Cost_Alloc!N36:P36)</f>
        <v>0</v>
      </c>
      <c r="K36" s="457">
        <f xml:space="preserve"> SPDCL_Trans_Cost_Alloc!M89</f>
        <v>176.87596416039977</v>
      </c>
      <c r="L36" s="458">
        <v>0</v>
      </c>
      <c r="M36" s="459">
        <v>0</v>
      </c>
      <c r="N36" s="457">
        <f xml:space="preserve"> SUM(SPDCL_Dist_Cost_Alloc!H41:K41)</f>
        <v>116.80101355295925</v>
      </c>
      <c r="O36" s="458">
        <f xml:space="preserve"> SUM(SPDCL_Dist_Cost_Alloc!L41:O41)</f>
        <v>0</v>
      </c>
      <c r="P36" s="459">
        <f xml:space="preserve"> SUM(SPDCL_Dist_Cost_Alloc!P41:S41)</f>
        <v>0</v>
      </c>
      <c r="Q36" s="457">
        <f xml:space="preserve"> SUM(SPDCL_Retail_Supply_Cost_Alloc!H36:J36)</f>
        <v>0</v>
      </c>
      <c r="R36" s="458">
        <f xml:space="preserve"> SUM(SPDCL_Retail_Supply_Cost_Alloc!K36:M36)</f>
        <v>40.190960923638109</v>
      </c>
      <c r="S36" s="459">
        <f xml:space="preserve"> SUM(SPDCL_Retail_Supply_Cost_Alloc!N36:P36)</f>
        <v>0</v>
      </c>
      <c r="T36" s="460">
        <f t="shared" ref="T36:T45" si="28" xml:space="preserve"> SUM(H36:J36)</f>
        <v>3540.615921225125</v>
      </c>
      <c r="U36" s="457">
        <f t="shared" ref="U36:U45" si="29" xml:space="preserve"> SUM(K36:M36)</f>
        <v>176.87596416039977</v>
      </c>
      <c r="V36" s="458">
        <f t="shared" ref="V36:V45" si="30" xml:space="preserve"> SUM(N36:P36)</f>
        <v>116.80101355295925</v>
      </c>
      <c r="W36" s="459">
        <f t="shared" ref="W36:W45" si="31" xml:space="preserve"> SUM(Q36:S36)</f>
        <v>40.190960923638109</v>
      </c>
      <c r="X36" s="460">
        <f t="shared" ref="X36:X45" si="32" xml:space="preserve"> H36 + K36 + N36 + Q36</f>
        <v>1417.9895010576865</v>
      </c>
      <c r="Y36" s="460">
        <f t="shared" ref="Y36:Y45" si="33" xml:space="preserve"> I36 + L36 + O36 + R36</f>
        <v>2456.4943588044357</v>
      </c>
      <c r="Z36" s="460">
        <f t="shared" ref="Z36:Z45" si="34">J36 + M36 + P36 + S36</f>
        <v>0</v>
      </c>
      <c r="AA36" s="1075">
        <f t="shared" ref="AA36:AA45" si="35" xml:space="preserve"> SUM(X36:Z36)</f>
        <v>3874.4838598621222</v>
      </c>
      <c r="AB36" s="457">
        <f t="shared" ref="AB36:AB45" si="36" xml:space="preserve"> IFERROR((X36 / $AE36) * 10, 0)</f>
        <v>2.062908633184616</v>
      </c>
      <c r="AC36" s="458">
        <f t="shared" ref="AC36:AC45" si="37" xml:space="preserve"> IFERROR((Y36 / $AE36) * 10, 0)</f>
        <v>3.5737383220165468</v>
      </c>
      <c r="AD36" s="459">
        <f t="shared" ref="AD36:AD45" si="38" xml:space="preserve"> IFERROR((Z36 / $AE36) * 10, 0)</f>
        <v>0</v>
      </c>
      <c r="AE36" s="1075">
        <f xml:space="preserve"> SPDCL_Inp_Category!H36</f>
        <v>6873.7387504586904</v>
      </c>
      <c r="AF36" s="633">
        <f t="shared" ref="AF36:AF45" si="39" xml:space="preserve"> IFERROR((AA36 / AE36) * 10, 0)</f>
        <v>5.6366469552011624</v>
      </c>
      <c r="AG36" s="149"/>
    </row>
    <row r="37" spans="1:33" x14ac:dyDescent="0.2">
      <c r="E37" s="7"/>
      <c r="F37" s="411" t="s">
        <v>189</v>
      </c>
      <c r="G37" s="411" t="s">
        <v>171</v>
      </c>
      <c r="H37" s="457">
        <f xml:space="preserve"> SUM(SPDCL_Gen_Cost_Alloc!H37:J37)</f>
        <v>0</v>
      </c>
      <c r="I37" s="458">
        <f xml:space="preserve"> SUM(SPDCL_Gen_Cost_Alloc!K37:M37)</f>
        <v>0</v>
      </c>
      <c r="J37" s="459">
        <f xml:space="preserve"> SUM(SPDCL_Gen_Cost_Alloc!N37:P37)</f>
        <v>0</v>
      </c>
      <c r="K37" s="457">
        <f xml:space="preserve"> SPDCL_Trans_Cost_Alloc!M90</f>
        <v>1.7333244593994148</v>
      </c>
      <c r="L37" s="458">
        <v>0</v>
      </c>
      <c r="M37" s="459">
        <v>0</v>
      </c>
      <c r="N37" s="457">
        <f xml:space="preserve"> SUM(SPDCL_Dist_Cost_Alloc!H42:K42)</f>
        <v>0</v>
      </c>
      <c r="O37" s="458">
        <f xml:space="preserve"> SUM(SPDCL_Dist_Cost_Alloc!L42:O42)</f>
        <v>0</v>
      </c>
      <c r="P37" s="459">
        <f xml:space="preserve"> SUM(SPDCL_Dist_Cost_Alloc!P42:S42)</f>
        <v>0</v>
      </c>
      <c r="Q37" s="457">
        <f xml:space="preserve"> SUM(SPDCL_Retail_Supply_Cost_Alloc!H37:J37)</f>
        <v>0</v>
      </c>
      <c r="R37" s="458">
        <f xml:space="preserve"> SUM(SPDCL_Retail_Supply_Cost_Alloc!K37:M37)</f>
        <v>0</v>
      </c>
      <c r="S37" s="459">
        <f xml:space="preserve"> SUM(SPDCL_Retail_Supply_Cost_Alloc!N37:P37)</f>
        <v>0</v>
      </c>
      <c r="T37" s="460">
        <f t="shared" si="28"/>
        <v>0</v>
      </c>
      <c r="U37" s="457">
        <f t="shared" si="29"/>
        <v>1.7333244593994148</v>
      </c>
      <c r="V37" s="458">
        <f t="shared" si="30"/>
        <v>0</v>
      </c>
      <c r="W37" s="459">
        <f t="shared" si="31"/>
        <v>0</v>
      </c>
      <c r="X37" s="460">
        <f t="shared" si="32"/>
        <v>1.7333244593994148</v>
      </c>
      <c r="Y37" s="460">
        <f t="shared" si="33"/>
        <v>0</v>
      </c>
      <c r="Z37" s="460">
        <f t="shared" si="34"/>
        <v>0</v>
      </c>
      <c r="AA37" s="1075">
        <f t="shared" si="35"/>
        <v>1.7333244593994148</v>
      </c>
      <c r="AB37" s="457">
        <f t="shared" si="36"/>
        <v>0</v>
      </c>
      <c r="AC37" s="458">
        <f t="shared" si="37"/>
        <v>0</v>
      </c>
      <c r="AD37" s="459">
        <f t="shared" si="38"/>
        <v>0</v>
      </c>
      <c r="AE37" s="1075">
        <f xml:space="preserve"> SPDCL_Inp_Category!H37</f>
        <v>0</v>
      </c>
      <c r="AF37" s="633">
        <f t="shared" si="39"/>
        <v>0</v>
      </c>
      <c r="AG37" s="149"/>
    </row>
    <row r="38" spans="1:33" x14ac:dyDescent="0.2">
      <c r="E38" s="7"/>
      <c r="F38" s="411" t="s">
        <v>190</v>
      </c>
      <c r="G38" s="411" t="s">
        <v>173</v>
      </c>
      <c r="H38" s="457">
        <f xml:space="preserve"> SUM(SPDCL_Gen_Cost_Alloc!H38:J38)</f>
        <v>316.38435012555686</v>
      </c>
      <c r="I38" s="458">
        <f xml:space="preserve"> SUM(SPDCL_Gen_Cost_Alloc!K38:M38)</f>
        <v>643.45291122699678</v>
      </c>
      <c r="J38" s="459">
        <f xml:space="preserve"> SUM(SPDCL_Gen_Cost_Alloc!N38:P38)</f>
        <v>0</v>
      </c>
      <c r="K38" s="457">
        <f xml:space="preserve"> SPDCL_Trans_Cost_Alloc!M91</f>
        <v>57.509373112754034</v>
      </c>
      <c r="L38" s="458">
        <v>0</v>
      </c>
      <c r="M38" s="459">
        <v>0</v>
      </c>
      <c r="N38" s="457">
        <f xml:space="preserve"> SUM(SPDCL_Dist_Cost_Alloc!H43:K43)</f>
        <v>32.770960456354857</v>
      </c>
      <c r="O38" s="458">
        <f xml:space="preserve"> SUM(SPDCL_Dist_Cost_Alloc!L43:O43)</f>
        <v>0</v>
      </c>
      <c r="P38" s="459">
        <f xml:space="preserve"> SUM(SPDCL_Dist_Cost_Alloc!P43:S43)</f>
        <v>0</v>
      </c>
      <c r="Q38" s="457">
        <f xml:space="preserve"> SUM(SPDCL_Retail_Supply_Cost_Alloc!H38:J38)</f>
        <v>0</v>
      </c>
      <c r="R38" s="458">
        <f xml:space="preserve"> SUM(SPDCL_Retail_Supply_Cost_Alloc!K38:M38)</f>
        <v>10.700632779390048</v>
      </c>
      <c r="S38" s="459">
        <f xml:space="preserve"> SUM(SPDCL_Retail_Supply_Cost_Alloc!N38:P38)</f>
        <v>0</v>
      </c>
      <c r="T38" s="460">
        <f t="shared" si="28"/>
        <v>959.8372613525537</v>
      </c>
      <c r="U38" s="457">
        <f t="shared" si="29"/>
        <v>57.509373112754034</v>
      </c>
      <c r="V38" s="458">
        <f t="shared" si="30"/>
        <v>32.770960456354857</v>
      </c>
      <c r="W38" s="459">
        <f t="shared" si="31"/>
        <v>10.700632779390048</v>
      </c>
      <c r="X38" s="460">
        <f t="shared" si="32"/>
        <v>406.66468369466577</v>
      </c>
      <c r="Y38" s="460">
        <f t="shared" si="33"/>
        <v>654.15354400638682</v>
      </c>
      <c r="Z38" s="460">
        <f t="shared" si="34"/>
        <v>0</v>
      </c>
      <c r="AA38" s="1075">
        <f t="shared" si="35"/>
        <v>1060.8182277010526</v>
      </c>
      <c r="AB38" s="457">
        <f t="shared" si="36"/>
        <v>2.2220936885011535</v>
      </c>
      <c r="AC38" s="458">
        <f t="shared" si="37"/>
        <v>3.5744202034977954</v>
      </c>
      <c r="AD38" s="459">
        <f t="shared" si="38"/>
        <v>0</v>
      </c>
      <c r="AE38" s="1075">
        <f xml:space="preserve"> SPDCL_Inp_Category!H38</f>
        <v>1830.0969297517297</v>
      </c>
      <c r="AF38" s="633">
        <f t="shared" si="39"/>
        <v>5.7965138919989485</v>
      </c>
      <c r="AG38" s="149"/>
    </row>
    <row r="39" spans="1:33" x14ac:dyDescent="0.2">
      <c r="E39" s="7"/>
      <c r="F39" s="411" t="s">
        <v>191</v>
      </c>
      <c r="G39" s="411" t="s">
        <v>175</v>
      </c>
      <c r="H39" s="457">
        <f xml:space="preserve"> SUM(SPDCL_Gen_Cost_Alloc!H39:J39)</f>
        <v>0</v>
      </c>
      <c r="I39" s="458">
        <f xml:space="preserve"> SUM(SPDCL_Gen_Cost_Alloc!K39:M39)</f>
        <v>0</v>
      </c>
      <c r="J39" s="459">
        <f xml:space="preserve"> SUM(SPDCL_Gen_Cost_Alloc!N39:P39)</f>
        <v>0</v>
      </c>
      <c r="K39" s="457">
        <f xml:space="preserve"> SPDCL_Trans_Cost_Alloc!M92</f>
        <v>0</v>
      </c>
      <c r="L39" s="458">
        <v>0</v>
      </c>
      <c r="M39" s="459">
        <v>0</v>
      </c>
      <c r="N39" s="457">
        <f xml:space="preserve"> SUM(SPDCL_Dist_Cost_Alloc!H44:K44)</f>
        <v>0</v>
      </c>
      <c r="O39" s="458">
        <f xml:space="preserve"> SUM(SPDCL_Dist_Cost_Alloc!L44:O44)</f>
        <v>0</v>
      </c>
      <c r="P39" s="459">
        <f xml:space="preserve"> SUM(SPDCL_Dist_Cost_Alloc!P44:S44)</f>
        <v>0</v>
      </c>
      <c r="Q39" s="457">
        <f xml:space="preserve"> SUM(SPDCL_Retail_Supply_Cost_Alloc!H39:J39)</f>
        <v>0</v>
      </c>
      <c r="R39" s="458">
        <f xml:space="preserve"> SUM(SPDCL_Retail_Supply_Cost_Alloc!K39:M39)</f>
        <v>0</v>
      </c>
      <c r="S39" s="459">
        <f xml:space="preserve"> SUM(SPDCL_Retail_Supply_Cost_Alloc!N39:P39)</f>
        <v>0</v>
      </c>
      <c r="T39" s="460">
        <f t="shared" si="28"/>
        <v>0</v>
      </c>
      <c r="U39" s="457">
        <f t="shared" si="29"/>
        <v>0</v>
      </c>
      <c r="V39" s="458">
        <f t="shared" si="30"/>
        <v>0</v>
      </c>
      <c r="W39" s="459">
        <f t="shared" si="31"/>
        <v>0</v>
      </c>
      <c r="X39" s="460">
        <f t="shared" si="32"/>
        <v>0</v>
      </c>
      <c r="Y39" s="460">
        <f t="shared" si="33"/>
        <v>0</v>
      </c>
      <c r="Z39" s="460">
        <f t="shared" si="34"/>
        <v>0</v>
      </c>
      <c r="AA39" s="1075">
        <f t="shared" si="35"/>
        <v>0</v>
      </c>
      <c r="AB39" s="457">
        <f t="shared" si="36"/>
        <v>0</v>
      </c>
      <c r="AC39" s="458">
        <f t="shared" si="37"/>
        <v>0</v>
      </c>
      <c r="AD39" s="459">
        <f t="shared" si="38"/>
        <v>0</v>
      </c>
      <c r="AE39" s="1075">
        <f xml:space="preserve"> SPDCL_Inp_Category!H39</f>
        <v>0</v>
      </c>
      <c r="AF39" s="633">
        <f t="shared" si="39"/>
        <v>0</v>
      </c>
      <c r="AG39" s="149"/>
    </row>
    <row r="40" spans="1:33" x14ac:dyDescent="0.2">
      <c r="E40" s="7"/>
      <c r="F40" s="411" t="s">
        <v>192</v>
      </c>
      <c r="G40" s="411" t="s">
        <v>177</v>
      </c>
      <c r="H40" s="457">
        <f xml:space="preserve"> SUM(SPDCL_Gen_Cost_Alloc!H40:J40)</f>
        <v>60.551091339019379</v>
      </c>
      <c r="I40" s="458">
        <f xml:space="preserve"> SUM(SPDCL_Gen_Cost_Alloc!K40:M40)</f>
        <v>106.59535251021472</v>
      </c>
      <c r="J40" s="459">
        <f xml:space="preserve"> SUM(SPDCL_Gen_Cost_Alloc!N40:P40)</f>
        <v>0</v>
      </c>
      <c r="K40" s="457">
        <f xml:space="preserve"> SPDCL_Trans_Cost_Alloc!M93</f>
        <v>10.613294954197233</v>
      </c>
      <c r="L40" s="458">
        <v>0</v>
      </c>
      <c r="M40" s="459">
        <v>0</v>
      </c>
      <c r="N40" s="457">
        <f xml:space="preserve"> SUM(SPDCL_Dist_Cost_Alloc!H45:K45)</f>
        <v>6.6058071010939834</v>
      </c>
      <c r="O40" s="458">
        <f xml:space="preserve"> SUM(SPDCL_Dist_Cost_Alloc!L45:O45)</f>
        <v>0</v>
      </c>
      <c r="P40" s="459">
        <f xml:space="preserve"> SUM(SPDCL_Dist_Cost_Alloc!P45:S45)</f>
        <v>0</v>
      </c>
      <c r="Q40" s="457">
        <f xml:space="preserve"> SUM(SPDCL_Retail_Supply_Cost_Alloc!H40:J40)</f>
        <v>0</v>
      </c>
      <c r="R40" s="458">
        <f xml:space="preserve"> SUM(SPDCL_Retail_Supply_Cost_Alloc!K40:M40)</f>
        <v>1.7715735853838208</v>
      </c>
      <c r="S40" s="459">
        <f xml:space="preserve"> SUM(SPDCL_Retail_Supply_Cost_Alloc!N40:P40)</f>
        <v>0</v>
      </c>
      <c r="T40" s="460">
        <f t="shared" si="28"/>
        <v>167.14644384923412</v>
      </c>
      <c r="U40" s="457">
        <f t="shared" si="29"/>
        <v>10.613294954197233</v>
      </c>
      <c r="V40" s="458">
        <f t="shared" si="30"/>
        <v>6.6058071010939834</v>
      </c>
      <c r="W40" s="459">
        <f t="shared" si="31"/>
        <v>1.7715735853838208</v>
      </c>
      <c r="X40" s="460">
        <f t="shared" si="32"/>
        <v>77.770193394310596</v>
      </c>
      <c r="Y40" s="460">
        <f t="shared" si="33"/>
        <v>108.36692609559854</v>
      </c>
      <c r="Z40" s="460">
        <f t="shared" si="34"/>
        <v>0</v>
      </c>
      <c r="AA40" s="1075">
        <f t="shared" si="35"/>
        <v>186.13711948990914</v>
      </c>
      <c r="AB40" s="457">
        <f t="shared" si="36"/>
        <v>2.5667841605790578</v>
      </c>
      <c r="AC40" s="458">
        <f t="shared" si="37"/>
        <v>3.5766210329775583</v>
      </c>
      <c r="AD40" s="459">
        <f t="shared" si="38"/>
        <v>0</v>
      </c>
      <c r="AE40" s="1075">
        <f xml:space="preserve"> SPDCL_Inp_Category!H40</f>
        <v>302.98688369950793</v>
      </c>
      <c r="AF40" s="1105">
        <f t="shared" si="39"/>
        <v>6.1434051935566156</v>
      </c>
      <c r="AG40" s="149"/>
    </row>
    <row r="41" spans="1:33" x14ac:dyDescent="0.2">
      <c r="E41" s="7"/>
      <c r="F41" s="411" t="s">
        <v>193</v>
      </c>
      <c r="G41" s="411" t="s">
        <v>194</v>
      </c>
      <c r="H41" s="457">
        <f xml:space="preserve"> SUM(SPDCL_Gen_Cost_Alloc!H41:J41)</f>
        <v>1.2572013341938302</v>
      </c>
      <c r="I41" s="458">
        <f xml:space="preserve"> SUM(SPDCL_Gen_Cost_Alloc!K41:M41)</f>
        <v>3.2781779247530425</v>
      </c>
      <c r="J41" s="459">
        <f xml:space="preserve"> SUM(SPDCL_Gen_Cost_Alloc!N41:P41)</f>
        <v>0</v>
      </c>
      <c r="K41" s="457">
        <f xml:space="preserve"> SPDCL_Trans_Cost_Alloc!M94</f>
        <v>0.49523251041094674</v>
      </c>
      <c r="L41" s="458">
        <v>0</v>
      </c>
      <c r="M41" s="459">
        <v>0</v>
      </c>
      <c r="N41" s="457">
        <f xml:space="preserve"> SUM(SPDCL_Dist_Cost_Alloc!H46:K46)</f>
        <v>0.11244616871564399</v>
      </c>
      <c r="O41" s="458">
        <f xml:space="preserve"> SUM(SPDCL_Dist_Cost_Alloc!L46:O46)</f>
        <v>0</v>
      </c>
      <c r="P41" s="459">
        <f xml:space="preserve"> SUM(SPDCL_Dist_Cost_Alloc!P46:S46)</f>
        <v>0</v>
      </c>
      <c r="Q41" s="457">
        <f xml:space="preserve"> SUM(SPDCL_Retail_Supply_Cost_Alloc!H41:J41)</f>
        <v>0</v>
      </c>
      <c r="R41" s="458">
        <f xml:space="preserve"> SUM(SPDCL_Retail_Supply_Cost_Alloc!K41:M41)</f>
        <v>5.6269279194715E-2</v>
      </c>
      <c r="S41" s="459">
        <f xml:space="preserve"> SUM(SPDCL_Retail_Supply_Cost_Alloc!N41:P41)</f>
        <v>0</v>
      </c>
      <c r="T41" s="460">
        <f t="shared" si="28"/>
        <v>4.5353792589468727</v>
      </c>
      <c r="U41" s="457">
        <f t="shared" si="29"/>
        <v>0.49523251041094674</v>
      </c>
      <c r="V41" s="458">
        <f t="shared" si="30"/>
        <v>0.11244616871564399</v>
      </c>
      <c r="W41" s="459">
        <f t="shared" si="31"/>
        <v>5.6269279194715E-2</v>
      </c>
      <c r="X41" s="460">
        <f t="shared" si="32"/>
        <v>1.8648800133204209</v>
      </c>
      <c r="Y41" s="460">
        <f t="shared" si="33"/>
        <v>3.3344472039477573</v>
      </c>
      <c r="Z41" s="460">
        <f t="shared" si="34"/>
        <v>0</v>
      </c>
      <c r="AA41" s="1075">
        <f t="shared" si="35"/>
        <v>5.1993272172681779</v>
      </c>
      <c r="AB41" s="457">
        <f t="shared" si="36"/>
        <v>1.9378265885048012</v>
      </c>
      <c r="AC41" s="458">
        <f t="shared" si="37"/>
        <v>3.4648773130827886</v>
      </c>
      <c r="AD41" s="459">
        <f t="shared" si="38"/>
        <v>0</v>
      </c>
      <c r="AE41" s="1075">
        <f xml:space="preserve"> SPDCL_Inp_Category!H41</f>
        <v>9.623565000000001</v>
      </c>
      <c r="AF41" s="1105">
        <f t="shared" si="39"/>
        <v>5.4027039015875902</v>
      </c>
      <c r="AG41" s="149"/>
    </row>
    <row r="42" spans="1:33" x14ac:dyDescent="0.2">
      <c r="E42" s="7"/>
      <c r="F42" s="411" t="s">
        <v>195</v>
      </c>
      <c r="G42" s="411" t="s">
        <v>33</v>
      </c>
      <c r="H42" s="457">
        <f xml:space="preserve"> SUM(SPDCL_Gen_Cost_Alloc!H42:J42)</f>
        <v>31.968685829436772</v>
      </c>
      <c r="I42" s="458">
        <f xml:space="preserve"> SUM(SPDCL_Gen_Cost_Alloc!K42:M42)</f>
        <v>57.708436697800956</v>
      </c>
      <c r="J42" s="459">
        <f xml:space="preserve"> SUM(SPDCL_Gen_Cost_Alloc!N42:P42)</f>
        <v>0</v>
      </c>
      <c r="K42" s="457">
        <f xml:space="preserve"> SPDCL_Trans_Cost_Alloc!M95</f>
        <v>7.0203793006295321</v>
      </c>
      <c r="L42" s="458">
        <v>0</v>
      </c>
      <c r="M42" s="459">
        <v>0</v>
      </c>
      <c r="N42" s="457">
        <f xml:space="preserve"> SUM(SPDCL_Dist_Cost_Alloc!H47:K47)</f>
        <v>3.4999652135656922</v>
      </c>
      <c r="O42" s="458">
        <f xml:space="preserve"> SUM(SPDCL_Dist_Cost_Alloc!L47:O47)</f>
        <v>0</v>
      </c>
      <c r="P42" s="459">
        <f xml:space="preserve"> SUM(SPDCL_Dist_Cost_Alloc!P47:S47)</f>
        <v>0</v>
      </c>
      <c r="Q42" s="457">
        <f xml:space="preserve"> SUM(SPDCL_Retail_Supply_Cost_Alloc!H42:J42)</f>
        <v>0</v>
      </c>
      <c r="R42" s="458">
        <f xml:space="preserve"> SUM(SPDCL_Retail_Supply_Cost_Alloc!K42:M42)</f>
        <v>0.94376366331855255</v>
      </c>
      <c r="S42" s="459">
        <f xml:space="preserve"> SUM(SPDCL_Retail_Supply_Cost_Alloc!N42:P42)</f>
        <v>0</v>
      </c>
      <c r="T42" s="460">
        <f t="shared" si="28"/>
        <v>89.677122527237728</v>
      </c>
      <c r="U42" s="457">
        <f t="shared" si="29"/>
        <v>7.0203793006295321</v>
      </c>
      <c r="V42" s="458">
        <f t="shared" si="30"/>
        <v>3.4999652135656922</v>
      </c>
      <c r="W42" s="459">
        <f t="shared" si="31"/>
        <v>0.94376366331855255</v>
      </c>
      <c r="X42" s="460">
        <f t="shared" si="32"/>
        <v>42.489030343632002</v>
      </c>
      <c r="Y42" s="460">
        <f t="shared" si="33"/>
        <v>58.652200361119505</v>
      </c>
      <c r="Z42" s="460">
        <f t="shared" si="34"/>
        <v>0</v>
      </c>
      <c r="AA42" s="1075">
        <f t="shared" si="35"/>
        <v>101.14123070475151</v>
      </c>
      <c r="AB42" s="457">
        <f t="shared" si="36"/>
        <v>2.6323821412060417</v>
      </c>
      <c r="AC42" s="458">
        <f t="shared" si="37"/>
        <v>3.633761550319524</v>
      </c>
      <c r="AD42" s="459">
        <f t="shared" si="38"/>
        <v>0</v>
      </c>
      <c r="AE42" s="1075">
        <f xml:space="preserve"> SPDCL_Inp_Category!H42</f>
        <v>161.40905105884588</v>
      </c>
      <c r="AF42" s="633">
        <f t="shared" si="39"/>
        <v>6.2661436915255662</v>
      </c>
      <c r="AG42" s="149"/>
    </row>
    <row r="43" spans="1:33" x14ac:dyDescent="0.2">
      <c r="E43" s="7"/>
      <c r="F43" s="411" t="s">
        <v>196</v>
      </c>
      <c r="G43" s="411" t="s">
        <v>197</v>
      </c>
      <c r="H43" s="457">
        <f xml:space="preserve"> SUM(SPDCL_Gen_Cost_Alloc!H43:J43)</f>
        <v>1.3274874380797259</v>
      </c>
      <c r="I43" s="458">
        <f xml:space="preserve"> SUM(SPDCL_Gen_Cost_Alloc!K43:M43)</f>
        <v>15.490521949230386</v>
      </c>
      <c r="J43" s="459">
        <f xml:space="preserve"> SUM(SPDCL_Gen_Cost_Alloc!N43:P43)</f>
        <v>0</v>
      </c>
      <c r="K43" s="457">
        <f xml:space="preserve"> SPDCL_Trans_Cost_Alloc!M96</f>
        <v>2.6649516187360129</v>
      </c>
      <c r="L43" s="458">
        <v>0</v>
      </c>
      <c r="M43" s="459">
        <v>0</v>
      </c>
      <c r="N43" s="457">
        <f xml:space="preserve"> SUM(SPDCL_Dist_Cost_Alloc!H48:K48)</f>
        <v>0.11965285211683134</v>
      </c>
      <c r="O43" s="458">
        <f xml:space="preserve"> SUM(SPDCL_Dist_Cost_Alloc!L48:O48)</f>
        <v>0</v>
      </c>
      <c r="P43" s="459">
        <f xml:space="preserve"> SUM(SPDCL_Dist_Cost_Alloc!P48:S48)</f>
        <v>0</v>
      </c>
      <c r="Q43" s="457">
        <f xml:space="preserve"> SUM(SPDCL_Retail_Supply_Cost_Alloc!H43:J43)</f>
        <v>0</v>
      </c>
      <c r="R43" s="458">
        <f xml:space="preserve"> SUM(SPDCL_Retail_Supply_Cost_Alloc!K43:M43)</f>
        <v>0.24956229628846538</v>
      </c>
      <c r="S43" s="459">
        <f xml:space="preserve"> SUM(SPDCL_Retail_Supply_Cost_Alloc!N43:P43)</f>
        <v>0</v>
      </c>
      <c r="T43" s="460">
        <f t="shared" si="28"/>
        <v>16.818009387310113</v>
      </c>
      <c r="U43" s="457">
        <f t="shared" si="29"/>
        <v>2.6649516187360129</v>
      </c>
      <c r="V43" s="458">
        <f t="shared" si="30"/>
        <v>0.11965285211683134</v>
      </c>
      <c r="W43" s="459">
        <f t="shared" si="31"/>
        <v>0.24956229628846538</v>
      </c>
      <c r="X43" s="460">
        <f t="shared" si="32"/>
        <v>4.1120919089325705</v>
      </c>
      <c r="Y43" s="460">
        <f t="shared" si="33"/>
        <v>15.740084245518851</v>
      </c>
      <c r="Z43" s="460">
        <f t="shared" si="34"/>
        <v>0</v>
      </c>
      <c r="AA43" s="1075">
        <f t="shared" si="35"/>
        <v>19.852176154451421</v>
      </c>
      <c r="AB43" s="457">
        <f t="shared" si="36"/>
        <v>0.96342787540027808</v>
      </c>
      <c r="AC43" s="458">
        <f t="shared" si="37"/>
        <v>3.687766776404092</v>
      </c>
      <c r="AD43" s="459">
        <f t="shared" si="38"/>
        <v>0</v>
      </c>
      <c r="AE43" s="1075">
        <f xml:space="preserve"> SPDCL_Inp_Category!H43</f>
        <v>42.681886355261497</v>
      </c>
      <c r="AF43" s="633">
        <f t="shared" si="39"/>
        <v>4.6511946518043707</v>
      </c>
      <c r="AG43" s="149"/>
    </row>
    <row r="44" spans="1:33" x14ac:dyDescent="0.2">
      <c r="E44" s="15"/>
      <c r="F44" s="411" t="s">
        <v>198</v>
      </c>
      <c r="G44" s="757" t="s">
        <v>184</v>
      </c>
      <c r="H44" s="457">
        <f xml:space="preserve"> SUM(SPDCL_Gen_Cost_Alloc!H44:J44)</f>
        <v>0.53746759666241173</v>
      </c>
      <c r="I44" s="458">
        <f xml:space="preserve"> SUM(SPDCL_Gen_Cost_Alloc!K44:M44)</f>
        <v>1.3704710510130771</v>
      </c>
      <c r="J44" s="459">
        <f xml:space="preserve"> SUM(SPDCL_Gen_Cost_Alloc!N44:P44)</f>
        <v>0</v>
      </c>
      <c r="K44" s="457">
        <f xml:space="preserve"> SPDCL_Trans_Cost_Alloc!M97</f>
        <v>0</v>
      </c>
      <c r="L44" s="458">
        <v>0</v>
      </c>
      <c r="M44" s="459">
        <v>0</v>
      </c>
      <c r="N44" s="457">
        <f xml:space="preserve"> SUM(SPDCL_Dist_Cost_Alloc!H49:K49)</f>
        <v>4.8444549467121983E-2</v>
      </c>
      <c r="O44" s="458">
        <f xml:space="preserve"> SUM(SPDCL_Dist_Cost_Alloc!L49:O49)</f>
        <v>0</v>
      </c>
      <c r="P44" s="459">
        <f xml:space="preserve"> SUM(SPDCL_Dist_Cost_Alloc!P49:S49)</f>
        <v>0</v>
      </c>
      <c r="Q44" s="457">
        <f xml:space="preserve"> SUM(SPDCL_Retail_Supply_Cost_Alloc!H44:J44)</f>
        <v>0</v>
      </c>
      <c r="R44" s="458">
        <f xml:space="preserve"> SUM(SPDCL_Retail_Supply_Cost_Alloc!K44:M44)</f>
        <v>2.2782071895503232E-2</v>
      </c>
      <c r="S44" s="459">
        <f xml:space="preserve"> SUM(SPDCL_Retail_Supply_Cost_Alloc!N44:P44)</f>
        <v>0</v>
      </c>
      <c r="T44" s="473">
        <f t="shared" si="28"/>
        <v>1.9079386476754889</v>
      </c>
      <c r="U44" s="473">
        <f t="shared" si="29"/>
        <v>0</v>
      </c>
      <c r="V44" s="474">
        <f t="shared" si="30"/>
        <v>4.8444549467121983E-2</v>
      </c>
      <c r="W44" s="475">
        <f t="shared" si="31"/>
        <v>2.2782071895503232E-2</v>
      </c>
      <c r="X44" s="473">
        <f t="shared" si="32"/>
        <v>0.58591214612953368</v>
      </c>
      <c r="Y44" s="474">
        <f t="shared" si="33"/>
        <v>1.3932531229085803</v>
      </c>
      <c r="Z44" s="476">
        <f t="shared" si="34"/>
        <v>0</v>
      </c>
      <c r="AA44" s="1079">
        <f t="shared" si="35"/>
        <v>1.9791652690381141</v>
      </c>
      <c r="AB44" s="473">
        <f t="shared" si="36"/>
        <v>1.5037465743688094</v>
      </c>
      <c r="AC44" s="474">
        <f t="shared" si="37"/>
        <v>3.575791395761982</v>
      </c>
      <c r="AD44" s="475">
        <f t="shared" si="38"/>
        <v>0</v>
      </c>
      <c r="AE44" s="1079">
        <f xml:space="preserve"> SPDCL_Inp_Category!H44</f>
        <v>3.8963490000000003</v>
      </c>
      <c r="AF44" s="636">
        <f t="shared" si="39"/>
        <v>5.0795379701307919</v>
      </c>
      <c r="AG44" s="149"/>
    </row>
    <row r="45" spans="1:33" x14ac:dyDescent="0.2">
      <c r="E45" s="17"/>
      <c r="F45" s="412" t="s">
        <v>199</v>
      </c>
      <c r="G45" s="757" t="s">
        <v>165</v>
      </c>
      <c r="H45" s="461">
        <f xml:space="preserve"> SUM(SPDCL_Gen_Cost_Alloc!H45:J45)</f>
        <v>0</v>
      </c>
      <c r="I45" s="462">
        <f xml:space="preserve"> SUM(SPDCL_Gen_Cost_Alloc!K45:M45)</f>
        <v>0</v>
      </c>
      <c r="J45" s="463">
        <f xml:space="preserve"> SUM(SPDCL_Gen_Cost_Alloc!N45:P45)</f>
        <v>0</v>
      </c>
      <c r="K45" s="461">
        <f xml:space="preserve"> SPDCL_Trans_Cost_Alloc!M98</f>
        <v>0</v>
      </c>
      <c r="L45" s="462">
        <v>0</v>
      </c>
      <c r="M45" s="463">
        <v>0</v>
      </c>
      <c r="N45" s="461">
        <f xml:space="preserve"> SUM(SPDCL_Dist_Cost_Alloc!H50:K50)</f>
        <v>0</v>
      </c>
      <c r="O45" s="462">
        <f xml:space="preserve"> SUM(SPDCL_Dist_Cost_Alloc!L50:O50)</f>
        <v>0</v>
      </c>
      <c r="P45" s="463">
        <f xml:space="preserve"> SUM(SPDCL_Dist_Cost_Alloc!P50:S50)</f>
        <v>0</v>
      </c>
      <c r="Q45" s="461">
        <f xml:space="preserve"> SUM(SPDCL_Retail_Supply_Cost_Alloc!H45:J45)</f>
        <v>0</v>
      </c>
      <c r="R45" s="462">
        <f xml:space="preserve"> SUM(SPDCL_Retail_Supply_Cost_Alloc!K45:M45)</f>
        <v>0</v>
      </c>
      <c r="S45" s="463">
        <f xml:space="preserve"> SUM(SPDCL_Retail_Supply_Cost_Alloc!N45:P45)</f>
        <v>0</v>
      </c>
      <c r="T45" s="461">
        <f t="shared" si="28"/>
        <v>0</v>
      </c>
      <c r="U45" s="461">
        <f t="shared" si="29"/>
        <v>0</v>
      </c>
      <c r="V45" s="462">
        <f t="shared" si="30"/>
        <v>0</v>
      </c>
      <c r="W45" s="463">
        <f t="shared" si="31"/>
        <v>0</v>
      </c>
      <c r="X45" s="461">
        <f t="shared" si="32"/>
        <v>0</v>
      </c>
      <c r="Y45" s="462">
        <f t="shared" si="33"/>
        <v>0</v>
      </c>
      <c r="Z45" s="464">
        <f t="shared" si="34"/>
        <v>0</v>
      </c>
      <c r="AA45" s="1076">
        <f t="shared" si="35"/>
        <v>0</v>
      </c>
      <c r="AB45" s="461">
        <f t="shared" si="36"/>
        <v>0</v>
      </c>
      <c r="AC45" s="462">
        <f t="shared" si="37"/>
        <v>0</v>
      </c>
      <c r="AD45" s="463">
        <f t="shared" si="38"/>
        <v>0</v>
      </c>
      <c r="AE45" s="1076">
        <f xml:space="preserve"> SPDCL_Inp_Category!H45</f>
        <v>0</v>
      </c>
      <c r="AF45" s="634">
        <f t="shared" si="39"/>
        <v>0</v>
      </c>
      <c r="AG45" s="149"/>
    </row>
    <row r="46" spans="1:33" x14ac:dyDescent="0.2">
      <c r="E46" s="17"/>
      <c r="F46" s="412"/>
      <c r="G46" s="757"/>
      <c r="H46" s="461"/>
      <c r="I46" s="462"/>
      <c r="J46" s="463"/>
      <c r="K46" s="461"/>
      <c r="L46" s="462"/>
      <c r="M46" s="463"/>
      <c r="N46" s="461"/>
      <c r="O46" s="462"/>
      <c r="P46" s="463"/>
      <c r="Q46" s="461"/>
      <c r="R46" s="462"/>
      <c r="S46" s="463"/>
      <c r="T46" s="461"/>
      <c r="U46" s="461"/>
      <c r="V46" s="462"/>
      <c r="W46" s="463"/>
      <c r="X46" s="461"/>
      <c r="Y46" s="462"/>
      <c r="Z46" s="464"/>
      <c r="AA46" s="1076"/>
      <c r="AB46" s="461"/>
      <c r="AC46" s="462"/>
      <c r="AD46" s="463"/>
      <c r="AE46" s="1076"/>
      <c r="AF46" s="634"/>
      <c r="AG46" s="149"/>
    </row>
    <row r="47" spans="1:33" ht="13.8" thickBot="1" x14ac:dyDescent="0.25">
      <c r="A47" s="4"/>
      <c r="B47" s="4"/>
      <c r="C47" s="4"/>
      <c r="D47" s="4"/>
      <c r="E47" s="19" t="s">
        <v>200</v>
      </c>
      <c r="F47" s="20"/>
      <c r="G47" s="20" t="s">
        <v>201</v>
      </c>
      <c r="H47" s="414">
        <f t="shared" ref="H47:Z47" si="40" xml:space="preserve"> SUM(H36:H45)</f>
        <v>1536.3388070072767</v>
      </c>
      <c r="I47" s="465">
        <f t="shared" si="40"/>
        <v>3244.1992692408066</v>
      </c>
      <c r="J47" s="466">
        <f t="shared" si="40"/>
        <v>0</v>
      </c>
      <c r="K47" s="414">
        <f t="shared" si="40"/>
        <v>256.91252011652699</v>
      </c>
      <c r="L47" s="465">
        <f t="shared" si="40"/>
        <v>0</v>
      </c>
      <c r="M47" s="466">
        <f t="shared" si="40"/>
        <v>0</v>
      </c>
      <c r="N47" s="414">
        <f t="shared" si="40"/>
        <v>159.95828989427338</v>
      </c>
      <c r="O47" s="465">
        <f t="shared" si="40"/>
        <v>0</v>
      </c>
      <c r="P47" s="466">
        <f t="shared" si="40"/>
        <v>0</v>
      </c>
      <c r="Q47" s="414">
        <f t="shared" si="40"/>
        <v>0</v>
      </c>
      <c r="R47" s="465">
        <f t="shared" si="40"/>
        <v>53.935544599109214</v>
      </c>
      <c r="S47" s="930">
        <f t="shared" si="40"/>
        <v>0</v>
      </c>
      <c r="T47" s="414">
        <f t="shared" si="40"/>
        <v>4780.5380762480818</v>
      </c>
      <c r="U47" s="414">
        <f t="shared" si="40"/>
        <v>256.91252011652699</v>
      </c>
      <c r="V47" s="465">
        <f t="shared" si="40"/>
        <v>159.95828989427338</v>
      </c>
      <c r="W47" s="466">
        <f t="shared" si="40"/>
        <v>53.935544599109214</v>
      </c>
      <c r="X47" s="414">
        <f t="shared" si="40"/>
        <v>1953.2096170180769</v>
      </c>
      <c r="Y47" s="465">
        <f t="shared" si="40"/>
        <v>3298.1348138399153</v>
      </c>
      <c r="Z47" s="465">
        <f t="shared" si="40"/>
        <v>0</v>
      </c>
      <c r="AA47" s="1077">
        <f xml:space="preserve"> SUM(AA36:AA45)</f>
        <v>5251.3444308579928</v>
      </c>
      <c r="AB47" s="414"/>
      <c r="AC47" s="465"/>
      <c r="AD47" s="466"/>
      <c r="AE47" s="1077">
        <f xml:space="preserve"> SUM(AE36:AE45)</f>
        <v>9224.4334153240379</v>
      </c>
      <c r="AF47" s="467">
        <f xml:space="preserve"> AA47 * 10 / AE47</f>
        <v>5.6928639347477175</v>
      </c>
      <c r="AG47" s="149"/>
    </row>
    <row r="48" spans="1:33" ht="13.8" thickTop="1" x14ac:dyDescent="0.2">
      <c r="E48" s="21"/>
      <c r="F48" s="11"/>
      <c r="G48" s="11"/>
      <c r="H48" s="468"/>
      <c r="I48" s="469"/>
      <c r="J48" s="470"/>
      <c r="K48" s="468"/>
      <c r="L48" s="469"/>
      <c r="M48" s="470"/>
      <c r="N48" s="468"/>
      <c r="O48" s="469"/>
      <c r="P48" s="470"/>
      <c r="Q48" s="468"/>
      <c r="R48" s="469"/>
      <c r="S48" s="470"/>
      <c r="T48" s="468"/>
      <c r="U48" s="468"/>
      <c r="V48" s="469"/>
      <c r="W48" s="470"/>
      <c r="X48" s="468"/>
      <c r="Y48" s="469"/>
      <c r="Z48" s="471"/>
      <c r="AA48" s="1078"/>
      <c r="AB48" s="468"/>
      <c r="AC48" s="469"/>
      <c r="AD48" s="470"/>
      <c r="AE48" s="1078"/>
      <c r="AF48" s="635"/>
      <c r="AG48" s="149"/>
    </row>
    <row r="49" spans="1:33" x14ac:dyDescent="0.2">
      <c r="E49" s="23" t="s">
        <v>202</v>
      </c>
      <c r="F49" s="411"/>
      <c r="G49" s="411"/>
      <c r="H49" s="457"/>
      <c r="I49" s="458"/>
      <c r="J49" s="459"/>
      <c r="K49" s="457"/>
      <c r="L49" s="458"/>
      <c r="M49" s="459"/>
      <c r="N49" s="457"/>
      <c r="O49" s="458"/>
      <c r="P49" s="459"/>
      <c r="Q49" s="457"/>
      <c r="R49" s="458"/>
      <c r="S49" s="459"/>
      <c r="T49" s="457"/>
      <c r="U49" s="457"/>
      <c r="V49" s="458"/>
      <c r="W49" s="459"/>
      <c r="X49" s="457"/>
      <c r="Y49" s="458"/>
      <c r="Z49" s="472"/>
      <c r="AA49" s="1075"/>
      <c r="AB49" s="457"/>
      <c r="AC49" s="458"/>
      <c r="AD49" s="459"/>
      <c r="AE49" s="1075"/>
      <c r="AF49" s="633"/>
      <c r="AG49" s="149"/>
    </row>
    <row r="50" spans="1:33" x14ac:dyDescent="0.2">
      <c r="E50" s="7"/>
      <c r="F50" s="411" t="s">
        <v>203</v>
      </c>
      <c r="G50" s="411" t="s">
        <v>169</v>
      </c>
      <c r="H50" s="457">
        <f xml:space="preserve"> SUM(SPDCL_Gen_Cost_Alloc!H50:J50)</f>
        <v>849.96824798400417</v>
      </c>
      <c r="I50" s="458">
        <f xml:space="preserve"> SUM(SPDCL_Gen_Cost_Alloc!K50:M50)</f>
        <v>1925.1566774764221</v>
      </c>
      <c r="J50" s="459">
        <f xml:space="preserve"> SUM(SPDCL_Gen_Cost_Alloc!N50:P50)</f>
        <v>0</v>
      </c>
      <c r="K50" s="457">
        <f xml:space="preserve"> SPDCL_Trans_Cost_Alloc!M103</f>
        <v>92.108381403440688</v>
      </c>
      <c r="L50" s="458">
        <v>0</v>
      </c>
      <c r="M50" s="459">
        <v>0</v>
      </c>
      <c r="N50" s="457">
        <f xml:space="preserve"> SUM(SPDCL_Dist_Cost_Alloc!H55:K55)</f>
        <v>0</v>
      </c>
      <c r="O50" s="458">
        <f xml:space="preserve"> SUM(SPDCL_Dist_Cost_Alloc!L55:O55)</f>
        <v>0</v>
      </c>
      <c r="P50" s="459">
        <f xml:space="preserve"> SUM(SPDCL_Dist_Cost_Alloc!P55:S55)</f>
        <v>0</v>
      </c>
      <c r="Q50" s="457">
        <f xml:space="preserve"> SUM(SPDCL_Retail_Supply_Cost_Alloc!H50:J50)</f>
        <v>0</v>
      </c>
      <c r="R50" s="458">
        <f xml:space="preserve"> SUM(SPDCL_Retail_Supply_Cost_Alloc!K50:M50)</f>
        <v>33.044935651760255</v>
      </c>
      <c r="S50" s="459">
        <f xml:space="preserve"> SUM(SPDCL_Retail_Supply_Cost_Alloc!N50:P50)</f>
        <v>0</v>
      </c>
      <c r="T50" s="460">
        <f t="shared" ref="T50:T59" si="41" xml:space="preserve"> SUM(H50:J50)</f>
        <v>2775.1249254604263</v>
      </c>
      <c r="U50" s="457">
        <f t="shared" ref="U50:U59" si="42" xml:space="preserve"> SUM(K50:M50)</f>
        <v>92.108381403440688</v>
      </c>
      <c r="V50" s="458">
        <f t="shared" ref="V50:V59" si="43" xml:space="preserve"> SUM(N50:P50)</f>
        <v>0</v>
      </c>
      <c r="W50" s="459">
        <f t="shared" ref="W50:W59" si="44" xml:space="preserve"> SUM(Q50:S50)</f>
        <v>33.044935651760255</v>
      </c>
      <c r="X50" s="460">
        <f t="shared" ref="X50:X59" si="45" xml:space="preserve"> H50 + K50 + N50 + Q50</f>
        <v>942.07662938744488</v>
      </c>
      <c r="Y50" s="460">
        <f t="shared" ref="Y50:Y59" si="46" xml:space="preserve"> I50 + L50 + O50 + R50</f>
        <v>1958.2016131281823</v>
      </c>
      <c r="Z50" s="460">
        <f t="shared" ref="Z50:Z59" si="47">J50 + M50 + P50 + S50</f>
        <v>0</v>
      </c>
      <c r="AA50" s="1075">
        <f t="shared" ref="AA50:AA56" si="48" xml:space="preserve"> SUM(X50:Z50)</f>
        <v>2900.2782425156274</v>
      </c>
      <c r="AB50" s="457">
        <f t="shared" ref="AB50:AD56" si="49" xml:space="preserve"> IFERROR((X50 / $AE50) * 10, 0)</f>
        <v>1.6669274085295887</v>
      </c>
      <c r="AC50" s="458">
        <f t="shared" si="49"/>
        <v>3.46487731308296</v>
      </c>
      <c r="AD50" s="459">
        <f t="shared" si="49"/>
        <v>0</v>
      </c>
      <c r="AE50" s="1075">
        <f xml:space="preserve"> SPDCL_Inp_Category!H50</f>
        <v>5651.5756149121025</v>
      </c>
      <c r="AF50" s="633">
        <f t="shared" ref="AF50:AF56" si="50" xml:space="preserve"> IFERROR((AA50 / AE50) * 10, 0)</f>
        <v>5.13180472161255</v>
      </c>
      <c r="AG50" s="149"/>
    </row>
    <row r="51" spans="1:33" x14ac:dyDescent="0.2">
      <c r="E51" s="7"/>
      <c r="F51" s="411" t="s">
        <v>204</v>
      </c>
      <c r="G51" s="411" t="s">
        <v>171</v>
      </c>
      <c r="H51" s="457">
        <f xml:space="preserve"> SUM(SPDCL_Gen_Cost_Alloc!H51:J51)</f>
        <v>23.389586444686589</v>
      </c>
      <c r="I51" s="458">
        <f xml:space="preserve"> SUM(SPDCL_Gen_Cost_Alloc!K51:M51)</f>
        <v>53.213721864471594</v>
      </c>
      <c r="J51" s="459">
        <f xml:space="preserve"> SUM(SPDCL_Gen_Cost_Alloc!N51:P51)</f>
        <v>0</v>
      </c>
      <c r="K51" s="457">
        <f xml:space="preserve"> SPDCL_Trans_Cost_Alloc!M104</f>
        <v>7.5182948426449618</v>
      </c>
      <c r="L51" s="458">
        <v>0</v>
      </c>
      <c r="M51" s="459">
        <v>0</v>
      </c>
      <c r="N51" s="457">
        <f xml:space="preserve"> SUM(SPDCL_Dist_Cost_Alloc!H56:K56)</f>
        <v>0</v>
      </c>
      <c r="O51" s="458">
        <f xml:space="preserve"> SUM(SPDCL_Dist_Cost_Alloc!L56:O56)</f>
        <v>0</v>
      </c>
      <c r="P51" s="459">
        <f xml:space="preserve"> SUM(SPDCL_Dist_Cost_Alloc!P56:S56)</f>
        <v>0</v>
      </c>
      <c r="Q51" s="457">
        <f xml:space="preserve"> SUM(SPDCL_Retail_Supply_Cost_Alloc!H51:J51)</f>
        <v>0</v>
      </c>
      <c r="R51" s="458">
        <f xml:space="preserve"> SUM(SPDCL_Retail_Supply_Cost_Alloc!K51:M51)</f>
        <v>0.9134030675919721</v>
      </c>
      <c r="S51" s="459">
        <f xml:space="preserve"> SUM(SPDCL_Retail_Supply_Cost_Alloc!N51:P51)</f>
        <v>0</v>
      </c>
      <c r="T51" s="460">
        <f t="shared" si="41"/>
        <v>76.60330830915818</v>
      </c>
      <c r="U51" s="457">
        <f t="shared" si="42"/>
        <v>7.5182948426449618</v>
      </c>
      <c r="V51" s="458">
        <f t="shared" si="43"/>
        <v>0</v>
      </c>
      <c r="W51" s="459">
        <f t="shared" si="44"/>
        <v>0.9134030675919721</v>
      </c>
      <c r="X51" s="460">
        <f t="shared" si="45"/>
        <v>30.907881287331552</v>
      </c>
      <c r="Y51" s="460">
        <f t="shared" si="46"/>
        <v>54.127124932063566</v>
      </c>
      <c r="Z51" s="460">
        <f t="shared" si="47"/>
        <v>0</v>
      </c>
      <c r="AA51" s="1075">
        <f t="shared" si="48"/>
        <v>85.035006219395115</v>
      </c>
      <c r="AB51" s="457">
        <f t="shared" si="49"/>
        <v>1.9785277123503322</v>
      </c>
      <c r="AC51" s="458">
        <f t="shared" si="49"/>
        <v>3.4648773130829573</v>
      </c>
      <c r="AD51" s="459">
        <f t="shared" si="49"/>
        <v>0</v>
      </c>
      <c r="AE51" s="1075">
        <f xml:space="preserve"> SPDCL_Inp_Category!H51</f>
        <v>156.21656999999999</v>
      </c>
      <c r="AF51" s="633">
        <f t="shared" si="50"/>
        <v>5.4434050254332886</v>
      </c>
      <c r="AG51" s="149"/>
    </row>
    <row r="52" spans="1:33" x14ac:dyDescent="0.2">
      <c r="E52" s="7"/>
      <c r="F52" s="411" t="s">
        <v>205</v>
      </c>
      <c r="G52" s="411" t="s">
        <v>173</v>
      </c>
      <c r="H52" s="457">
        <f xml:space="preserve"> SUM(SPDCL_Gen_Cost_Alloc!H52:J52)</f>
        <v>24.606931154325736</v>
      </c>
      <c r="I52" s="458">
        <f xml:space="preserve"> SUM(SPDCL_Gen_Cost_Alloc!K52:M52)</f>
        <v>43.834570569727212</v>
      </c>
      <c r="J52" s="459">
        <f xml:space="preserve"> SUM(SPDCL_Gen_Cost_Alloc!N52:P52)</f>
        <v>0</v>
      </c>
      <c r="K52" s="457">
        <f xml:space="preserve"> SPDCL_Trans_Cost_Alloc!M105</f>
        <v>2.2390736238358895</v>
      </c>
      <c r="L52" s="458">
        <v>0</v>
      </c>
      <c r="M52" s="459">
        <v>0</v>
      </c>
      <c r="N52" s="457">
        <f xml:space="preserve"> SUM(SPDCL_Dist_Cost_Alloc!H57:K57)</f>
        <v>0</v>
      </c>
      <c r="O52" s="458">
        <f xml:space="preserve"> SUM(SPDCL_Dist_Cost_Alloc!L57:O57)</f>
        <v>0</v>
      </c>
      <c r="P52" s="459">
        <f xml:space="preserve"> SUM(SPDCL_Dist_Cost_Alloc!P57:S57)</f>
        <v>0</v>
      </c>
      <c r="Q52" s="457">
        <f xml:space="preserve"> SUM(SPDCL_Retail_Supply_Cost_Alloc!H52:J52)</f>
        <v>0</v>
      </c>
      <c r="R52" s="458">
        <f xml:space="preserve"> SUM(SPDCL_Retail_Supply_Cost_Alloc!K52:M52)</f>
        <v>0.75241178068471437</v>
      </c>
      <c r="S52" s="459">
        <f xml:space="preserve"> SUM(SPDCL_Retail_Supply_Cost_Alloc!N52:P52)</f>
        <v>0</v>
      </c>
      <c r="T52" s="460">
        <f t="shared" si="41"/>
        <v>68.441501724052955</v>
      </c>
      <c r="U52" s="457">
        <f t="shared" si="42"/>
        <v>2.2390736238358895</v>
      </c>
      <c r="V52" s="458">
        <f t="shared" si="43"/>
        <v>0</v>
      </c>
      <c r="W52" s="459">
        <f t="shared" si="44"/>
        <v>0.75241178068471437</v>
      </c>
      <c r="X52" s="460">
        <f t="shared" si="45"/>
        <v>26.846004778161625</v>
      </c>
      <c r="Y52" s="460">
        <f t="shared" si="46"/>
        <v>44.58698235041193</v>
      </c>
      <c r="Z52" s="460">
        <f t="shared" si="47"/>
        <v>0</v>
      </c>
      <c r="AA52" s="1075">
        <f t="shared" si="48"/>
        <v>71.432987128573558</v>
      </c>
      <c r="AB52" s="457">
        <f t="shared" si="49"/>
        <v>2.0862168283079754</v>
      </c>
      <c r="AC52" s="458">
        <f t="shared" si="49"/>
        <v>3.4648773130878432</v>
      </c>
      <c r="AD52" s="459">
        <f t="shared" si="49"/>
        <v>0</v>
      </c>
      <c r="AE52" s="1075">
        <f xml:space="preserve"> SPDCL_Inp_Category!H52</f>
        <v>128.6827160719198</v>
      </c>
      <c r="AF52" s="1105">
        <f t="shared" si="50"/>
        <v>5.5510941413958195</v>
      </c>
      <c r="AG52" s="149"/>
    </row>
    <row r="53" spans="1:33" x14ac:dyDescent="0.2">
      <c r="E53" s="7"/>
      <c r="F53" s="411" t="s">
        <v>206</v>
      </c>
      <c r="G53" s="411" t="s">
        <v>175</v>
      </c>
      <c r="H53" s="457">
        <f xml:space="preserve"> SUM(SPDCL_Gen_Cost_Alloc!H53:J53)</f>
        <v>13.588123993607274</v>
      </c>
      <c r="I53" s="458">
        <f xml:space="preserve"> SUM(SPDCL_Gen_Cost_Alloc!K53:M53)</f>
        <v>30.03924907226315</v>
      </c>
      <c r="J53" s="459">
        <f xml:space="preserve"> SUM(SPDCL_Gen_Cost_Alloc!N53:P53)</f>
        <v>0</v>
      </c>
      <c r="K53" s="457">
        <f xml:space="preserve"> SPDCL_Trans_Cost_Alloc!M106</f>
        <v>1.2926394347406778</v>
      </c>
      <c r="L53" s="458">
        <v>0</v>
      </c>
      <c r="M53" s="459">
        <v>0</v>
      </c>
      <c r="N53" s="457">
        <f xml:space="preserve"> SUM(SPDCL_Dist_Cost_Alloc!H58:K58)</f>
        <v>0</v>
      </c>
      <c r="O53" s="458">
        <f xml:space="preserve"> SUM(SPDCL_Dist_Cost_Alloc!L58:O58)</f>
        <v>0</v>
      </c>
      <c r="P53" s="459">
        <f xml:space="preserve"> SUM(SPDCL_Dist_Cost_Alloc!P58:S58)</f>
        <v>0</v>
      </c>
      <c r="Q53" s="457">
        <f xml:space="preserve"> SUM(SPDCL_Retail_Supply_Cost_Alloc!H53:J53)</f>
        <v>0</v>
      </c>
      <c r="R53" s="458">
        <f xml:space="preserve"> SUM(SPDCL_Retail_Supply_Cost_Alloc!K53:M53)</f>
        <v>0.51561780099964105</v>
      </c>
      <c r="S53" s="459">
        <f xml:space="preserve"> SUM(SPDCL_Retail_Supply_Cost_Alloc!N53:P53)</f>
        <v>0</v>
      </c>
      <c r="T53" s="460">
        <f t="shared" si="41"/>
        <v>43.627373065870422</v>
      </c>
      <c r="U53" s="457">
        <f t="shared" si="42"/>
        <v>1.2926394347406778</v>
      </c>
      <c r="V53" s="458">
        <f t="shared" si="43"/>
        <v>0</v>
      </c>
      <c r="W53" s="459">
        <f t="shared" si="44"/>
        <v>0.51561780099964105</v>
      </c>
      <c r="X53" s="460">
        <f t="shared" si="45"/>
        <v>14.880763428347953</v>
      </c>
      <c r="Y53" s="460">
        <f t="shared" si="46"/>
        <v>30.554866873262792</v>
      </c>
      <c r="Z53" s="460">
        <f t="shared" si="47"/>
        <v>0</v>
      </c>
      <c r="AA53" s="1075">
        <f t="shared" si="48"/>
        <v>45.435630301610743</v>
      </c>
      <c r="AB53" s="457">
        <f t="shared" si="49"/>
        <v>1.6874568564837578</v>
      </c>
      <c r="AC53" s="458">
        <f t="shared" si="49"/>
        <v>3.4648773130828459</v>
      </c>
      <c r="AD53" s="459">
        <f t="shared" si="49"/>
        <v>0</v>
      </c>
      <c r="AE53" s="1075">
        <f xml:space="preserve"> SPDCL_Inp_Category!H53</f>
        <v>88.184556370559775</v>
      </c>
      <c r="AF53" s="633">
        <f t="shared" si="50"/>
        <v>5.1523341695666041</v>
      </c>
      <c r="AG53" s="149"/>
    </row>
    <row r="54" spans="1:33" x14ac:dyDescent="0.2">
      <c r="E54" s="7"/>
      <c r="F54" s="411" t="s">
        <v>207</v>
      </c>
      <c r="G54" s="411" t="s">
        <v>177</v>
      </c>
      <c r="H54" s="457">
        <f xml:space="preserve"> SUM(SPDCL_Gen_Cost_Alloc!H54:J54)</f>
        <v>256.65438308430805</v>
      </c>
      <c r="I54" s="458">
        <f xml:space="preserve"> SUM(SPDCL_Gen_Cost_Alloc!K54:M54)</f>
        <v>508.77951555666215</v>
      </c>
      <c r="J54" s="459">
        <f xml:space="preserve"> SUM(SPDCL_Gen_Cost_Alloc!N54:P54)</f>
        <v>0</v>
      </c>
      <c r="K54" s="457">
        <f xml:space="preserve"> SPDCL_Trans_Cost_Alloc!M107</f>
        <v>207.99006901349458</v>
      </c>
      <c r="L54" s="458">
        <v>0</v>
      </c>
      <c r="M54" s="459">
        <v>0</v>
      </c>
      <c r="N54" s="457">
        <f xml:space="preserve"> SUM(SPDCL_Dist_Cost_Alloc!H59:K59)</f>
        <v>0</v>
      </c>
      <c r="O54" s="458">
        <f xml:space="preserve"> SUM(SPDCL_Dist_Cost_Alloc!L59:O59)</f>
        <v>0</v>
      </c>
      <c r="P54" s="459">
        <f xml:space="preserve"> SUM(SPDCL_Dist_Cost_Alloc!P59:S59)</f>
        <v>0</v>
      </c>
      <c r="Q54" s="457">
        <f xml:space="preserve"> SUM(SPDCL_Retail_Supply_Cost_Alloc!H54:J54)</f>
        <v>0</v>
      </c>
      <c r="R54" s="458">
        <f xml:space="preserve"> SUM(SPDCL_Retail_Supply_Cost_Alloc!K54:M54)</f>
        <v>8.7331002973393943</v>
      </c>
      <c r="S54" s="459">
        <f xml:space="preserve"> SUM(SPDCL_Retail_Supply_Cost_Alloc!N54:P54)</f>
        <v>0</v>
      </c>
      <c r="T54" s="460">
        <f t="shared" si="41"/>
        <v>765.43389864097026</v>
      </c>
      <c r="U54" s="457">
        <f t="shared" si="42"/>
        <v>207.99006901349458</v>
      </c>
      <c r="V54" s="458">
        <f t="shared" si="43"/>
        <v>0</v>
      </c>
      <c r="W54" s="459">
        <f t="shared" si="44"/>
        <v>8.7331002973393943</v>
      </c>
      <c r="X54" s="460">
        <f t="shared" si="45"/>
        <v>464.64445209780263</v>
      </c>
      <c r="Y54" s="460">
        <f t="shared" si="46"/>
        <v>517.51261585400152</v>
      </c>
      <c r="Z54" s="460">
        <f t="shared" si="47"/>
        <v>0</v>
      </c>
      <c r="AA54" s="1075">
        <f t="shared" si="48"/>
        <v>982.15706795180415</v>
      </c>
      <c r="AB54" s="457">
        <f t="shared" si="49"/>
        <v>3.1109116404200106</v>
      </c>
      <c r="AC54" s="458">
        <f t="shared" si="49"/>
        <v>3.4648773130848625</v>
      </c>
      <c r="AD54" s="459">
        <f t="shared" si="49"/>
        <v>0</v>
      </c>
      <c r="AE54" s="1075">
        <f xml:space="preserve"> SPDCL_Inp_Category!H54</f>
        <v>1493.5957873592001</v>
      </c>
      <c r="AF54" s="633">
        <f t="shared" si="50"/>
        <v>6.5757889535048726</v>
      </c>
      <c r="AG54" s="149"/>
    </row>
    <row r="55" spans="1:33" x14ac:dyDescent="0.2">
      <c r="E55" s="7"/>
      <c r="F55" s="411" t="s">
        <v>208</v>
      </c>
      <c r="G55" s="411" t="s">
        <v>209</v>
      </c>
      <c r="H55" s="457">
        <f xml:space="preserve"> SUM(SPDCL_Gen_Cost_Alloc!H55:J55)</f>
        <v>117.58047617146211</v>
      </c>
      <c r="I55" s="458">
        <f xml:space="preserve"> SUM(SPDCL_Gen_Cost_Alloc!K55:M55)</f>
        <v>230.18872376451498</v>
      </c>
      <c r="J55" s="459">
        <f xml:space="preserve"> SUM(SPDCL_Gen_Cost_Alloc!N55:P55)</f>
        <v>0</v>
      </c>
      <c r="K55" s="457">
        <f xml:space="preserve"> SPDCL_Trans_Cost_Alloc!M108</f>
        <v>15.042687503732507</v>
      </c>
      <c r="L55" s="458">
        <v>0</v>
      </c>
      <c r="M55" s="459">
        <v>0</v>
      </c>
      <c r="N55" s="457">
        <f xml:space="preserve"> SUM(SPDCL_Dist_Cost_Alloc!H60:K60)</f>
        <v>0</v>
      </c>
      <c r="O55" s="458">
        <f xml:space="preserve"> SUM(SPDCL_Dist_Cost_Alloc!L60:O60)</f>
        <v>0</v>
      </c>
      <c r="P55" s="459">
        <f xml:space="preserve"> SUM(SPDCL_Dist_Cost_Alloc!P60:S60)</f>
        <v>0</v>
      </c>
      <c r="Q55" s="457">
        <f xml:space="preserve"> SUM(SPDCL_Retail_Supply_Cost_Alloc!H55:J55)</f>
        <v>0</v>
      </c>
      <c r="R55" s="458">
        <f xml:space="preserve"> SUM(SPDCL_Retail_Supply_Cost_Alloc!K55:M55)</f>
        <v>3.9511441606563764</v>
      </c>
      <c r="S55" s="459">
        <f xml:space="preserve"> SUM(SPDCL_Retail_Supply_Cost_Alloc!N55:P55)</f>
        <v>0</v>
      </c>
      <c r="T55" s="460">
        <f t="shared" si="41"/>
        <v>347.7691999359771</v>
      </c>
      <c r="U55" s="457">
        <f t="shared" si="42"/>
        <v>15.042687503732507</v>
      </c>
      <c r="V55" s="458">
        <f t="shared" si="43"/>
        <v>0</v>
      </c>
      <c r="W55" s="459">
        <f t="shared" si="44"/>
        <v>3.9511441606563764</v>
      </c>
      <c r="X55" s="460">
        <f t="shared" si="45"/>
        <v>132.6231636751946</v>
      </c>
      <c r="Y55" s="460">
        <f t="shared" si="46"/>
        <v>234.13986792517136</v>
      </c>
      <c r="Z55" s="460">
        <f t="shared" si="47"/>
        <v>0</v>
      </c>
      <c r="AA55" s="1075">
        <f t="shared" si="48"/>
        <v>366.76303160036593</v>
      </c>
      <c r="AB55" s="457">
        <f t="shared" si="49"/>
        <v>1.9626003682307784</v>
      </c>
      <c r="AC55" s="458">
        <f t="shared" si="49"/>
        <v>3.4648773130827886</v>
      </c>
      <c r="AD55" s="459">
        <f t="shared" si="49"/>
        <v>0</v>
      </c>
      <c r="AE55" s="1075">
        <f xml:space="preserve"> SPDCL_Inp_Category!H55</f>
        <v>675.7522612448613</v>
      </c>
      <c r="AF55" s="633">
        <f t="shared" si="50"/>
        <v>5.4274776813135661</v>
      </c>
      <c r="AG55" s="1163">
        <v>5.59</v>
      </c>
    </row>
    <row r="56" spans="1:33" x14ac:dyDescent="0.2">
      <c r="E56" s="7"/>
      <c r="F56" s="411" t="s">
        <v>210</v>
      </c>
      <c r="G56" s="411" t="s">
        <v>211</v>
      </c>
      <c r="H56" s="457">
        <f xml:space="preserve"> SUM(SPDCL_Gen_Cost_Alloc!H56:J56)</f>
        <v>22.475395693767528</v>
      </c>
      <c r="I56" s="458">
        <f xml:space="preserve"> SUM(SPDCL_Gen_Cost_Alloc!K56:M56)</f>
        <v>45.583195446085398</v>
      </c>
      <c r="J56" s="459">
        <f xml:space="preserve"> SUM(SPDCL_Gen_Cost_Alloc!N56:P56)</f>
        <v>0</v>
      </c>
      <c r="K56" s="457">
        <f xml:space="preserve"> SPDCL_Trans_Cost_Alloc!M109</f>
        <v>2.6309227115581542</v>
      </c>
      <c r="L56" s="458">
        <v>0</v>
      </c>
      <c r="M56" s="459">
        <v>0</v>
      </c>
      <c r="N56" s="457">
        <f xml:space="preserve"> SUM(SPDCL_Dist_Cost_Alloc!H61:K61)</f>
        <v>0</v>
      </c>
      <c r="O56" s="458">
        <f xml:space="preserve"> SUM(SPDCL_Dist_Cost_Alloc!L61:O61)</f>
        <v>0</v>
      </c>
      <c r="P56" s="459">
        <f xml:space="preserve"> SUM(SPDCL_Dist_Cost_Alloc!P61:S61)</f>
        <v>0</v>
      </c>
      <c r="Q56" s="457">
        <f xml:space="preserve"> SUM(SPDCL_Retail_Supply_Cost_Alloc!H56:J56)</f>
        <v>0</v>
      </c>
      <c r="R56" s="458">
        <f xml:space="preserve"> SUM(SPDCL_Retail_Supply_Cost_Alloc!K56:M56)</f>
        <v>0.78242658269836118</v>
      </c>
      <c r="S56" s="459">
        <f xml:space="preserve"> SUM(SPDCL_Retail_Supply_Cost_Alloc!N56:P56)</f>
        <v>0</v>
      </c>
      <c r="T56" s="460">
        <f t="shared" si="41"/>
        <v>68.058591139852922</v>
      </c>
      <c r="U56" s="457">
        <f t="shared" si="42"/>
        <v>2.6309227115581542</v>
      </c>
      <c r="V56" s="458">
        <f t="shared" si="43"/>
        <v>0</v>
      </c>
      <c r="W56" s="459">
        <f t="shared" si="44"/>
        <v>0.78242658269836118</v>
      </c>
      <c r="X56" s="460">
        <f t="shared" si="45"/>
        <v>25.10631840532568</v>
      </c>
      <c r="Y56" s="460">
        <f t="shared" si="46"/>
        <v>46.365622028783761</v>
      </c>
      <c r="Z56" s="460">
        <f t="shared" si="47"/>
        <v>0</v>
      </c>
      <c r="AA56" s="628">
        <f t="shared" si="48"/>
        <v>71.471940434109442</v>
      </c>
      <c r="AB56" s="457">
        <f t="shared" si="49"/>
        <v>1.8761813009579815</v>
      </c>
      <c r="AC56" s="458">
        <f t="shared" si="49"/>
        <v>3.4648773130845316</v>
      </c>
      <c r="AD56" s="459">
        <f t="shared" si="49"/>
        <v>0</v>
      </c>
      <c r="AE56" s="1075">
        <f xml:space="preserve"> SPDCL_Inp_Category!H56</f>
        <v>133.81605707564802</v>
      </c>
      <c r="AF56" s="633">
        <f t="shared" si="50"/>
        <v>5.3410586140425131</v>
      </c>
      <c r="AG56" s="1163">
        <v>5.63</v>
      </c>
    </row>
    <row r="57" spans="1:33" x14ac:dyDescent="0.2">
      <c r="E57" s="7"/>
      <c r="F57" s="411" t="s">
        <v>212</v>
      </c>
      <c r="G57" s="411" t="s">
        <v>33</v>
      </c>
      <c r="H57" s="457">
        <f xml:space="preserve"> SUM(SPDCL_Gen_Cost_Alloc!H57:J57)</f>
        <v>0</v>
      </c>
      <c r="I57" s="458">
        <f xml:space="preserve"> SUM(SPDCL_Gen_Cost_Alloc!K57:M57)</f>
        <v>0</v>
      </c>
      <c r="J57" s="459">
        <f xml:space="preserve"> SUM(SPDCL_Gen_Cost_Alloc!N57:P57)</f>
        <v>0</v>
      </c>
      <c r="K57" s="457">
        <f xml:space="preserve"> SPDCL_Trans_Cost_Alloc!M110</f>
        <v>0</v>
      </c>
      <c r="L57" s="458">
        <v>0</v>
      </c>
      <c r="M57" s="459">
        <v>0</v>
      </c>
      <c r="N57" s="457">
        <f xml:space="preserve"> SUM(SPDCL_Dist_Cost_Alloc!H62:K62)</f>
        <v>0</v>
      </c>
      <c r="O57" s="458">
        <f xml:space="preserve"> SUM(SPDCL_Dist_Cost_Alloc!L62:O62)</f>
        <v>0</v>
      </c>
      <c r="P57" s="459">
        <f xml:space="preserve"> SUM(SPDCL_Dist_Cost_Alloc!P62:S62)</f>
        <v>0</v>
      </c>
      <c r="Q57" s="457">
        <f xml:space="preserve"> SUM(SPDCL_Retail_Supply_Cost_Alloc!H57:J57)</f>
        <v>0</v>
      </c>
      <c r="R57" s="458">
        <f xml:space="preserve"> SUM(SPDCL_Retail_Supply_Cost_Alloc!K57:M57)</f>
        <v>0</v>
      </c>
      <c r="S57" s="459">
        <f xml:space="preserve"> SUM(SPDCL_Retail_Supply_Cost_Alloc!N57:P57)</f>
        <v>0</v>
      </c>
      <c r="T57" s="460">
        <f t="shared" si="41"/>
        <v>0</v>
      </c>
      <c r="U57" s="457">
        <f t="shared" si="42"/>
        <v>0</v>
      </c>
      <c r="V57" s="458">
        <f t="shared" si="43"/>
        <v>0</v>
      </c>
      <c r="W57" s="459">
        <f t="shared" si="44"/>
        <v>0</v>
      </c>
      <c r="X57" s="460">
        <f t="shared" si="45"/>
        <v>0</v>
      </c>
      <c r="Y57" s="460">
        <f t="shared" si="46"/>
        <v>0</v>
      </c>
      <c r="Z57" s="460">
        <f t="shared" si="47"/>
        <v>0</v>
      </c>
      <c r="AA57" s="1075">
        <f t="shared" ref="AA57:AA59" si="51" xml:space="preserve"> SUM(X57:Z57)</f>
        <v>0</v>
      </c>
      <c r="AB57" s="457">
        <f t="shared" ref="AB57:AB59" si="52" xml:space="preserve"> IFERROR((X57 / $AE57) * 10, 0)</f>
        <v>0</v>
      </c>
      <c r="AC57" s="458">
        <f t="shared" ref="AC57:AC59" si="53" xml:space="preserve"> IFERROR((Y57 / $AE57) * 10, 0)</f>
        <v>0</v>
      </c>
      <c r="AD57" s="459">
        <f t="shared" ref="AD57:AD59" si="54" xml:space="preserve"> IFERROR((Z57 / $AE57) * 10, 0)</f>
        <v>0</v>
      </c>
      <c r="AE57" s="1075">
        <f xml:space="preserve"> SPDCL_Inp_Category!H57</f>
        <v>0</v>
      </c>
      <c r="AF57" s="633">
        <f t="shared" ref="AF57:AF59" si="55" xml:space="preserve"> IFERROR((AA57 / AE57) * 10, 0)</f>
        <v>0</v>
      </c>
      <c r="AG57" s="149"/>
    </row>
    <row r="58" spans="1:33" x14ac:dyDescent="0.2">
      <c r="E58" s="15"/>
      <c r="F58" s="411" t="s">
        <v>213</v>
      </c>
      <c r="G58" s="757" t="s">
        <v>184</v>
      </c>
      <c r="H58" s="473">
        <f xml:space="preserve"> SUM(SPDCL_Gen_Cost_Alloc!H58:J58)</f>
        <v>0</v>
      </c>
      <c r="I58" s="474">
        <f xml:space="preserve"> SUM(SPDCL_Gen_Cost_Alloc!K58:M58)</f>
        <v>0</v>
      </c>
      <c r="J58" s="475">
        <f xml:space="preserve"> SUM(SPDCL_Gen_Cost_Alloc!N58:P58)</f>
        <v>0</v>
      </c>
      <c r="K58" s="473">
        <f xml:space="preserve"> SPDCL_Trans_Cost_Alloc!M111</f>
        <v>0</v>
      </c>
      <c r="L58" s="474">
        <v>0</v>
      </c>
      <c r="M58" s="475">
        <v>0</v>
      </c>
      <c r="N58" s="473">
        <f xml:space="preserve"> SUM(SPDCL_Dist_Cost_Alloc!H63:K63)</f>
        <v>0</v>
      </c>
      <c r="O58" s="474">
        <f xml:space="preserve"> SUM(SPDCL_Dist_Cost_Alloc!L63:O63)</f>
        <v>0</v>
      </c>
      <c r="P58" s="475">
        <f xml:space="preserve"> SUM(SPDCL_Dist_Cost_Alloc!P63:S63)</f>
        <v>0</v>
      </c>
      <c r="Q58" s="473">
        <f xml:space="preserve"> SUM(SPDCL_Retail_Supply_Cost_Alloc!H58:J58)</f>
        <v>0</v>
      </c>
      <c r="R58" s="474">
        <f xml:space="preserve"> SUM(SPDCL_Retail_Supply_Cost_Alloc!K58:M58)</f>
        <v>0</v>
      </c>
      <c r="S58" s="475">
        <f xml:space="preserve"> SUM(SPDCL_Retail_Supply_Cost_Alloc!N58:P58)</f>
        <v>0</v>
      </c>
      <c r="T58" s="473">
        <f t="shared" si="41"/>
        <v>0</v>
      </c>
      <c r="U58" s="473">
        <f t="shared" si="42"/>
        <v>0</v>
      </c>
      <c r="V58" s="474">
        <f t="shared" si="43"/>
        <v>0</v>
      </c>
      <c r="W58" s="475">
        <f t="shared" si="44"/>
        <v>0</v>
      </c>
      <c r="X58" s="473">
        <f t="shared" si="45"/>
        <v>0</v>
      </c>
      <c r="Y58" s="474">
        <f t="shared" si="46"/>
        <v>0</v>
      </c>
      <c r="Z58" s="476">
        <f t="shared" si="47"/>
        <v>0</v>
      </c>
      <c r="AA58" s="1079">
        <f t="shared" si="51"/>
        <v>0</v>
      </c>
      <c r="AB58" s="473">
        <f t="shared" si="52"/>
        <v>0</v>
      </c>
      <c r="AC58" s="474">
        <f t="shared" si="53"/>
        <v>0</v>
      </c>
      <c r="AD58" s="475">
        <f t="shared" si="54"/>
        <v>0</v>
      </c>
      <c r="AE58" s="1079">
        <f xml:space="preserve"> SPDCL_Inp_Category!H58</f>
        <v>0</v>
      </c>
      <c r="AF58" s="636">
        <f t="shared" si="55"/>
        <v>0</v>
      </c>
      <c r="AG58" s="149"/>
    </row>
    <row r="59" spans="1:33" hidden="1" x14ac:dyDescent="0.2">
      <c r="E59" s="17"/>
      <c r="F59" s="412" t="s">
        <v>214</v>
      </c>
      <c r="G59" s="757" t="s">
        <v>165</v>
      </c>
      <c r="H59" s="461">
        <f xml:space="preserve"> SUM(SPDCL_Gen_Cost_Alloc!H59:J59)</f>
        <v>0</v>
      </c>
      <c r="I59" s="462">
        <f xml:space="preserve"> SUM(SPDCL_Gen_Cost_Alloc!K59:M59)</f>
        <v>0</v>
      </c>
      <c r="J59" s="463">
        <f xml:space="preserve"> SUM(SPDCL_Gen_Cost_Alloc!N59:P59)</f>
        <v>0</v>
      </c>
      <c r="K59" s="461">
        <f xml:space="preserve"> SPDCL_Trans_Cost_Alloc!M112</f>
        <v>0</v>
      </c>
      <c r="L59" s="462">
        <v>0</v>
      </c>
      <c r="M59" s="463">
        <v>0</v>
      </c>
      <c r="N59" s="461">
        <f xml:space="preserve"> SUM(SPDCL_Dist_Cost_Alloc!H64:K64)</f>
        <v>0</v>
      </c>
      <c r="O59" s="462">
        <f xml:space="preserve"> SUM(SPDCL_Dist_Cost_Alloc!L64:O64)</f>
        <v>0</v>
      </c>
      <c r="P59" s="463">
        <f xml:space="preserve"> SUM(SPDCL_Dist_Cost_Alloc!P64:S64)</f>
        <v>0</v>
      </c>
      <c r="Q59" s="461">
        <f xml:space="preserve"> SUM(SPDCL_Retail_Supply_Cost_Alloc!H59:J59)</f>
        <v>0</v>
      </c>
      <c r="R59" s="462">
        <f xml:space="preserve"> SUM(SPDCL_Retail_Supply_Cost_Alloc!K59:M59)</f>
        <v>0</v>
      </c>
      <c r="S59" s="463">
        <f xml:space="preserve"> SUM(SPDCL_Retail_Supply_Cost_Alloc!N59:P59)</f>
        <v>0</v>
      </c>
      <c r="T59" s="461">
        <f t="shared" si="41"/>
        <v>0</v>
      </c>
      <c r="U59" s="461">
        <f t="shared" si="42"/>
        <v>0</v>
      </c>
      <c r="V59" s="462">
        <f t="shared" si="43"/>
        <v>0</v>
      </c>
      <c r="W59" s="463">
        <f t="shared" si="44"/>
        <v>0</v>
      </c>
      <c r="X59" s="461">
        <f t="shared" si="45"/>
        <v>0</v>
      </c>
      <c r="Y59" s="462">
        <f t="shared" si="46"/>
        <v>0</v>
      </c>
      <c r="Z59" s="464">
        <f t="shared" si="47"/>
        <v>0</v>
      </c>
      <c r="AA59" s="1076">
        <f t="shared" si="51"/>
        <v>0</v>
      </c>
      <c r="AB59" s="461">
        <f t="shared" si="52"/>
        <v>0</v>
      </c>
      <c r="AC59" s="462">
        <f t="shared" si="53"/>
        <v>0</v>
      </c>
      <c r="AD59" s="463">
        <f t="shared" si="54"/>
        <v>0</v>
      </c>
      <c r="AE59" s="1076">
        <f xml:space="preserve"> SPDCL_Inp_Category!H59</f>
        <v>0</v>
      </c>
      <c r="AF59" s="634">
        <f t="shared" si="55"/>
        <v>0</v>
      </c>
      <c r="AG59" s="149"/>
    </row>
    <row r="60" spans="1:33" x14ac:dyDescent="0.2">
      <c r="E60" s="17"/>
      <c r="F60" s="412"/>
      <c r="G60" s="757"/>
      <c r="H60" s="461"/>
      <c r="I60" s="462"/>
      <c r="J60" s="463"/>
      <c r="K60" s="461"/>
      <c r="L60" s="462"/>
      <c r="M60" s="463"/>
      <c r="N60" s="461"/>
      <c r="O60" s="462"/>
      <c r="P60" s="463"/>
      <c r="Q60" s="461"/>
      <c r="R60" s="462"/>
      <c r="S60" s="463"/>
      <c r="T60" s="461"/>
      <c r="U60" s="461"/>
      <c r="V60" s="462"/>
      <c r="W60" s="463"/>
      <c r="X60" s="461"/>
      <c r="Y60" s="462"/>
      <c r="Z60" s="464"/>
      <c r="AA60" s="1076"/>
      <c r="AB60" s="461"/>
      <c r="AC60" s="462"/>
      <c r="AD60" s="463"/>
      <c r="AE60" s="1076"/>
      <c r="AF60" s="634"/>
      <c r="AG60" s="149"/>
    </row>
    <row r="61" spans="1:33" ht="13.8" thickBot="1" x14ac:dyDescent="0.25">
      <c r="A61" s="4"/>
      <c r="B61" s="4"/>
      <c r="C61" s="4"/>
      <c r="D61" s="4"/>
      <c r="E61" s="19" t="s">
        <v>30</v>
      </c>
      <c r="F61" s="20"/>
      <c r="G61" s="20" t="s">
        <v>215</v>
      </c>
      <c r="H61" s="414">
        <f t="shared" ref="H61:AA61" si="56" xml:space="preserve"> SUM(H50:H59)</f>
        <v>1308.2631445261613</v>
      </c>
      <c r="I61" s="465">
        <f t="shared" si="56"/>
        <v>2836.7956537501473</v>
      </c>
      <c r="J61" s="466">
        <f t="shared" si="56"/>
        <v>0</v>
      </c>
      <c r="K61" s="414">
        <f t="shared" si="56"/>
        <v>328.82206853344746</v>
      </c>
      <c r="L61" s="465">
        <f t="shared" si="56"/>
        <v>0</v>
      </c>
      <c r="M61" s="466">
        <f t="shared" si="56"/>
        <v>0</v>
      </c>
      <c r="N61" s="414">
        <f t="shared" si="56"/>
        <v>0</v>
      </c>
      <c r="O61" s="465">
        <f t="shared" si="56"/>
        <v>0</v>
      </c>
      <c r="P61" s="466">
        <f t="shared" si="56"/>
        <v>0</v>
      </c>
      <c r="Q61" s="414">
        <f t="shared" si="56"/>
        <v>0</v>
      </c>
      <c r="R61" s="465">
        <f t="shared" si="56"/>
        <v>48.693039341730717</v>
      </c>
      <c r="S61" s="930">
        <f t="shared" si="56"/>
        <v>0</v>
      </c>
      <c r="T61" s="414">
        <f t="shared" si="56"/>
        <v>4145.0587982763082</v>
      </c>
      <c r="U61" s="414">
        <f t="shared" si="56"/>
        <v>328.82206853344746</v>
      </c>
      <c r="V61" s="465">
        <f t="shared" si="56"/>
        <v>0</v>
      </c>
      <c r="W61" s="466">
        <f t="shared" si="56"/>
        <v>48.693039341730717</v>
      </c>
      <c r="X61" s="414">
        <f t="shared" si="56"/>
        <v>1637.0852130596088</v>
      </c>
      <c r="Y61" s="465">
        <f t="shared" si="56"/>
        <v>2885.4886930918774</v>
      </c>
      <c r="Z61" s="465">
        <f t="shared" si="56"/>
        <v>0</v>
      </c>
      <c r="AA61" s="1077">
        <f t="shared" si="56"/>
        <v>4522.573906151486</v>
      </c>
      <c r="AB61" s="414"/>
      <c r="AC61" s="465"/>
      <c r="AD61" s="466"/>
      <c r="AE61" s="1077">
        <f xml:space="preserve"> SUM(AE50:AE59)</f>
        <v>8327.8235630342915</v>
      </c>
      <c r="AF61" s="467">
        <f xml:space="preserve"> AA61 * 10 / AE61</f>
        <v>5.4306793028449558</v>
      </c>
      <c r="AG61" s="149"/>
    </row>
    <row r="62" spans="1:33" ht="13.8" thickTop="1" x14ac:dyDescent="0.2">
      <c r="A62" s="4"/>
      <c r="B62" s="4"/>
      <c r="C62" s="4"/>
      <c r="D62" s="4"/>
      <c r="E62" s="24"/>
      <c r="F62" s="25"/>
      <c r="G62" s="25" t="s">
        <v>216</v>
      </c>
      <c r="H62" s="477">
        <f t="shared" ref="H62:R62" si="57" xml:space="preserve"> H33 + H47 +H61</f>
        <v>4370.2178747734706</v>
      </c>
      <c r="I62" s="478">
        <f t="shared" si="57"/>
        <v>9001.0879194299705</v>
      </c>
      <c r="J62" s="479">
        <f t="shared" si="57"/>
        <v>0</v>
      </c>
      <c r="K62" s="477">
        <f t="shared" si="57"/>
        <v>981.70797785667867</v>
      </c>
      <c r="L62" s="478">
        <f t="shared" si="57"/>
        <v>0</v>
      </c>
      <c r="M62" s="479">
        <f t="shared" si="57"/>
        <v>0</v>
      </c>
      <c r="N62" s="477">
        <f t="shared" si="57"/>
        <v>500.90032495805337</v>
      </c>
      <c r="O62" s="478">
        <f t="shared" si="57"/>
        <v>0</v>
      </c>
      <c r="P62" s="479">
        <f t="shared" si="57"/>
        <v>0</v>
      </c>
      <c r="Q62" s="477">
        <f t="shared" si="57"/>
        <v>0</v>
      </c>
      <c r="R62" s="478">
        <f t="shared" si="57"/>
        <v>148.84476671780263</v>
      </c>
      <c r="S62" s="479">
        <f xml:space="preserve"> S61 + S47 + S33</f>
        <v>0</v>
      </c>
      <c r="T62" s="477">
        <f xml:space="preserve"> T33 + T47 + T61</f>
        <v>13371.305794203439</v>
      </c>
      <c r="U62" s="477">
        <f xml:space="preserve"> U33 + U47 + U61</f>
        <v>981.70797785667867</v>
      </c>
      <c r="V62" s="478">
        <f xml:space="preserve"> V33 + V47 + V61</f>
        <v>500.90032495805337</v>
      </c>
      <c r="W62" s="479">
        <f xml:space="preserve"> W33 + W47 + W61</f>
        <v>148.84476671780263</v>
      </c>
      <c r="X62" s="477">
        <f xml:space="preserve"> X33 + X47 +X61</f>
        <v>5852.8261775882011</v>
      </c>
      <c r="Y62" s="478">
        <f xml:space="preserve"> Y33 + Y47 +Y61</f>
        <v>9149.9326861477712</v>
      </c>
      <c r="Z62" s="480">
        <f xml:space="preserve"> Z33 + Z47 +Z61</f>
        <v>0</v>
      </c>
      <c r="AA62" s="1080">
        <f xml:space="preserve"> AA33 + AA47 +AA61</f>
        <v>15002.758863735977</v>
      </c>
      <c r="AB62" s="477"/>
      <c r="AC62" s="478"/>
      <c r="AD62" s="479"/>
      <c r="AE62" s="1080">
        <f xml:space="preserve"> AE33 + AE47 +AE61</f>
        <v>25456.471238272912</v>
      </c>
      <c r="AF62" s="481">
        <f xml:space="preserve"> AA62 * 10 / AE62</f>
        <v>5.8934951051581157</v>
      </c>
      <c r="AG62" s="149"/>
    </row>
    <row r="63" spans="1:33" x14ac:dyDescent="0.2">
      <c r="A63" s="4"/>
      <c r="B63" s="4"/>
      <c r="C63" s="4"/>
      <c r="D63" s="4"/>
      <c r="E63" s="26"/>
      <c r="F63" s="27"/>
      <c r="G63" s="27" t="s">
        <v>217</v>
      </c>
      <c r="H63" s="415">
        <f t="shared" ref="H63:R63" si="58">H20</f>
        <v>6164.2151252265294</v>
      </c>
      <c r="I63" s="482">
        <f t="shared" si="58"/>
        <v>11487.891080570023</v>
      </c>
      <c r="J63" s="483">
        <f t="shared" si="58"/>
        <v>0</v>
      </c>
      <c r="K63" s="415">
        <f t="shared" si="58"/>
        <v>2796.0665995585209</v>
      </c>
      <c r="L63" s="482">
        <f t="shared" si="58"/>
        <v>0</v>
      </c>
      <c r="M63" s="483">
        <f t="shared" si="58"/>
        <v>0</v>
      </c>
      <c r="N63" s="415">
        <f t="shared" si="58"/>
        <v>5167.6862541920773</v>
      </c>
      <c r="O63" s="482">
        <f t="shared" si="58"/>
        <v>0</v>
      </c>
      <c r="P63" s="483">
        <f t="shared" si="58"/>
        <v>0</v>
      </c>
      <c r="Q63" s="415">
        <f t="shared" si="58"/>
        <v>0</v>
      </c>
      <c r="R63" s="482">
        <f t="shared" si="58"/>
        <v>174.8417937018925</v>
      </c>
      <c r="S63" s="483">
        <f xml:space="preserve"> S20</f>
        <v>0</v>
      </c>
      <c r="T63" s="415">
        <f xml:space="preserve"> T20</f>
        <v>17652.106205796554</v>
      </c>
      <c r="U63" s="415">
        <f xml:space="preserve"> U20</f>
        <v>2796.0665995585209</v>
      </c>
      <c r="V63" s="482">
        <f xml:space="preserve"> V20</f>
        <v>5167.6862541920773</v>
      </c>
      <c r="W63" s="483">
        <f xml:space="preserve"> W20</f>
        <v>174.8417937018925</v>
      </c>
      <c r="X63" s="415">
        <f>X20</f>
        <v>14127.967978977131</v>
      </c>
      <c r="Y63" s="482">
        <f>Y20</f>
        <v>11662.732874271916</v>
      </c>
      <c r="Z63" s="484">
        <f>Z20</f>
        <v>0</v>
      </c>
      <c r="AA63" s="1081">
        <f>AA20</f>
        <v>25790.700853249044</v>
      </c>
      <c r="AB63" s="415"/>
      <c r="AC63" s="482"/>
      <c r="AD63" s="483"/>
      <c r="AE63" s="1081">
        <f>AE20</f>
        <v>29902.664304340138</v>
      </c>
      <c r="AF63" s="485">
        <f xml:space="preserve"> AA63 * 10 / AE63</f>
        <v>8.6248839202952645</v>
      </c>
      <c r="AG63" s="149"/>
    </row>
    <row r="64" spans="1:33" x14ac:dyDescent="0.2">
      <c r="A64" s="4"/>
      <c r="B64" s="4"/>
      <c r="C64" s="4"/>
      <c r="D64" s="4"/>
      <c r="E64" s="26"/>
      <c r="F64" s="27"/>
      <c r="G64" s="27" t="s">
        <v>120</v>
      </c>
      <c r="H64" s="482">
        <f t="shared" ref="H64:AA64" si="59" xml:space="preserve"> SUM(H62:H63)</f>
        <v>10534.433000000001</v>
      </c>
      <c r="I64" s="482">
        <f t="shared" si="59"/>
        <v>20488.978999999992</v>
      </c>
      <c r="J64" s="483">
        <f t="shared" si="59"/>
        <v>0</v>
      </c>
      <c r="K64" s="415">
        <f t="shared" si="59"/>
        <v>3777.7745774151995</v>
      </c>
      <c r="L64" s="482">
        <f t="shared" si="59"/>
        <v>0</v>
      </c>
      <c r="M64" s="483">
        <f t="shared" si="59"/>
        <v>0</v>
      </c>
      <c r="N64" s="415">
        <f t="shared" si="59"/>
        <v>5668.586579150131</v>
      </c>
      <c r="O64" s="482">
        <f t="shared" si="59"/>
        <v>0</v>
      </c>
      <c r="P64" s="483">
        <f t="shared" si="59"/>
        <v>0</v>
      </c>
      <c r="Q64" s="415">
        <f t="shared" si="59"/>
        <v>0</v>
      </c>
      <c r="R64" s="482">
        <f t="shared" si="59"/>
        <v>323.68656041969513</v>
      </c>
      <c r="S64" s="929">
        <f t="shared" si="59"/>
        <v>0</v>
      </c>
      <c r="T64" s="415">
        <f t="shared" si="59"/>
        <v>31023.411999999993</v>
      </c>
      <c r="U64" s="415">
        <f t="shared" si="59"/>
        <v>3777.7745774151995</v>
      </c>
      <c r="V64" s="482">
        <f t="shared" si="59"/>
        <v>5668.586579150131</v>
      </c>
      <c r="W64" s="483">
        <f t="shared" si="59"/>
        <v>323.68656041969513</v>
      </c>
      <c r="X64" s="415">
        <f t="shared" si="59"/>
        <v>19980.794156565331</v>
      </c>
      <c r="Y64" s="482">
        <f t="shared" si="59"/>
        <v>20812.665560419686</v>
      </c>
      <c r="Z64" s="484">
        <f t="shared" si="59"/>
        <v>0</v>
      </c>
      <c r="AA64" s="1081">
        <f t="shared" si="59"/>
        <v>40793.459716985017</v>
      </c>
      <c r="AB64" s="1354"/>
      <c r="AC64" s="1355"/>
      <c r="AD64" s="1081"/>
      <c r="AE64" s="1081">
        <f xml:space="preserve"> SUM(AE62:AE63)</f>
        <v>55359.135542613047</v>
      </c>
      <c r="AF64" s="1157">
        <f xml:space="preserve"> AA64 * 10 / AE64</f>
        <v>7.3688758534865464</v>
      </c>
      <c r="AG64" s="688"/>
    </row>
    <row r="65" spans="5:33" ht="13.8" thickBot="1" x14ac:dyDescent="0.25">
      <c r="E65" s="97"/>
      <c r="F65" s="239"/>
      <c r="G65" s="239"/>
      <c r="H65" s="28"/>
      <c r="I65" s="28"/>
      <c r="J65" s="28"/>
      <c r="K65" s="28"/>
      <c r="L65" s="28"/>
      <c r="M65" s="28"/>
      <c r="N65" s="28"/>
      <c r="O65" s="28"/>
      <c r="P65" s="28"/>
      <c r="Q65" s="28"/>
      <c r="R65" s="28"/>
      <c r="S65" s="28"/>
      <c r="T65" s="28"/>
      <c r="U65" s="28"/>
      <c r="V65" s="28"/>
      <c r="W65" s="28"/>
      <c r="X65" s="28"/>
      <c r="Y65" s="28"/>
      <c r="Z65" s="28"/>
      <c r="AA65" s="239"/>
      <c r="AB65" s="28"/>
      <c r="AC65" s="28"/>
      <c r="AD65" s="28"/>
      <c r="AE65" s="239"/>
      <c r="AF65" s="1158">
        <f>'[1]ACOS calc.'!$L$28</f>
        <v>7.7488474698230299</v>
      </c>
      <c r="AG65" s="149" t="s">
        <v>121</v>
      </c>
    </row>
    <row r="66" spans="5:33" ht="13.8" thickTop="1" x14ac:dyDescent="0.2">
      <c r="AF66" s="1325">
        <f>AF64-AF65</f>
        <v>-0.37997161633648346</v>
      </c>
      <c r="AG66" s="149" t="s">
        <v>218</v>
      </c>
    </row>
    <row r="67" spans="5:33" s="4" customFormat="1" x14ac:dyDescent="0.2">
      <c r="E67" s="4" t="s">
        <v>219</v>
      </c>
      <c r="H67" s="928" t="str">
        <f t="shared" ref="H67:AA67" si="60">IF((ABS(H7-H64))&gt;0.001,"Error","OK")</f>
        <v>OK</v>
      </c>
      <c r="I67" s="928" t="str">
        <f t="shared" si="60"/>
        <v>OK</v>
      </c>
      <c r="J67" s="928" t="str">
        <f t="shared" si="60"/>
        <v>OK</v>
      </c>
      <c r="K67" s="928" t="str">
        <f t="shared" si="60"/>
        <v>OK</v>
      </c>
      <c r="L67" s="928" t="str">
        <f t="shared" si="60"/>
        <v>OK</v>
      </c>
      <c r="M67" s="928" t="str">
        <f t="shared" si="60"/>
        <v>OK</v>
      </c>
      <c r="N67" s="928" t="str">
        <f t="shared" si="60"/>
        <v>OK</v>
      </c>
      <c r="O67" s="928" t="str">
        <f t="shared" si="60"/>
        <v>OK</v>
      </c>
      <c r="P67" s="928" t="str">
        <f t="shared" si="60"/>
        <v>OK</v>
      </c>
      <c r="Q67" s="928" t="str">
        <f t="shared" si="60"/>
        <v>OK</v>
      </c>
      <c r="R67" s="928" t="str">
        <f t="shared" si="60"/>
        <v>OK</v>
      </c>
      <c r="S67" s="928" t="str">
        <f t="shared" si="60"/>
        <v>OK</v>
      </c>
      <c r="T67" s="928" t="str">
        <f t="shared" si="60"/>
        <v>OK</v>
      </c>
      <c r="U67" s="928" t="str">
        <f t="shared" si="60"/>
        <v>OK</v>
      </c>
      <c r="V67" s="928" t="str">
        <f t="shared" si="60"/>
        <v>OK</v>
      </c>
      <c r="W67" s="928" t="str">
        <f t="shared" si="60"/>
        <v>OK</v>
      </c>
      <c r="X67" s="928" t="str">
        <f t="shared" si="60"/>
        <v>OK</v>
      </c>
      <c r="Y67" s="928" t="str">
        <f t="shared" si="60"/>
        <v>OK</v>
      </c>
      <c r="Z67" s="928" t="str">
        <f t="shared" si="60"/>
        <v>OK</v>
      </c>
      <c r="AA67" s="928" t="str">
        <f t="shared" si="60"/>
        <v>OK</v>
      </c>
      <c r="AE67" s="928" t="str">
        <f>IF((ABS(AE7-AE64))&gt;0.001,"Error","OK")</f>
        <v>OK</v>
      </c>
      <c r="AG67" s="689"/>
    </row>
    <row r="68" spans="5:33" x14ac:dyDescent="0.2">
      <c r="T68" s="5">
        <f>T64-T7</f>
        <v>0</v>
      </c>
      <c r="V68" s="1070">
        <f>V64-V7</f>
        <v>0</v>
      </c>
      <c r="AG68" s="149"/>
    </row>
    <row r="69" spans="5:33" x14ac:dyDescent="0.2">
      <c r="S69" s="435"/>
      <c r="AG69" s="149"/>
    </row>
    <row r="70" spans="5:33" x14ac:dyDescent="0.2">
      <c r="I70" s="862"/>
      <c r="L70" s="862"/>
      <c r="O70" s="862"/>
      <c r="R70" s="862"/>
      <c r="AG70" s="149"/>
    </row>
    <row r="71" spans="5:33" x14ac:dyDescent="0.2">
      <c r="G71" s="1332" t="s">
        <v>414</v>
      </c>
      <c r="X71" s="791">
        <f>(X50+X36+X23)/($AA$23+$AA$36+$AA$50)</f>
        <v>0.37802229916927077</v>
      </c>
      <c r="Y71" s="791">
        <f>(Y50+Y36+Y23)/($AA$23+$AA$36+$AA$50)</f>
        <v>0.62197770083072923</v>
      </c>
      <c r="AG71" s="149"/>
    </row>
    <row r="72" spans="5:33" x14ac:dyDescent="0.2">
      <c r="G72" s="1332" t="s">
        <v>415</v>
      </c>
      <c r="X72" s="791">
        <f>(X51+X37+X24)/($AA24+$AA37+$AA51)</f>
        <v>0.37632041487272144</v>
      </c>
      <c r="Y72" s="791">
        <f>(Y51+Y37+Y24)/($AA24+$AA37+$AA51)</f>
        <v>0.62367958512727861</v>
      </c>
    </row>
    <row r="73" spans="5:33" x14ac:dyDescent="0.2">
      <c r="G73" s="1333" t="s">
        <v>416</v>
      </c>
      <c r="N73" s="593"/>
      <c r="X73" s="5">
        <v>0</v>
      </c>
      <c r="Y73" s="5">
        <v>0</v>
      </c>
    </row>
    <row r="74" spans="5:33" x14ac:dyDescent="0.2">
      <c r="G74" s="1332" t="s">
        <v>417</v>
      </c>
      <c r="X74" s="791">
        <f>(X52+X38+X25)/($AA$25+$AA$38+$AA$52)</f>
        <v>0.40250849994808308</v>
      </c>
      <c r="Y74" s="791">
        <f>(Y52+Y38+Y25)/($AA$25+$AA$38+$AA$52)</f>
        <v>0.59749150005191698</v>
      </c>
    </row>
    <row r="75" spans="5:33" x14ac:dyDescent="0.2">
      <c r="G75" s="1332" t="s">
        <v>418</v>
      </c>
      <c r="X75" s="791">
        <f>(X44+X30)/($AA$30+$AA$44)</f>
        <v>0.29853507948553482</v>
      </c>
      <c r="Y75" s="791">
        <f>(Y44+Y30)/($AA$30+$AA$44)</f>
        <v>0.70146492051446507</v>
      </c>
    </row>
    <row r="76" spans="5:33" x14ac:dyDescent="0.2">
      <c r="G76" s="1332" t="s">
        <v>419</v>
      </c>
      <c r="X76" s="791">
        <f>(X53+X39+X26)/($AA$26+$AA$39+$AA$53)</f>
        <v>0.33603397931107054</v>
      </c>
      <c r="Y76" s="791">
        <f>(Y53+Y39+Y26)/($AA$26+$AA$39+$AA$53)</f>
        <v>0.66396602068892951</v>
      </c>
    </row>
    <row r="77" spans="5:33" x14ac:dyDescent="0.2">
      <c r="G77" s="1332" t="s">
        <v>420</v>
      </c>
      <c r="X77" s="791">
        <f>(X54+X40+X27)/($AA$27+$AA$40+$AA$54)</f>
        <v>0.46184808486147222</v>
      </c>
      <c r="Y77" s="791">
        <f>(Y54+Y40+Y27)/($AA$27+$AA$40+$AA$54)</f>
        <v>0.53815191513852778</v>
      </c>
    </row>
    <row r="78" spans="5:33" x14ac:dyDescent="0.2">
      <c r="G78" s="1332" t="s">
        <v>421</v>
      </c>
      <c r="X78" s="791">
        <f>(X55+X56+X41+X28+X29)/($AA$29+$AA$28+$AA$41+$AA$56+$AA$55)</f>
        <v>0.3882762760894371</v>
      </c>
      <c r="Y78" s="791">
        <f>(Y55+Y56+Y41+Y28+Y29)/($AA$29+$AA$28+$AA$41+$AA$56+$AA$55)</f>
        <v>0.61172372391056296</v>
      </c>
    </row>
    <row r="79" spans="5:33" x14ac:dyDescent="0.2">
      <c r="G79" s="1332" t="s">
        <v>422</v>
      </c>
      <c r="X79" s="791">
        <f>(X42+X57)/($AA$42+$AA$57)</f>
        <v>0.42009603845601529</v>
      </c>
      <c r="Y79" s="791">
        <f>(Y42+Y57)/($AA$42+$AA$57)</f>
        <v>0.57990396154398471</v>
      </c>
    </row>
    <row r="80" spans="5:33" x14ac:dyDescent="0.2">
      <c r="G80" s="1332" t="s">
        <v>423</v>
      </c>
      <c r="X80" s="791">
        <f>(X43+X29)/($AA$29+$AA$43)</f>
        <v>0.40079781443835605</v>
      </c>
      <c r="Y80" s="791">
        <f>(Y43+Y29)/($AA$29+$AA$43)</f>
        <v>0.59920218556164395</v>
      </c>
    </row>
    <row r="81" spans="7:25" x14ac:dyDescent="0.2">
      <c r="G81" s="1332" t="s">
        <v>424</v>
      </c>
      <c r="X81" s="5">
        <v>0</v>
      </c>
      <c r="Y81" s="5">
        <v>0</v>
      </c>
    </row>
    <row r="82" spans="7:25" x14ac:dyDescent="0.2">
      <c r="G82" s="1332" t="s">
        <v>425</v>
      </c>
      <c r="X82" s="5">
        <f>X31</f>
        <v>0</v>
      </c>
      <c r="Y82" s="5">
        <f>Y31</f>
        <v>0</v>
      </c>
    </row>
    <row r="83" spans="7:25" x14ac:dyDescent="0.2">
      <c r="G83" s="1332" t="s">
        <v>426</v>
      </c>
      <c r="X83" s="5">
        <v>0</v>
      </c>
      <c r="Y83" s="5">
        <v>0</v>
      </c>
    </row>
    <row r="84" spans="7:25" x14ac:dyDescent="0.2">
      <c r="G84" s="4" t="s">
        <v>427</v>
      </c>
      <c r="X84" s="791">
        <f>X7/$AA$7</f>
        <v>0.48980386305028206</v>
      </c>
      <c r="Y84" s="791">
        <f>Y7/$AA$7</f>
        <v>0.51019613694971788</v>
      </c>
    </row>
  </sheetData>
  <conditionalFormatting sqref="H67:R67">
    <cfRule type="expression" dxfId="15" priority="4">
      <formula>H$67&lt;&gt;"OK"</formula>
    </cfRule>
  </conditionalFormatting>
  <conditionalFormatting sqref="T67:AA67">
    <cfRule type="expression" dxfId="14" priority="3">
      <formula>T$67&lt;&gt;"OK"</formula>
    </cfRule>
  </conditionalFormatting>
  <conditionalFormatting sqref="AE67">
    <cfRule type="expression" dxfId="13" priority="2">
      <formula>AE$67&lt;&gt;"OK"</formula>
    </cfRule>
  </conditionalFormatting>
  <conditionalFormatting sqref="S67">
    <cfRule type="expression" dxfId="12" priority="1">
      <formula>S$67&lt;&gt;"OK"</formula>
    </cfRule>
  </conditionalFormatting>
  <pageMargins left="0.6" right="0.6" top="1" bottom="1" header="0.5" footer="0.5"/>
  <pageSetup paperSize="9" scale="10" orientation="landscape" r:id="rId1"/>
  <headerFooter>
    <oddHeader>&amp;R&amp;7Draft - Work in Progress</oddHeader>
    <oddFooter>&amp;L&amp;7&amp;FPwC&amp;C&amp;7&amp;A&amp;R&amp;7&amp;DPage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9EBFF-5474-43EB-90E3-66B47A053BD5}">
  <dimension ref="A3:M62"/>
  <sheetViews>
    <sheetView showGridLines="0" topLeftCell="C1" zoomScale="71" workbookViewId="0">
      <selection activeCell="H67" sqref="H67"/>
    </sheetView>
  </sheetViews>
  <sheetFormatPr defaultRowHeight="11.4" x14ac:dyDescent="0.2"/>
  <cols>
    <col min="1" max="1" width="10.875" customWidth="1"/>
    <col min="2" max="2" width="18" bestFit="1" customWidth="1"/>
    <col min="3" max="3" width="45.5" customWidth="1"/>
    <col min="4" max="4" width="59.125" bestFit="1" customWidth="1"/>
    <col min="5" max="5" width="18.25" customWidth="1"/>
    <col min="6" max="6" width="14.125" customWidth="1"/>
    <col min="7" max="7" width="34.625" customWidth="1"/>
    <col min="8" max="8" width="22.875" customWidth="1"/>
    <col min="9" max="9" width="23.875" customWidth="1"/>
    <col min="10" max="10" width="38.75" customWidth="1"/>
    <col min="11" max="11" width="46.5" customWidth="1"/>
    <col min="13" max="13" width="15.75" customWidth="1"/>
  </cols>
  <sheetData>
    <row r="3" spans="1:13" ht="12" x14ac:dyDescent="0.2">
      <c r="B3" s="1379" t="s">
        <v>145</v>
      </c>
      <c r="E3" s="1344" t="s">
        <v>428</v>
      </c>
      <c r="F3" s="1344" t="s">
        <v>429</v>
      </c>
      <c r="G3" s="1344" t="s">
        <v>430</v>
      </c>
      <c r="H3" s="1344" t="s">
        <v>431</v>
      </c>
      <c r="I3" s="1344" t="s">
        <v>432</v>
      </c>
      <c r="J3" s="1344" t="s">
        <v>435</v>
      </c>
      <c r="K3" s="1344" t="s">
        <v>438</v>
      </c>
    </row>
    <row r="4" spans="1:13" x14ac:dyDescent="0.2">
      <c r="A4" s="1357">
        <f>COUNTIFS(B4:B13,1)</f>
        <v>3</v>
      </c>
      <c r="B4" s="1356">
        <f>IF(E4&gt;F4,1,0)</f>
        <v>0</v>
      </c>
      <c r="C4" s="1334" t="s">
        <v>436</v>
      </c>
      <c r="D4" s="1334" t="s">
        <v>147</v>
      </c>
      <c r="E4" s="1339">
        <f>'[2]Rev_SP-12me'!$CB$10</f>
        <v>6379.1069262230621</v>
      </c>
      <c r="F4" s="1339">
        <f>SPDCL_Output!AA9</f>
        <v>9501.7242754629369</v>
      </c>
      <c r="G4" s="1339">
        <f t="shared" ref="G4:G13" si="0">E4-F4</f>
        <v>-3122.6173492398748</v>
      </c>
      <c r="H4" s="1339">
        <f>IF(E4&gt;F4,E4-F4,0)</f>
        <v>0</v>
      </c>
      <c r="I4" s="1339">
        <f>IF(E4&lt;F4,E4-F4,0)</f>
        <v>-3122.6173492398748</v>
      </c>
      <c r="J4" s="1418">
        <f t="shared" ref="J4:J13" si="1">IF(OR(C4="LT- I",C4="LT- V"),IF(C4="LT- I",ABS($G$4/SUM($G$4,$G$8))*$I$61+$G$4,ABS($G$8/SUM($G$4,$G$8))*$I$61+$G$8),0)</f>
        <v>-1086.8474955076811</v>
      </c>
      <c r="K4" s="1340">
        <f>IFERROR(ABS(J4)/[2]Sales_SP!$GL$10*10,0)</f>
        <v>0.94724066197631718</v>
      </c>
    </row>
    <row r="5" spans="1:13" x14ac:dyDescent="0.2">
      <c r="A5" s="1357">
        <f>COUNT(B4:B13)</f>
        <v>10</v>
      </c>
      <c r="B5" s="1356">
        <f t="shared" ref="B5:B13" si="2">IF(E5&gt;F5,1,0)</f>
        <v>1</v>
      </c>
      <c r="C5" s="1334" t="s">
        <v>148</v>
      </c>
      <c r="D5" s="1334" t="s">
        <v>149</v>
      </c>
      <c r="E5" s="1334">
        <f>'[2]Rev_SP-12me'!$CB$23</f>
        <v>4899.5950149577775</v>
      </c>
      <c r="F5" s="1334">
        <f>SPDCL_Output!AA10</f>
        <v>3575.6880877591866</v>
      </c>
      <c r="G5" s="1339">
        <f t="shared" si="0"/>
        <v>1323.9069271985909</v>
      </c>
      <c r="H5" s="1334">
        <f t="shared" ref="H5:H54" si="3">IF(E5&gt;F5,E5-F5,0)</f>
        <v>1323.9069271985909</v>
      </c>
      <c r="I5" s="1334">
        <f t="shared" ref="I5:I54" si="4">IF(E5&lt;F5,E5-F5,0)</f>
        <v>0</v>
      </c>
      <c r="J5" s="1334">
        <f t="shared" si="1"/>
        <v>0</v>
      </c>
      <c r="K5" s="1338">
        <f>IFERROR(ABS(J5)/SPDCL_Output!AE10*10,0)</f>
        <v>0</v>
      </c>
    </row>
    <row r="6" spans="1:13" x14ac:dyDescent="0.2">
      <c r="A6" s="1357"/>
      <c r="B6" s="1356">
        <f t="shared" si="2"/>
        <v>1</v>
      </c>
      <c r="C6" s="1334" t="s">
        <v>150</v>
      </c>
      <c r="D6" s="1334" t="s">
        <v>151</v>
      </c>
      <c r="E6" s="1334">
        <f>'[2]Rev_SP-12me'!$CB$36</f>
        <v>1048.1097650869756</v>
      </c>
      <c r="F6" s="1334">
        <f>SPDCL_Output!AA11</f>
        <v>915.48899477359907</v>
      </c>
      <c r="G6" s="1339">
        <f t="shared" si="0"/>
        <v>132.62077031337651</v>
      </c>
      <c r="H6" s="1334">
        <f t="shared" si="3"/>
        <v>132.62077031337651</v>
      </c>
      <c r="I6" s="1334">
        <f t="shared" si="4"/>
        <v>0</v>
      </c>
      <c r="J6" s="1334">
        <f t="shared" si="1"/>
        <v>0</v>
      </c>
      <c r="K6" s="1338">
        <f>IFERROR(ABS(J6)/SPDCL_Output!AE11*10,0)</f>
        <v>0</v>
      </c>
    </row>
    <row r="7" spans="1:13" x14ac:dyDescent="0.2">
      <c r="A7" s="1357"/>
      <c r="B7" s="1356">
        <f t="shared" si="2"/>
        <v>0</v>
      </c>
      <c r="C7" s="1334" t="s">
        <v>152</v>
      </c>
      <c r="D7" s="1334" t="s">
        <v>153</v>
      </c>
      <c r="E7" s="1334">
        <f>'[2]Rev_SP-12me'!$CB$43</f>
        <v>4.6375996773480637</v>
      </c>
      <c r="F7" s="1334">
        <f>SPDCL_Output!AA12</f>
        <v>8.4510942794556989</v>
      </c>
      <c r="G7" s="1339">
        <f t="shared" si="0"/>
        <v>-3.8134946021076352</v>
      </c>
      <c r="H7" s="1334">
        <f t="shared" si="3"/>
        <v>0</v>
      </c>
      <c r="I7" s="1334">
        <f t="shared" si="4"/>
        <v>-3.8134946021076352</v>
      </c>
      <c r="J7" s="1334">
        <f t="shared" si="1"/>
        <v>0</v>
      </c>
      <c r="K7" s="1338">
        <f>IFERROR(ABS(J7)/SPDCL_Output!AE12*10,0)</f>
        <v>0</v>
      </c>
    </row>
    <row r="8" spans="1:13" x14ac:dyDescent="0.2">
      <c r="A8" s="1357"/>
      <c r="B8" s="1356">
        <f t="shared" si="2"/>
        <v>0</v>
      </c>
      <c r="C8" s="1334" t="s">
        <v>154</v>
      </c>
      <c r="D8" s="1334" t="s">
        <v>155</v>
      </c>
      <c r="E8" s="1334">
        <f>'[2]Rev_SP-12me'!$CB$46</f>
        <v>78.014880708177685</v>
      </c>
      <c r="F8" s="1334">
        <f>SPDCL_Output!AA13</f>
        <v>11122.621652308502</v>
      </c>
      <c r="G8" s="1339">
        <f t="shared" si="0"/>
        <v>-11044.606771600325</v>
      </c>
      <c r="H8" s="1334">
        <f t="shared" si="3"/>
        <v>0</v>
      </c>
      <c r="I8" s="1334">
        <f t="shared" si="4"/>
        <v>-11044.606771600325</v>
      </c>
      <c r="J8" s="1334">
        <f t="shared" si="1"/>
        <v>-3844.1479906281256</v>
      </c>
      <c r="K8" s="1338">
        <f>IFERROR(ABS(J8)/[2]Sales_SP!$GL$46*10,0)</f>
        <v>3.083581391068372</v>
      </c>
    </row>
    <row r="9" spans="1:13" x14ac:dyDescent="0.2">
      <c r="A9" s="1357"/>
      <c r="B9" s="1356">
        <f t="shared" si="2"/>
        <v>0</v>
      </c>
      <c r="C9" s="1334" t="s">
        <v>156</v>
      </c>
      <c r="D9" s="1334" t="s">
        <v>157</v>
      </c>
      <c r="E9" s="1334">
        <f>'[2]Rev_SP-12me'!$CB$54+'[2]Rev_SP-12me'!$CB$65</f>
        <v>386.03571743609393</v>
      </c>
      <c r="F9" s="1334">
        <f>SPDCL_Output!AA14</f>
        <v>446.1350759222816</v>
      </c>
      <c r="G9" s="1339">
        <f t="shared" si="0"/>
        <v>-60.099358486187668</v>
      </c>
      <c r="H9" s="1334">
        <f t="shared" si="3"/>
        <v>0</v>
      </c>
      <c r="I9" s="1334">
        <f t="shared" si="4"/>
        <v>-60.099358486187668</v>
      </c>
      <c r="J9" s="1334">
        <f t="shared" si="1"/>
        <v>0</v>
      </c>
      <c r="K9" s="1338">
        <f>IFERROR(ABS(J9)/SPDCL_Output!AE14*10,0)</f>
        <v>0</v>
      </c>
    </row>
    <row r="10" spans="1:13" x14ac:dyDescent="0.2">
      <c r="A10" s="1357"/>
      <c r="B10" s="1356">
        <f t="shared" si="2"/>
        <v>1</v>
      </c>
      <c r="C10" s="1334" t="s">
        <v>158</v>
      </c>
      <c r="D10" s="1334" t="s">
        <v>159</v>
      </c>
      <c r="E10" s="1334">
        <f>'[2]Rev_SP-12me'!$CB$58+'[2]Rev_SP-12me'!$CB$63</f>
        <v>290.57413330710341</v>
      </c>
      <c r="F10" s="1334">
        <f>SPDCL_Output!AA15</f>
        <v>218.76229524799621</v>
      </c>
      <c r="G10" s="1339">
        <f t="shared" si="0"/>
        <v>71.811838059107203</v>
      </c>
      <c r="H10" s="1334">
        <f t="shared" si="3"/>
        <v>71.811838059107203</v>
      </c>
      <c r="I10" s="1334">
        <f t="shared" si="4"/>
        <v>0</v>
      </c>
      <c r="J10" s="1334">
        <f t="shared" si="1"/>
        <v>0</v>
      </c>
      <c r="K10" s="1338">
        <f>IFERROR(ABS(J10)/SPDCL_Output!AE15*10,0)</f>
        <v>0</v>
      </c>
    </row>
    <row r="11" spans="1:13" x14ac:dyDescent="0.2">
      <c r="A11" s="1357"/>
      <c r="B11" s="1356">
        <f t="shared" si="2"/>
        <v>0</v>
      </c>
      <c r="C11" s="1334" t="s">
        <v>160</v>
      </c>
      <c r="D11" s="1334" t="s">
        <v>161</v>
      </c>
      <c r="E11" s="1334">
        <f>'[2]Rev_SP-12me'!$CB$64</f>
        <v>1.7727095537391795</v>
      </c>
      <c r="F11" s="1334">
        <f>SPDCL_Output!AA16</f>
        <v>1.8293774950885644</v>
      </c>
      <c r="G11" s="1339">
        <f t="shared" si="0"/>
        <v>-5.6667941349384909E-2</v>
      </c>
      <c r="H11" s="1334">
        <f t="shared" si="3"/>
        <v>0</v>
      </c>
      <c r="I11" s="1334">
        <f t="shared" si="4"/>
        <v>-5.6667941349384909E-2</v>
      </c>
      <c r="J11" s="1334">
        <f t="shared" si="1"/>
        <v>0</v>
      </c>
      <c r="K11" s="1338">
        <f>IFERROR(ABS(J11)/SPDCL_Output!AE16*10,0)</f>
        <v>0</v>
      </c>
      <c r="M11" s="1335"/>
    </row>
    <row r="12" spans="1:13" x14ac:dyDescent="0.2">
      <c r="A12" s="1357"/>
      <c r="B12" s="1356">
        <f t="shared" si="2"/>
        <v>0</v>
      </c>
      <c r="C12" s="1334" t="s">
        <v>162</v>
      </c>
      <c r="D12" s="1334" t="s">
        <v>163</v>
      </c>
      <c r="E12" s="1334">
        <v>0</v>
      </c>
      <c r="F12" s="1334">
        <f>SPDCL_Output!AA17</f>
        <v>0</v>
      </c>
      <c r="G12" s="1339">
        <f t="shared" si="0"/>
        <v>0</v>
      </c>
      <c r="H12" s="1334">
        <f t="shared" si="3"/>
        <v>0</v>
      </c>
      <c r="I12" s="1334">
        <f t="shared" si="4"/>
        <v>0</v>
      </c>
      <c r="J12" s="1334">
        <f t="shared" si="1"/>
        <v>0</v>
      </c>
      <c r="K12" s="1338">
        <f>IFERROR(ABS(J12)/SPDCL_Output!AE17*10,0)</f>
        <v>0</v>
      </c>
    </row>
    <row r="13" spans="1:13" x14ac:dyDescent="0.2">
      <c r="A13" s="1357"/>
      <c r="B13" s="1356">
        <f t="shared" si="2"/>
        <v>0</v>
      </c>
      <c r="C13" s="1334" t="s">
        <v>164</v>
      </c>
      <c r="D13" s="1334" t="s">
        <v>165</v>
      </c>
      <c r="E13" s="1334">
        <f>'[2]Rev_SP-12me'!$CB$69</f>
        <v>0</v>
      </c>
      <c r="F13" s="1334">
        <f>SPDCL_Output!AA18</f>
        <v>0</v>
      </c>
      <c r="G13" s="1339">
        <f t="shared" si="0"/>
        <v>0</v>
      </c>
      <c r="H13" s="1334">
        <f t="shared" si="3"/>
        <v>0</v>
      </c>
      <c r="I13" s="1334">
        <f t="shared" si="4"/>
        <v>0</v>
      </c>
      <c r="J13" s="1334">
        <f t="shared" si="1"/>
        <v>0</v>
      </c>
      <c r="K13" s="1338">
        <f>IFERROR(ABS(J13)/SPDCL_Output!AE18*10,0)</f>
        <v>0</v>
      </c>
    </row>
    <row r="14" spans="1:13" x14ac:dyDescent="0.2">
      <c r="A14" s="1357"/>
      <c r="K14" s="1335"/>
    </row>
    <row r="15" spans="1:13" ht="12" x14ac:dyDescent="0.2">
      <c r="A15" s="1357">
        <f>A18+A31+A45</f>
        <v>22</v>
      </c>
      <c r="B15" s="1379" t="s">
        <v>341</v>
      </c>
      <c r="D15" s="1346" t="s">
        <v>166</v>
      </c>
      <c r="E15" s="1371">
        <f>SUM(E4:E13)</f>
        <v>13087.846746950278</v>
      </c>
      <c r="F15" s="1344">
        <f t="shared" ref="F15:J15" si="5">SUM(F4:F13)</f>
        <v>25790.700853249044</v>
      </c>
      <c r="G15" s="1344">
        <f t="shared" si="5"/>
        <v>-12702.85410629877</v>
      </c>
      <c r="H15" s="1344">
        <f t="shared" si="5"/>
        <v>1528.3395355710745</v>
      </c>
      <c r="I15" s="1344">
        <f t="shared" si="5"/>
        <v>-14231.193641869846</v>
      </c>
      <c r="J15" s="1344">
        <f t="shared" si="5"/>
        <v>-4930.9954861358065</v>
      </c>
      <c r="K15" s="1335"/>
    </row>
    <row r="16" spans="1:13" ht="12" x14ac:dyDescent="0.2">
      <c r="A16" s="1357">
        <f>A19+A32+A46</f>
        <v>29</v>
      </c>
      <c r="B16" s="1379"/>
      <c r="K16" s="1335"/>
    </row>
    <row r="17" spans="1:11" ht="12" x14ac:dyDescent="0.2">
      <c r="A17" s="1357"/>
      <c r="B17" s="1379" t="s">
        <v>167</v>
      </c>
      <c r="K17" s="1335"/>
    </row>
    <row r="18" spans="1:11" x14ac:dyDescent="0.2">
      <c r="A18" s="1357">
        <f>COUNTIFS(B18:B26,1)</f>
        <v>7</v>
      </c>
      <c r="B18" s="1356">
        <f>IF(E18&gt;F18,1,0)</f>
        <v>1</v>
      </c>
      <c r="C18" s="1334" t="s">
        <v>168</v>
      </c>
      <c r="D18" s="1334" t="s">
        <v>169</v>
      </c>
      <c r="E18" s="1334">
        <f>'[2]Rev_SP-12me'!$CB$85+'[2]Rev_SP-12me'!$CB$100+'[2]Rev_SP-12me'!$CB$94</f>
        <v>4634.1239500842348</v>
      </c>
      <c r="F18" s="1334">
        <f>SPDCL_Output!AA23</f>
        <v>3154.066045358667</v>
      </c>
      <c r="G18" s="1334">
        <f t="shared" ref="G18:G45" si="6">E18-F18</f>
        <v>1480.0579047255678</v>
      </c>
      <c r="H18" s="1334">
        <f t="shared" si="3"/>
        <v>1480.0579047255678</v>
      </c>
      <c r="I18" s="1334">
        <f t="shared" si="4"/>
        <v>0</v>
      </c>
      <c r="J18" s="1334">
        <f t="shared" ref="J18:J26" si="7">IF(OR(C18="LT- I",C18="LT- V"),IF(C18="LT- I",ABS($G$4/SUM($G$4,$G$8))*$I$61+$G$4,ABS($G$8/SUM($G$4,$G$8))*$I$61+$G$8),0)</f>
        <v>0</v>
      </c>
      <c r="K18" s="1338">
        <f>IFERROR(ABS(J18)/SPDCL_Output!AE23*10,0)</f>
        <v>0</v>
      </c>
    </row>
    <row r="19" spans="1:11" x14ac:dyDescent="0.2">
      <c r="A19" s="1357">
        <f>COUNT(B18:B26)</f>
        <v>9</v>
      </c>
      <c r="B19" s="1356">
        <f t="shared" ref="B19:B26" si="8">IF(E19&gt;F19,1,0)</f>
        <v>1</v>
      </c>
      <c r="C19" s="1334" t="s">
        <v>170</v>
      </c>
      <c r="D19" s="1334" t="s">
        <v>171</v>
      </c>
      <c r="E19" s="1334">
        <f>'[2]Rev_SP-12me'!$CB$99</f>
        <v>0.20785161033864291</v>
      </c>
      <c r="F19" s="1334">
        <f>SPDCL_Output!AA24</f>
        <v>0.18011896086405937</v>
      </c>
      <c r="G19" s="1334">
        <f t="shared" ref="G19:G26" si="9">E19-F19</f>
        <v>2.7732649474583537E-2</v>
      </c>
      <c r="H19" s="1334">
        <f t="shared" si="3"/>
        <v>2.7732649474583537E-2</v>
      </c>
      <c r="I19" s="1334">
        <f t="shared" si="4"/>
        <v>0</v>
      </c>
      <c r="J19" s="1334">
        <f t="shared" si="7"/>
        <v>0</v>
      </c>
      <c r="K19" s="1338">
        <f>IFERROR(ABS(J19)/SPDCL_Output!AE24*10,0)</f>
        <v>0</v>
      </c>
    </row>
    <row r="20" spans="1:11" x14ac:dyDescent="0.2">
      <c r="A20" s="1358">
        <f>A18/A19</f>
        <v>0.77777777777777779</v>
      </c>
      <c r="B20" s="1356">
        <f t="shared" si="8"/>
        <v>1</v>
      </c>
      <c r="C20" s="1334" t="s">
        <v>172</v>
      </c>
      <c r="D20" s="1334" t="s">
        <v>173</v>
      </c>
      <c r="E20" s="1334">
        <f>'[2]Rev_SP-12me'!$CB$105</f>
        <v>2794.2744685647758</v>
      </c>
      <c r="F20" s="1334">
        <f>SPDCL_Output!AA25</f>
        <v>1639.7250166764236</v>
      </c>
      <c r="G20" s="1334">
        <f t="shared" si="9"/>
        <v>1154.5494518883522</v>
      </c>
      <c r="H20" s="1334">
        <f t="shared" si="3"/>
        <v>1154.5494518883522</v>
      </c>
      <c r="I20" s="1334">
        <f t="shared" si="4"/>
        <v>0</v>
      </c>
      <c r="J20" s="1334">
        <f t="shared" si="7"/>
        <v>0</v>
      </c>
      <c r="K20" s="1338">
        <f>IFERROR(ABS(J20)/SPDCL_Output!AE25*10,0)</f>
        <v>0</v>
      </c>
    </row>
    <row r="21" spans="1:11" x14ac:dyDescent="0.2">
      <c r="A21" s="1357"/>
      <c r="B21" s="1356">
        <f t="shared" si="8"/>
        <v>1</v>
      </c>
      <c r="C21" s="1334" t="s">
        <v>174</v>
      </c>
      <c r="D21" s="1334" t="s">
        <v>175</v>
      </c>
      <c r="E21" s="1334">
        <f>'[2]Rev_SP-12me'!$CB$115</f>
        <v>4.8557935651198081</v>
      </c>
      <c r="F21" s="1334">
        <f>SPDCL_Output!AA26</f>
        <v>3.3177790947934449</v>
      </c>
      <c r="G21" s="1334">
        <f t="shared" si="9"/>
        <v>1.5380144703263632</v>
      </c>
      <c r="H21" s="1334">
        <f t="shared" si="3"/>
        <v>1.5380144703263632</v>
      </c>
      <c r="I21" s="1334">
        <f t="shared" si="4"/>
        <v>0</v>
      </c>
      <c r="J21" s="1334">
        <f t="shared" si="7"/>
        <v>0</v>
      </c>
      <c r="K21" s="1338">
        <f>IFERROR(ABS(J21)/SPDCL_Output!AE26*10,0)</f>
        <v>0</v>
      </c>
    </row>
    <row r="22" spans="1:11" x14ac:dyDescent="0.2">
      <c r="A22" s="1357"/>
      <c r="B22" s="1356">
        <f t="shared" si="8"/>
        <v>1</v>
      </c>
      <c r="C22" s="1334" t="s">
        <v>176</v>
      </c>
      <c r="D22" s="1334" t="s">
        <v>177</v>
      </c>
      <c r="E22" s="1334">
        <f>'[2]Rev_SP-12me'!$CB$120+'[2]Rev_SP-12me'!$CB$132</f>
        <v>111.50906801070033</v>
      </c>
      <c r="F22" s="1334">
        <f>SPDCL_Output!AA27</f>
        <v>111.11292973086645</v>
      </c>
      <c r="G22" s="1334">
        <f t="shared" si="9"/>
        <v>0.3961382798338775</v>
      </c>
      <c r="H22" s="1334">
        <f t="shared" si="3"/>
        <v>0.3961382798338775</v>
      </c>
      <c r="I22" s="1334">
        <f t="shared" si="4"/>
        <v>0</v>
      </c>
      <c r="J22" s="1334">
        <f t="shared" si="7"/>
        <v>0</v>
      </c>
      <c r="K22" s="1338">
        <f>IFERROR(ABS(J22)/SPDCL_Output!AE27*10,0)</f>
        <v>0</v>
      </c>
    </row>
    <row r="23" spans="1:11" x14ac:dyDescent="0.2">
      <c r="A23" s="1357"/>
      <c r="B23" s="1356">
        <f t="shared" si="8"/>
        <v>1</v>
      </c>
      <c r="C23" s="1334" t="s">
        <v>454</v>
      </c>
      <c r="D23" s="1334" t="s">
        <v>179</v>
      </c>
      <c r="E23" s="1334">
        <f>'[2]Rev_SP-12me'!$CB$124</f>
        <v>215.04415718644194</v>
      </c>
      <c r="F23" s="1334">
        <f>SPDCL_Output!AA28</f>
        <v>167.45503971692324</v>
      </c>
      <c r="G23" s="1334">
        <f t="shared" si="9"/>
        <v>47.589117469518698</v>
      </c>
      <c r="H23" s="1334">
        <f t="shared" si="3"/>
        <v>47.589117469518698</v>
      </c>
      <c r="I23" s="1334">
        <f t="shared" si="4"/>
        <v>0</v>
      </c>
      <c r="J23" s="1334">
        <f t="shared" si="7"/>
        <v>0</v>
      </c>
      <c r="K23" s="1338">
        <f>IFERROR(ABS(J23)/SPDCL_Output!AE28*10,0)</f>
        <v>0</v>
      </c>
    </row>
    <row r="24" spans="1:11" x14ac:dyDescent="0.2">
      <c r="A24" s="1357"/>
      <c r="B24" s="1356">
        <f t="shared" si="8"/>
        <v>1</v>
      </c>
      <c r="C24" s="1334" t="s">
        <v>455</v>
      </c>
      <c r="D24" s="1334" t="s">
        <v>451</v>
      </c>
      <c r="E24" s="1334">
        <f>'[2]Rev_SP-12me'!$CB$125+'[2]Rev_SP-12me'!$CB$127</f>
        <v>328.21930710451215</v>
      </c>
      <c r="F24" s="1334">
        <f>SPDCL_Output!AA29</f>
        <v>152.79439856872455</v>
      </c>
      <c r="G24" s="1334">
        <f t="shared" si="9"/>
        <v>175.42490853578761</v>
      </c>
      <c r="H24" s="1334">
        <f t="shared" si="3"/>
        <v>175.42490853578761</v>
      </c>
      <c r="I24" s="1334">
        <f t="shared" si="4"/>
        <v>0</v>
      </c>
      <c r="J24" s="1334">
        <f t="shared" si="7"/>
        <v>0</v>
      </c>
      <c r="K24" s="1338">
        <f>IFERROR(ABS(J24)/SPDCL_Output!AE29*10,0)</f>
        <v>0</v>
      </c>
    </row>
    <row r="25" spans="1:11" x14ac:dyDescent="0.2">
      <c r="A25" s="1357"/>
      <c r="B25" s="1356">
        <f t="shared" si="8"/>
        <v>0</v>
      </c>
      <c r="C25" s="1334" t="s">
        <v>183</v>
      </c>
      <c r="D25" s="1334" t="s">
        <v>184</v>
      </c>
      <c r="E25" s="1345">
        <f>'[2]Rev_SP-12me'!$CB$110</f>
        <v>0.17670963616882304</v>
      </c>
      <c r="F25" s="1338">
        <f>SPDCL_Output!AA30</f>
        <v>0.18919861923389544</v>
      </c>
      <c r="G25" s="1334">
        <f t="shared" si="9"/>
        <v>-1.2488983065072401E-2</v>
      </c>
      <c r="H25" s="1334">
        <f t="shared" si="3"/>
        <v>0</v>
      </c>
      <c r="I25" s="1334">
        <f t="shared" si="4"/>
        <v>-1.2488983065072401E-2</v>
      </c>
      <c r="J25" s="1334">
        <f t="shared" si="7"/>
        <v>0</v>
      </c>
      <c r="K25" s="1338">
        <f>IFERROR(ABS(J25)/SPDCL_Output!AE30*10,0)</f>
        <v>0</v>
      </c>
    </row>
    <row r="26" spans="1:11" x14ac:dyDescent="0.2">
      <c r="A26" s="1357"/>
      <c r="B26" s="1356">
        <f t="shared" si="8"/>
        <v>0</v>
      </c>
      <c r="C26" s="1334" t="s">
        <v>185</v>
      </c>
      <c r="D26" s="1334"/>
      <c r="E26" s="1345">
        <v>0</v>
      </c>
      <c r="F26" s="1334">
        <f>SPDCL_Output!AA31</f>
        <v>0</v>
      </c>
      <c r="G26" s="1334">
        <f t="shared" si="9"/>
        <v>0</v>
      </c>
      <c r="H26" s="1334">
        <f t="shared" si="3"/>
        <v>0</v>
      </c>
      <c r="I26" s="1334">
        <f t="shared" si="4"/>
        <v>0</v>
      </c>
      <c r="J26" s="1334">
        <f t="shared" si="7"/>
        <v>0</v>
      </c>
      <c r="K26" s="1338">
        <f>IFERROR(ABS(J26)/SPDCL_Output!AE31*10,0)</f>
        <v>0</v>
      </c>
    </row>
    <row r="27" spans="1:11" x14ac:dyDescent="0.2">
      <c r="A27" s="1357"/>
      <c r="D27" s="1336"/>
      <c r="K27" s="1335"/>
    </row>
    <row r="28" spans="1:11" ht="12" x14ac:dyDescent="0.2">
      <c r="A28" s="1357"/>
      <c r="B28" t="s">
        <v>16</v>
      </c>
      <c r="D28" s="1346" t="s">
        <v>186</v>
      </c>
      <c r="E28" s="1371">
        <f>SUM(E18:E26)</f>
        <v>8088.4113057622926</v>
      </c>
      <c r="F28" s="1344">
        <f t="shared" ref="F28:K28" si="10">SUM(F18:F26)</f>
        <v>5228.8405267264961</v>
      </c>
      <c r="G28" s="1344">
        <f t="shared" si="10"/>
        <v>2859.5707790357965</v>
      </c>
      <c r="H28" s="1344">
        <f t="shared" si="10"/>
        <v>2859.5832680188614</v>
      </c>
      <c r="I28" s="1344">
        <f t="shared" si="10"/>
        <v>-1.2488983065072401E-2</v>
      </c>
      <c r="J28" s="1344">
        <f t="shared" si="10"/>
        <v>0</v>
      </c>
      <c r="K28" s="1344">
        <f t="shared" si="10"/>
        <v>0</v>
      </c>
    </row>
    <row r="29" spans="1:11" x14ac:dyDescent="0.2">
      <c r="A29" s="1357"/>
      <c r="K29" s="1335"/>
    </row>
    <row r="30" spans="1:11" ht="12" x14ac:dyDescent="0.2">
      <c r="A30" s="1357"/>
      <c r="B30" s="1379" t="s">
        <v>187</v>
      </c>
      <c r="K30" s="1335"/>
    </row>
    <row r="31" spans="1:11" x14ac:dyDescent="0.2">
      <c r="A31" s="1357">
        <f>COUNTIFS(B31:B40,1)</f>
        <v>8</v>
      </c>
      <c r="B31" s="1356">
        <f>IF(E31&gt;F31,1,0)</f>
        <v>1</v>
      </c>
      <c r="C31" s="1334" t="s">
        <v>188</v>
      </c>
      <c r="D31" s="1334" t="s">
        <v>169</v>
      </c>
      <c r="E31" s="1334">
        <f>'[2]Rev_SP-12me'!$CB$149+'[2]Rev_SP-12me'!$CB$164</f>
        <v>5854.7666392590254</v>
      </c>
      <c r="F31" s="1334">
        <f>SPDCL_Output!AA36</f>
        <v>3874.4838598621222</v>
      </c>
      <c r="G31" s="1334">
        <f t="shared" si="6"/>
        <v>1980.2827793969032</v>
      </c>
      <c r="H31" s="1334">
        <f t="shared" si="3"/>
        <v>1980.2827793969032</v>
      </c>
      <c r="I31" s="1334">
        <f t="shared" si="4"/>
        <v>0</v>
      </c>
      <c r="J31" s="1334">
        <f t="shared" ref="J31:J40" si="11">IF(OR(C31="LT- I",C31="LT- V"),IF(C31="LT- I",ABS($G$4/SUM($G$4,$G$8))*$I$61+$G$4,ABS($G$8/SUM($G$4,$G$8))*$I$61+$G$8),0)</f>
        <v>0</v>
      </c>
      <c r="K31" s="1338">
        <f>IFERROR(ABS(J31)/SPDCL_Output!AE36*10,0)</f>
        <v>0</v>
      </c>
    </row>
    <row r="32" spans="1:11" x14ac:dyDescent="0.2">
      <c r="A32" s="1357">
        <f>COUNT(B31:B40)</f>
        <v>10</v>
      </c>
      <c r="B32" s="1356">
        <f t="shared" ref="B32:B40" si="12">IF(E32&gt;F32,1,0)</f>
        <v>1</v>
      </c>
      <c r="C32" s="1334" t="s">
        <v>189</v>
      </c>
      <c r="D32" s="1334" t="s">
        <v>171</v>
      </c>
      <c r="E32" s="1337">
        <f>'[2]Rev_SP-12me'!$CB$163</f>
        <v>7.2796644028103055</v>
      </c>
      <c r="F32" s="1334">
        <f>SPDCL_Output!AA37</f>
        <v>1.7333244593994148</v>
      </c>
      <c r="G32" s="1334">
        <f t="shared" ref="G32:G40" si="13">E32-F32</f>
        <v>5.5463399434108904</v>
      </c>
      <c r="H32" s="1334">
        <f t="shared" si="3"/>
        <v>5.5463399434108904</v>
      </c>
      <c r="I32" s="1334">
        <f t="shared" si="4"/>
        <v>0</v>
      </c>
      <c r="J32" s="1334">
        <f t="shared" si="11"/>
        <v>0</v>
      </c>
      <c r="K32" s="1338">
        <f>IFERROR(ABS(J32)/SPDCL_Output!AE37*10,0)</f>
        <v>0</v>
      </c>
    </row>
    <row r="33" spans="1:11" x14ac:dyDescent="0.2">
      <c r="A33" s="1358">
        <f>A31/A32</f>
        <v>0.8</v>
      </c>
      <c r="B33" s="1356">
        <f t="shared" si="12"/>
        <v>1</v>
      </c>
      <c r="C33" s="1334" t="s">
        <v>190</v>
      </c>
      <c r="D33" s="1334" t="s">
        <v>173</v>
      </c>
      <c r="E33" s="1334">
        <f>'[2]Rev_SP-12me'!$CB$169</f>
        <v>1794.813203394034</v>
      </c>
      <c r="F33" s="1334">
        <f>SPDCL_Output!AA38</f>
        <v>1060.8182277010526</v>
      </c>
      <c r="G33" s="1334">
        <f t="shared" si="13"/>
        <v>733.99497569298137</v>
      </c>
      <c r="H33" s="1334">
        <f t="shared" si="3"/>
        <v>733.99497569298137</v>
      </c>
      <c r="I33" s="1334">
        <f t="shared" si="4"/>
        <v>0</v>
      </c>
      <c r="J33" s="1334">
        <f t="shared" si="11"/>
        <v>0</v>
      </c>
      <c r="K33" s="1338">
        <f>IFERROR(ABS(J33)/SPDCL_Output!AE38*10,0)</f>
        <v>0</v>
      </c>
    </row>
    <row r="34" spans="1:11" x14ac:dyDescent="0.2">
      <c r="A34" s="1357"/>
      <c r="B34" s="1356">
        <f t="shared" si="12"/>
        <v>0</v>
      </c>
      <c r="C34" s="1334" t="s">
        <v>191</v>
      </c>
      <c r="D34" s="1334" t="s">
        <v>175</v>
      </c>
      <c r="E34" s="1334">
        <f>'[2]Rev_SP-12me'!$CB$180</f>
        <v>0</v>
      </c>
      <c r="F34" s="1334">
        <f>SPDCL_Output!AA39</f>
        <v>0</v>
      </c>
      <c r="G34" s="1334">
        <f t="shared" si="13"/>
        <v>0</v>
      </c>
      <c r="H34" s="1334">
        <f t="shared" si="3"/>
        <v>0</v>
      </c>
      <c r="I34" s="1334">
        <f t="shared" si="4"/>
        <v>0</v>
      </c>
      <c r="J34" s="1334">
        <f t="shared" si="11"/>
        <v>0</v>
      </c>
      <c r="K34" s="1338">
        <f>IFERROR(ABS(J34)/SPDCL_Output!AE39*10,0)</f>
        <v>0</v>
      </c>
    </row>
    <row r="35" spans="1:11" x14ac:dyDescent="0.2">
      <c r="A35" s="1357"/>
      <c r="B35" s="1356">
        <f t="shared" si="12"/>
        <v>1</v>
      </c>
      <c r="C35" s="1334" t="s">
        <v>192</v>
      </c>
      <c r="D35" s="1334" t="s">
        <v>177</v>
      </c>
      <c r="E35" s="1334">
        <f>'[2]Rev_SP-12me'!$CB$185+'[2]Rev_SP-12me'!$CB$191</f>
        <v>194.16242211437088</v>
      </c>
      <c r="F35" s="1334">
        <f>SPDCL_Output!AA40</f>
        <v>186.13711948990914</v>
      </c>
      <c r="G35" s="1334">
        <f t="shared" si="13"/>
        <v>8.0253026244617445</v>
      </c>
      <c r="H35" s="1334">
        <f t="shared" si="3"/>
        <v>8.0253026244617445</v>
      </c>
      <c r="I35" s="1334">
        <f t="shared" si="4"/>
        <v>0</v>
      </c>
      <c r="J35" s="1334">
        <f t="shared" si="11"/>
        <v>0</v>
      </c>
      <c r="K35" s="1338">
        <f>IFERROR(ABS(J35)/SPDCL_Output!AE40*10,0)</f>
        <v>0</v>
      </c>
    </row>
    <row r="36" spans="1:11" x14ac:dyDescent="0.2">
      <c r="A36" s="1357"/>
      <c r="B36" s="1356">
        <f t="shared" si="12"/>
        <v>1</v>
      </c>
      <c r="C36" s="1334" t="s">
        <v>193</v>
      </c>
      <c r="D36" s="1334" t="s">
        <v>194</v>
      </c>
      <c r="E36" s="1337">
        <f>'[2]Rev_SP-12me'!$CB$187</f>
        <v>6.9551648064236877</v>
      </c>
      <c r="F36" s="1334">
        <f>SPDCL_Output!AA41</f>
        <v>5.1993272172681779</v>
      </c>
      <c r="G36" s="1334">
        <f t="shared" si="13"/>
        <v>1.7558375891555098</v>
      </c>
      <c r="H36" s="1334">
        <f t="shared" si="3"/>
        <v>1.7558375891555098</v>
      </c>
      <c r="I36" s="1334">
        <f t="shared" si="4"/>
        <v>0</v>
      </c>
      <c r="J36" s="1334">
        <f t="shared" si="11"/>
        <v>0</v>
      </c>
      <c r="K36" s="1338">
        <f>IFERROR(ABS(J36)/SPDCL_Output!AE41*10,0)</f>
        <v>0</v>
      </c>
    </row>
    <row r="37" spans="1:11" x14ac:dyDescent="0.2">
      <c r="A37" s="1357"/>
      <c r="B37" s="1356">
        <f t="shared" si="12"/>
        <v>1</v>
      </c>
      <c r="C37" s="1334" t="s">
        <v>195</v>
      </c>
      <c r="D37" s="1334" t="s">
        <v>33</v>
      </c>
      <c r="E37" s="1334">
        <f>'[2]Rev_SP-12me'!$CB$189</f>
        <v>135.08953228416766</v>
      </c>
      <c r="F37" s="1334">
        <f>SPDCL_Output!AA42</f>
        <v>101.14123070475151</v>
      </c>
      <c r="G37" s="1334">
        <f t="shared" si="13"/>
        <v>33.948301579416153</v>
      </c>
      <c r="H37" s="1334">
        <f t="shared" si="3"/>
        <v>33.948301579416153</v>
      </c>
      <c r="I37" s="1334">
        <f t="shared" si="4"/>
        <v>0</v>
      </c>
      <c r="J37" s="1334">
        <f t="shared" si="11"/>
        <v>0</v>
      </c>
      <c r="K37" s="1338">
        <f>IFERROR(ABS(J37)/SPDCL_Output!AE42*10,0)</f>
        <v>0</v>
      </c>
    </row>
    <row r="38" spans="1:11" x14ac:dyDescent="0.2">
      <c r="A38" s="1357"/>
      <c r="B38" s="1356">
        <f t="shared" si="12"/>
        <v>1</v>
      </c>
      <c r="C38" s="1334" t="s">
        <v>196</v>
      </c>
      <c r="D38" s="1334" t="s">
        <v>197</v>
      </c>
      <c r="E38" s="1334">
        <f>'[2]Rev_SP-12me'!$CB$190</f>
        <v>58.525021459387304</v>
      </c>
      <c r="F38" s="1334">
        <f>SPDCL_Output!AA43</f>
        <v>19.852176154451421</v>
      </c>
      <c r="G38" s="1334">
        <f t="shared" si="13"/>
        <v>38.672845304935883</v>
      </c>
      <c r="H38" s="1334">
        <f t="shared" si="3"/>
        <v>38.672845304935883</v>
      </c>
      <c r="I38" s="1334">
        <f t="shared" si="4"/>
        <v>0</v>
      </c>
      <c r="J38" s="1334">
        <f t="shared" si="11"/>
        <v>0</v>
      </c>
      <c r="K38" s="1338">
        <f>IFERROR(ABS(J38)/SPDCL_Output!AE43*10,0)</f>
        <v>0</v>
      </c>
    </row>
    <row r="39" spans="1:11" x14ac:dyDescent="0.2">
      <c r="A39" s="1357"/>
      <c r="B39" s="1356">
        <f t="shared" si="12"/>
        <v>1</v>
      </c>
      <c r="C39" s="1334" t="s">
        <v>198</v>
      </c>
      <c r="D39" s="1334" t="s">
        <v>184</v>
      </c>
      <c r="E39" s="1337">
        <f>'[2]Rev_SP-12me'!$CB$175</f>
        <v>2.0126613712762942</v>
      </c>
      <c r="F39" s="1334">
        <f>SPDCL_Output!AA44</f>
        <v>1.9791652690381141</v>
      </c>
      <c r="G39" s="1334">
        <f t="shared" si="13"/>
        <v>3.3496102238180114E-2</v>
      </c>
      <c r="H39" s="1334">
        <f t="shared" si="3"/>
        <v>3.3496102238180114E-2</v>
      </c>
      <c r="I39" s="1334">
        <f t="shared" si="4"/>
        <v>0</v>
      </c>
      <c r="J39" s="1334">
        <f t="shared" si="11"/>
        <v>0</v>
      </c>
      <c r="K39" s="1338">
        <f>IFERROR(ABS(J39)/SPDCL_Output!AE44*10,0)</f>
        <v>0</v>
      </c>
    </row>
    <row r="40" spans="1:11" x14ac:dyDescent="0.2">
      <c r="A40" s="1357"/>
      <c r="B40" s="1356">
        <f t="shared" si="12"/>
        <v>0</v>
      </c>
      <c r="C40" s="1334" t="s">
        <v>199</v>
      </c>
      <c r="D40" s="1334" t="s">
        <v>165</v>
      </c>
      <c r="E40" s="1334">
        <v>0</v>
      </c>
      <c r="F40" s="1334">
        <f>SPDCL_Output!AA45</f>
        <v>0</v>
      </c>
      <c r="G40" s="1334">
        <f t="shared" si="13"/>
        <v>0</v>
      </c>
      <c r="H40" s="1334">
        <f t="shared" si="3"/>
        <v>0</v>
      </c>
      <c r="I40" s="1334">
        <f t="shared" si="4"/>
        <v>0</v>
      </c>
      <c r="J40" s="1334">
        <f t="shared" si="11"/>
        <v>0</v>
      </c>
      <c r="K40" s="1338">
        <f>IFERROR(ABS(J40)/SPDCL_Output!AE45*10,0)</f>
        <v>0</v>
      </c>
    </row>
    <row r="41" spans="1:11" x14ac:dyDescent="0.2">
      <c r="A41" s="1357"/>
      <c r="K41" s="1335"/>
    </row>
    <row r="42" spans="1:11" ht="12" x14ac:dyDescent="0.2">
      <c r="A42" s="1357"/>
      <c r="B42" t="s">
        <v>200</v>
      </c>
      <c r="D42" s="1346" t="s">
        <v>201</v>
      </c>
      <c r="E42" s="1371">
        <f>SUM(E31:E40)</f>
        <v>8053.6043090914955</v>
      </c>
      <c r="F42" s="1344">
        <f t="shared" ref="F42:K42" si="14">SUM(F31:F40)</f>
        <v>5251.3444308579928</v>
      </c>
      <c r="G42" s="1344">
        <f t="shared" si="14"/>
        <v>2802.2598782335031</v>
      </c>
      <c r="H42" s="1344">
        <f t="shared" si="14"/>
        <v>2802.2598782335031</v>
      </c>
      <c r="I42" s="1344">
        <f t="shared" si="14"/>
        <v>0</v>
      </c>
      <c r="J42" s="1344">
        <f t="shared" si="14"/>
        <v>0</v>
      </c>
      <c r="K42" s="1344">
        <f t="shared" si="14"/>
        <v>0</v>
      </c>
    </row>
    <row r="43" spans="1:11" x14ac:dyDescent="0.2">
      <c r="A43" s="1357"/>
      <c r="K43" s="1335"/>
    </row>
    <row r="44" spans="1:11" ht="12" x14ac:dyDescent="0.2">
      <c r="A44" s="1357"/>
      <c r="B44" s="1379" t="s">
        <v>202</v>
      </c>
      <c r="K44" s="1335"/>
    </row>
    <row r="45" spans="1:11" x14ac:dyDescent="0.2">
      <c r="A45" s="1359">
        <f>COUNTIFS(B45:B54,1)</f>
        <v>7</v>
      </c>
      <c r="B45" s="1356">
        <f t="shared" ref="B45:B54" si="15">IF(E45&gt;F45,1,0)</f>
        <v>1</v>
      </c>
      <c r="C45" s="1334" t="s">
        <v>203</v>
      </c>
      <c r="D45" s="1334" t="s">
        <v>169</v>
      </c>
      <c r="E45" s="1334">
        <f>'[2]Rev_SP-12me'!$CB$208+'[2]Rev_SP-12me'!$CB$217</f>
        <v>4434.6927185232616</v>
      </c>
      <c r="F45" s="1334">
        <f>SPDCL_Output!AA50</f>
        <v>2900.2782425156274</v>
      </c>
      <c r="G45" s="1334">
        <f t="shared" si="6"/>
        <v>1534.4144760076342</v>
      </c>
      <c r="H45" s="1334">
        <f t="shared" si="3"/>
        <v>1534.4144760076342</v>
      </c>
      <c r="I45" s="1334">
        <f t="shared" si="4"/>
        <v>0</v>
      </c>
      <c r="J45" s="1334">
        <f t="shared" ref="J45:J54" si="16">IF(OR(C45="LT- I",C45="LT- V"),IF(C45="LT- I",ABS($G$4/SUM($G$4,$G$8))*$I$61+$G$4,ABS($G$8/SUM($G$4,$G$8))*$I$61+$G$8),0)</f>
        <v>0</v>
      </c>
      <c r="K45" s="1338">
        <f>IFERROR(ABS(J45)/SPDCL_Output!AE50*10,0)</f>
        <v>0</v>
      </c>
    </row>
    <row r="46" spans="1:11" x14ac:dyDescent="0.2">
      <c r="A46" s="1357">
        <f>COUNT(B45:B54)</f>
        <v>10</v>
      </c>
      <c r="B46" s="1356">
        <f t="shared" si="15"/>
        <v>1</v>
      </c>
      <c r="C46" s="1334" t="s">
        <v>204</v>
      </c>
      <c r="D46" s="1334" t="s">
        <v>171</v>
      </c>
      <c r="E46" s="1334">
        <f>'[2]Rev_SP-12me'!$CB$216</f>
        <v>143.46461680072716</v>
      </c>
      <c r="F46" s="1334">
        <f>SPDCL_Output!AA51</f>
        <v>85.035006219395115</v>
      </c>
      <c r="G46" s="1334">
        <f t="shared" ref="G46:G54" si="17">E46-F46</f>
        <v>58.429610581332042</v>
      </c>
      <c r="H46" s="1334">
        <f t="shared" si="3"/>
        <v>58.429610581332042</v>
      </c>
      <c r="I46" s="1334">
        <f t="shared" si="4"/>
        <v>0</v>
      </c>
      <c r="J46" s="1334">
        <f t="shared" si="16"/>
        <v>0</v>
      </c>
      <c r="K46" s="1338">
        <f>IFERROR(ABS(J46)/SPDCL_Output!AE51*10,0)</f>
        <v>0</v>
      </c>
    </row>
    <row r="47" spans="1:11" x14ac:dyDescent="0.2">
      <c r="A47" s="1358">
        <f>A45/A46</f>
        <v>0.7</v>
      </c>
      <c r="B47" s="1356">
        <f t="shared" si="15"/>
        <v>1</v>
      </c>
      <c r="C47" s="1334" t="s">
        <v>205</v>
      </c>
      <c r="D47" s="1334" t="s">
        <v>173</v>
      </c>
      <c r="E47" s="1334">
        <f>'[2]Rev_SP-12me'!$CB$222</f>
        <v>119.19306892720429</v>
      </c>
      <c r="F47" s="1334">
        <f>SPDCL_Output!AA52</f>
        <v>71.432987128573558</v>
      </c>
      <c r="G47" s="1334">
        <f t="shared" si="17"/>
        <v>47.760081798630736</v>
      </c>
      <c r="H47" s="1334">
        <f t="shared" si="3"/>
        <v>47.760081798630736</v>
      </c>
      <c r="I47" s="1334">
        <f t="shared" si="4"/>
        <v>0</v>
      </c>
      <c r="J47" s="1334">
        <f t="shared" si="16"/>
        <v>0</v>
      </c>
      <c r="K47" s="1338">
        <f>IFERROR(ABS(J47)/SPDCL_Output!AE52*10,0)</f>
        <v>0</v>
      </c>
    </row>
    <row r="48" spans="1:11" x14ac:dyDescent="0.2">
      <c r="A48" s="1357"/>
      <c r="B48" s="1356">
        <f t="shared" si="15"/>
        <v>1</v>
      </c>
      <c r="C48" s="1334" t="s">
        <v>206</v>
      </c>
      <c r="D48" s="1334" t="s">
        <v>175</v>
      </c>
      <c r="E48" s="1334">
        <f>'[2]Rev_SP-12me'!$CB$232</f>
        <v>77.06781511663165</v>
      </c>
      <c r="F48" s="1334">
        <f>SPDCL_Output!AA53</f>
        <v>45.435630301610743</v>
      </c>
      <c r="G48" s="1334">
        <f t="shared" si="17"/>
        <v>31.632184815020906</v>
      </c>
      <c r="H48" s="1334">
        <f t="shared" si="3"/>
        <v>31.632184815020906</v>
      </c>
      <c r="I48" s="1334">
        <f t="shared" si="4"/>
        <v>0</v>
      </c>
      <c r="J48" s="1334">
        <f t="shared" si="16"/>
        <v>0</v>
      </c>
      <c r="K48" s="1338">
        <f>IFERROR(ABS(J48)/SPDCL_Output!AE53*10,0)</f>
        <v>0</v>
      </c>
    </row>
    <row r="49" spans="1:11" x14ac:dyDescent="0.2">
      <c r="A49" s="1357"/>
      <c r="B49" s="1356">
        <f t="shared" si="15"/>
        <v>1</v>
      </c>
      <c r="C49" s="1334" t="s">
        <v>207</v>
      </c>
      <c r="D49" s="1334" t="s">
        <v>177</v>
      </c>
      <c r="E49" s="1334">
        <f>'[2]Rev_SP-12me'!$CB$237+'[2]Rev_SP-12me'!$CB$247</f>
        <v>1234.3477842978625</v>
      </c>
      <c r="F49" s="1334">
        <f>SPDCL_Output!AA54</f>
        <v>982.15706795180415</v>
      </c>
      <c r="G49" s="1334">
        <f t="shared" si="17"/>
        <v>252.19071634605837</v>
      </c>
      <c r="H49" s="1334">
        <f t="shared" si="3"/>
        <v>252.19071634605837</v>
      </c>
      <c r="I49" s="1334">
        <f t="shared" si="4"/>
        <v>0</v>
      </c>
      <c r="J49" s="1334">
        <f t="shared" si="16"/>
        <v>0</v>
      </c>
      <c r="K49" s="1338">
        <f>IFERROR(ABS(J49)/SPDCL_Output!AE54*10,0)</f>
        <v>0</v>
      </c>
    </row>
    <row r="50" spans="1:11" x14ac:dyDescent="0.2">
      <c r="A50" s="1357"/>
      <c r="B50" s="1356">
        <f t="shared" si="15"/>
        <v>1</v>
      </c>
      <c r="C50" s="1334" t="s">
        <v>208</v>
      </c>
      <c r="D50" s="1334" t="s">
        <v>209</v>
      </c>
      <c r="E50" s="1334">
        <f>'[2]Rev_SP-12me'!$CB$241</f>
        <v>448.68340778855475</v>
      </c>
      <c r="F50" s="1334">
        <f>SPDCL_Output!AA55</f>
        <v>366.76303160036593</v>
      </c>
      <c r="G50" s="1334">
        <f t="shared" si="17"/>
        <v>81.920376188188811</v>
      </c>
      <c r="H50" s="1334">
        <f t="shared" si="3"/>
        <v>81.920376188188811</v>
      </c>
      <c r="I50" s="1334">
        <f t="shared" si="4"/>
        <v>0</v>
      </c>
      <c r="J50" s="1334">
        <f t="shared" si="16"/>
        <v>0</v>
      </c>
      <c r="K50" s="1338">
        <f>IFERROR(ABS(J50)/SPDCL_Output!AE55*10,0)</f>
        <v>0</v>
      </c>
    </row>
    <row r="51" spans="1:11" x14ac:dyDescent="0.2">
      <c r="A51" s="1357"/>
      <c r="B51" s="1356">
        <f t="shared" si="15"/>
        <v>1</v>
      </c>
      <c r="C51" s="1334" t="s">
        <v>210</v>
      </c>
      <c r="D51" s="1334" t="s">
        <v>211</v>
      </c>
      <c r="E51" s="1334">
        <f>'[2]Rev_SP-12me'!$CB$243</f>
        <v>77.505090326481678</v>
      </c>
      <c r="F51" s="1334">
        <f>SPDCL_Output!AA56</f>
        <v>71.471940434109442</v>
      </c>
      <c r="G51" s="1334">
        <f t="shared" si="17"/>
        <v>6.0331498923722364</v>
      </c>
      <c r="H51" s="1334">
        <f t="shared" si="3"/>
        <v>6.0331498923722364</v>
      </c>
      <c r="I51" s="1334">
        <f t="shared" si="4"/>
        <v>0</v>
      </c>
      <c r="J51" s="1334">
        <f t="shared" si="16"/>
        <v>0</v>
      </c>
      <c r="K51" s="1338">
        <f>IFERROR(ABS(J51)/SPDCL_Output!AE56*10,0)</f>
        <v>0</v>
      </c>
    </row>
    <row r="52" spans="1:11" x14ac:dyDescent="0.2">
      <c r="A52" s="1357"/>
      <c r="B52" s="1356">
        <f t="shared" si="15"/>
        <v>0</v>
      </c>
      <c r="C52" s="1334" t="s">
        <v>212</v>
      </c>
      <c r="D52" s="1334" t="s">
        <v>33</v>
      </c>
      <c r="E52" s="1334">
        <f>'[2]Rev_SP-12me'!$CB$245</f>
        <v>0</v>
      </c>
      <c r="F52" s="1334">
        <f>SPDCL_Output!AA57</f>
        <v>0</v>
      </c>
      <c r="G52" s="1334">
        <f t="shared" si="17"/>
        <v>0</v>
      </c>
      <c r="H52" s="1334">
        <f t="shared" si="3"/>
        <v>0</v>
      </c>
      <c r="I52" s="1334">
        <f t="shared" si="4"/>
        <v>0</v>
      </c>
      <c r="J52" s="1334">
        <f t="shared" si="16"/>
        <v>0</v>
      </c>
      <c r="K52" s="1338">
        <f>IFERROR(ABS(J52)/SPDCL_Output!AE57*10,0)</f>
        <v>0</v>
      </c>
    </row>
    <row r="53" spans="1:11" x14ac:dyDescent="0.2">
      <c r="A53" s="1357"/>
      <c r="B53" s="1356">
        <f t="shared" si="15"/>
        <v>0</v>
      </c>
      <c r="C53" s="1334" t="s">
        <v>213</v>
      </c>
      <c r="D53" s="1334" t="s">
        <v>184</v>
      </c>
      <c r="E53" s="1334">
        <f>'[2]Rev_SP-12me'!$CB$227</f>
        <v>0</v>
      </c>
      <c r="F53" s="1334">
        <f>SPDCL_Output!AA58</f>
        <v>0</v>
      </c>
      <c r="G53" s="1334">
        <f t="shared" si="17"/>
        <v>0</v>
      </c>
      <c r="H53" s="1334">
        <f t="shared" si="3"/>
        <v>0</v>
      </c>
      <c r="I53" s="1334">
        <f t="shared" si="4"/>
        <v>0</v>
      </c>
      <c r="J53" s="1334">
        <f t="shared" si="16"/>
        <v>0</v>
      </c>
      <c r="K53" s="1338">
        <f>IFERROR(ABS(J53)/SPDCL_Output!AE58*10,0)</f>
        <v>0</v>
      </c>
    </row>
    <row r="54" spans="1:11" x14ac:dyDescent="0.2">
      <c r="A54" s="1357"/>
      <c r="B54" s="1356">
        <f t="shared" si="15"/>
        <v>0</v>
      </c>
      <c r="C54" s="1334" t="s">
        <v>214</v>
      </c>
      <c r="D54" s="1334" t="s">
        <v>165</v>
      </c>
      <c r="E54" s="1334">
        <v>0</v>
      </c>
      <c r="F54" s="1334">
        <f>SPDCL_Output!AA59</f>
        <v>0</v>
      </c>
      <c r="G54" s="1334">
        <f t="shared" si="17"/>
        <v>0</v>
      </c>
      <c r="H54" s="1334">
        <f t="shared" si="3"/>
        <v>0</v>
      </c>
      <c r="I54" s="1334">
        <f t="shared" si="4"/>
        <v>0</v>
      </c>
      <c r="J54" s="1334">
        <f t="shared" si="16"/>
        <v>0</v>
      </c>
      <c r="K54" s="1338">
        <f>IFERROR(ABS(J54)/SPDCL_Output!AE59*10,0)</f>
        <v>0</v>
      </c>
    </row>
    <row r="55" spans="1:11" s="1348" customFormat="1" ht="12" x14ac:dyDescent="0.2">
      <c r="C55" s="1349"/>
      <c r="D55" s="1350" t="s">
        <v>437</v>
      </c>
      <c r="E55" s="1371">
        <f>SUM(E45:E54)</f>
        <v>6534.9545017807241</v>
      </c>
      <c r="F55" s="1350">
        <f t="shared" ref="F55:K55" si="18">SUM(F45:F54)</f>
        <v>4522.573906151486</v>
      </c>
      <c r="G55" s="1350">
        <f t="shared" si="18"/>
        <v>2012.3805956292376</v>
      </c>
      <c r="H55" s="1350">
        <f t="shared" si="18"/>
        <v>2012.3805956292376</v>
      </c>
      <c r="I55" s="1350">
        <f t="shared" si="18"/>
        <v>0</v>
      </c>
      <c r="J55" s="1350">
        <f t="shared" si="18"/>
        <v>0</v>
      </c>
      <c r="K55" s="1350">
        <f t="shared" si="18"/>
        <v>0</v>
      </c>
    </row>
    <row r="56" spans="1:11" x14ac:dyDescent="0.2">
      <c r="C56" s="1342"/>
      <c r="D56" s="1337" t="s">
        <v>445</v>
      </c>
      <c r="E56" s="1334">
        <f>'[3]TGSPDCL (3)'!$D$37+'[3]TGSPDCL (3)'!$D$38</f>
        <v>97.647367264430073</v>
      </c>
      <c r="F56" s="1334"/>
      <c r="G56" s="1334">
        <f>E56-F56</f>
        <v>97.647367264430073</v>
      </c>
      <c r="H56" s="1334">
        <f>IF(E56&gt;F56,E56-F56,0)</f>
        <v>97.647367264430073</v>
      </c>
      <c r="I56" s="1334"/>
      <c r="J56" s="1334"/>
      <c r="K56" s="1334"/>
    </row>
    <row r="57" spans="1:11" s="1342" customFormat="1" x14ac:dyDescent="0.2">
      <c r="D57" s="1337"/>
      <c r="E57" s="1334"/>
      <c r="F57" s="1334"/>
      <c r="G57" s="1334"/>
      <c r="H57" s="1334"/>
      <c r="I57" s="1334"/>
      <c r="J57" s="1334"/>
      <c r="K57" s="1334"/>
    </row>
    <row r="58" spans="1:11" s="1351" customFormat="1" ht="12" x14ac:dyDescent="0.2">
      <c r="D58" s="1353" t="s">
        <v>120</v>
      </c>
      <c r="E58" s="1398">
        <f>E55+E42+E28+E15+E56</f>
        <v>35862.464230849218</v>
      </c>
      <c r="F58" s="1398">
        <f t="shared" ref="F58:J58" si="19">F55+F42+F28+F15</f>
        <v>40793.459716985017</v>
      </c>
      <c r="G58" s="1347">
        <f>G55+G42+G28+G15+G56</f>
        <v>-4930.9954861358028</v>
      </c>
      <c r="H58" s="1347">
        <f>H55+H42+H28+H15+H56</f>
        <v>9300.2106447171063</v>
      </c>
      <c r="I58" s="1347">
        <f t="shared" si="19"/>
        <v>-14231.206130852912</v>
      </c>
      <c r="J58" s="1347">
        <f t="shared" si="19"/>
        <v>-4930.9954861358065</v>
      </c>
      <c r="K58" s="1352">
        <f>SUM(K4:K13)</f>
        <v>4.0308220530446892</v>
      </c>
    </row>
    <row r="59" spans="1:11" x14ac:dyDescent="0.2">
      <c r="D59" s="1341"/>
      <c r="E59" s="1342"/>
      <c r="F59" s="1342"/>
      <c r="G59" s="1342"/>
      <c r="H59" s="1342"/>
      <c r="I59" s="1342"/>
      <c r="J59" s="1342"/>
      <c r="K59" s="1343"/>
    </row>
    <row r="60" spans="1:11" x14ac:dyDescent="0.2">
      <c r="D60" s="1334" t="s">
        <v>433</v>
      </c>
      <c r="F60">
        <f>F58-E58</f>
        <v>4930.9954861357983</v>
      </c>
      <c r="I60" s="1334">
        <f>I58-I4-I8</f>
        <v>-63.982010012712635</v>
      </c>
    </row>
    <row r="61" spans="1:11" x14ac:dyDescent="0.2">
      <c r="D61" s="1334" t="s">
        <v>434</v>
      </c>
      <c r="I61" s="1334">
        <f>H58+I60</f>
        <v>9236.2286347043937</v>
      </c>
    </row>
    <row r="62" spans="1:11" x14ac:dyDescent="0.2">
      <c r="E62" s="1335">
        <f>E55+E42+E28+E15</f>
        <v>35764.816863584791</v>
      </c>
    </row>
  </sheetData>
  <conditionalFormatting sqref="B4:B13">
    <cfRule type="cellIs" dxfId="11" priority="6" operator="equal">
      <formula>1</formula>
    </cfRule>
  </conditionalFormatting>
  <conditionalFormatting sqref="B18:B26">
    <cfRule type="cellIs" dxfId="10" priority="4" operator="equal">
      <formula>1</formula>
    </cfRule>
  </conditionalFormatting>
  <conditionalFormatting sqref="B31:B40">
    <cfRule type="cellIs" dxfId="9" priority="3" operator="equal">
      <formula>1</formula>
    </cfRule>
  </conditionalFormatting>
  <conditionalFormatting sqref="B45:B54">
    <cfRule type="cellIs" dxfId="8" priority="1" operator="equal">
      <formula>1</formula>
    </cfRule>
  </conditionalFormatting>
  <pageMargins left="0.7" right="0.7" top="0.75" bottom="0.75" header="0.3" footer="0.3"/>
  <pageSetup paperSize="9" orientation="portrait" verticalDpi="9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65"/>
  <sheetViews>
    <sheetView showGridLines="0" zoomScale="99" zoomScaleNormal="100" workbookViewId="0">
      <selection activeCell="F13" sqref="F13"/>
    </sheetView>
  </sheetViews>
  <sheetFormatPr defaultColWidth="0" defaultRowHeight="13.2" x14ac:dyDescent="0.2"/>
  <cols>
    <col min="1" max="4" width="1.25" style="5" customWidth="1"/>
    <col min="5" max="5" width="5.75" style="5" customWidth="1"/>
    <col min="6" max="6" width="60.75" style="5" customWidth="1"/>
    <col min="7" max="10" width="20.75" style="5" customWidth="1"/>
    <col min="11" max="11" width="2.75" style="5" customWidth="1"/>
    <col min="12" max="13" width="20.75" style="5" customWidth="1"/>
    <col min="14" max="14" width="50.75" style="5" customWidth="1"/>
    <col min="15" max="15" width="36.875" style="5" bestFit="1" customWidth="1"/>
    <col min="16" max="17" width="9.125" style="5" customWidth="1"/>
    <col min="18" max="16384" width="9.125" style="5" hidden="1"/>
  </cols>
  <sheetData>
    <row r="1" spans="1:14" ht="17.399999999999999" x14ac:dyDescent="0.2">
      <c r="A1" s="1" t="str">
        <f ca="1">MID(CELL("filename",A1),FIND("]",CELL("filename",A1))+1,255)</f>
        <v>SPDCL_Switch_Selection</v>
      </c>
    </row>
    <row r="2" spans="1:14" s="734" customFormat="1" ht="15.6" x14ac:dyDescent="0.2">
      <c r="A2" s="733"/>
      <c r="E2" s="735" t="s">
        <v>38</v>
      </c>
    </row>
    <row r="3" spans="1:14" ht="13.8" thickBot="1" x14ac:dyDescent="0.25"/>
    <row r="4" spans="1:14" ht="22.5" customHeight="1" thickTop="1" x14ac:dyDescent="0.2">
      <c r="E4" s="2"/>
      <c r="F4" s="3"/>
      <c r="G4" s="154" t="s">
        <v>39</v>
      </c>
      <c r="H4" s="154" t="s">
        <v>40</v>
      </c>
      <c r="I4" s="744" t="s">
        <v>41</v>
      </c>
      <c r="J4" s="745"/>
    </row>
    <row r="5" spans="1:14" s="580" customFormat="1" ht="50.1" customHeight="1" x14ac:dyDescent="0.25">
      <c r="E5" s="578"/>
      <c r="F5" s="579" t="s">
        <v>42</v>
      </c>
      <c r="G5" s="581" t="s">
        <v>43</v>
      </c>
      <c r="H5" s="581" t="s">
        <v>44</v>
      </c>
      <c r="I5" s="746" t="s">
        <v>45</v>
      </c>
      <c r="J5" s="747"/>
    </row>
    <row r="6" spans="1:14" ht="40.049999999999997" customHeight="1" x14ac:dyDescent="0.2">
      <c r="E6" s="582"/>
      <c r="F6" s="583"/>
      <c r="G6" s="155" t="s">
        <v>46</v>
      </c>
      <c r="H6" s="155" t="s">
        <v>47</v>
      </c>
      <c r="I6" s="748" t="s">
        <v>48</v>
      </c>
      <c r="J6" s="749"/>
      <c r="L6" s="584" t="s">
        <v>49</v>
      </c>
    </row>
    <row r="7" spans="1:14" ht="9.75" customHeight="1" x14ac:dyDescent="0.2">
      <c r="E7" s="17"/>
      <c r="F7" s="156"/>
      <c r="G7" s="157"/>
      <c r="H7" s="157"/>
      <c r="I7" s="157"/>
      <c r="J7" s="158"/>
    </row>
    <row r="8" spans="1:14" ht="15" x14ac:dyDescent="0.2">
      <c r="E8" s="17"/>
      <c r="F8" s="156" t="s">
        <v>50</v>
      </c>
      <c r="G8" s="157"/>
      <c r="H8" s="157"/>
      <c r="I8" s="157"/>
      <c r="J8" s="158"/>
      <c r="L8" s="4" t="s">
        <v>39</v>
      </c>
      <c r="M8" s="4" t="s">
        <v>40</v>
      </c>
      <c r="N8" s="4" t="s">
        <v>51</v>
      </c>
    </row>
    <row r="9" spans="1:14" ht="15" x14ac:dyDescent="0.25">
      <c r="E9" s="17"/>
      <c r="F9" s="159" t="s">
        <v>52</v>
      </c>
      <c r="G9" s="160" t="s">
        <v>53</v>
      </c>
      <c r="H9" s="731" t="s">
        <v>54</v>
      </c>
      <c r="I9" s="731" t="s">
        <v>55</v>
      </c>
      <c r="J9" s="693"/>
      <c r="L9" s="5" t="s">
        <v>56</v>
      </c>
      <c r="M9" s="5" t="s">
        <v>57</v>
      </c>
      <c r="N9" s="577" t="s">
        <v>58</v>
      </c>
    </row>
    <row r="10" spans="1:14" x14ac:dyDescent="0.25">
      <c r="E10" s="17"/>
      <c r="F10" s="159" t="s">
        <v>59</v>
      </c>
      <c r="G10" s="160" t="s">
        <v>53</v>
      </c>
      <c r="H10" s="731" t="s">
        <v>60</v>
      </c>
      <c r="I10" s="731" t="s">
        <v>61</v>
      </c>
      <c r="J10" s="693"/>
      <c r="L10" s="5" t="s">
        <v>62</v>
      </c>
      <c r="M10" s="5" t="s">
        <v>63</v>
      </c>
      <c r="N10" s="5" t="s">
        <v>64</v>
      </c>
    </row>
    <row r="11" spans="1:14" x14ac:dyDescent="0.25">
      <c r="E11" s="17"/>
      <c r="F11" s="159" t="s">
        <v>65</v>
      </c>
      <c r="G11" s="160" t="s">
        <v>53</v>
      </c>
      <c r="H11" s="731" t="s">
        <v>54</v>
      </c>
      <c r="I11" s="731" t="s">
        <v>55</v>
      </c>
      <c r="J11" s="693"/>
      <c r="L11" s="5" t="s">
        <v>66</v>
      </c>
      <c r="M11" s="5" t="s">
        <v>67</v>
      </c>
      <c r="N11" s="5" t="s">
        <v>68</v>
      </c>
    </row>
    <row r="12" spans="1:14" ht="15" x14ac:dyDescent="0.2">
      <c r="E12" s="17"/>
      <c r="F12" s="156" t="s">
        <v>462</v>
      </c>
      <c r="G12" s="157"/>
      <c r="H12" s="157"/>
      <c r="I12" s="157" t="s">
        <v>70</v>
      </c>
      <c r="J12" s="693" t="s">
        <v>71</v>
      </c>
      <c r="L12" s="5" t="s">
        <v>72</v>
      </c>
      <c r="M12" s="5" t="s">
        <v>73</v>
      </c>
      <c r="N12" s="5" t="s">
        <v>74</v>
      </c>
    </row>
    <row r="13" spans="1:14" x14ac:dyDescent="0.25">
      <c r="E13" s="17"/>
      <c r="F13" s="159" t="s">
        <v>75</v>
      </c>
      <c r="G13" s="160" t="s">
        <v>54</v>
      </c>
      <c r="H13" s="731" t="s">
        <v>54</v>
      </c>
      <c r="I13" s="731" t="s">
        <v>77</v>
      </c>
      <c r="J13" s="731" t="s">
        <v>78</v>
      </c>
      <c r="N13" s="5" t="s">
        <v>79</v>
      </c>
    </row>
    <row r="14" spans="1:14" x14ac:dyDescent="0.25">
      <c r="E14" s="17"/>
      <c r="F14" s="159" t="s">
        <v>80</v>
      </c>
      <c r="G14" s="160" t="s">
        <v>54</v>
      </c>
      <c r="H14" s="731" t="s">
        <v>54</v>
      </c>
      <c r="I14" s="731" t="s">
        <v>77</v>
      </c>
      <c r="J14" s="693"/>
      <c r="N14" s="5" t="s">
        <v>81</v>
      </c>
    </row>
    <row r="15" spans="1:14" x14ac:dyDescent="0.25">
      <c r="E15" s="17"/>
      <c r="F15" s="159" t="s">
        <v>82</v>
      </c>
      <c r="G15" s="160" t="s">
        <v>54</v>
      </c>
      <c r="H15" s="731" t="s">
        <v>54</v>
      </c>
      <c r="I15" s="731" t="s">
        <v>77</v>
      </c>
      <c r="J15" s="693"/>
      <c r="N15" s="5" t="s">
        <v>83</v>
      </c>
    </row>
    <row r="16" spans="1:14" x14ac:dyDescent="0.25">
      <c r="E16" s="17"/>
      <c r="F16" s="159" t="s">
        <v>84</v>
      </c>
      <c r="G16" s="160" t="s">
        <v>54</v>
      </c>
      <c r="H16" s="731" t="s">
        <v>54</v>
      </c>
      <c r="I16" s="731" t="s">
        <v>77</v>
      </c>
      <c r="J16" s="693"/>
      <c r="N16" s="5" t="s">
        <v>85</v>
      </c>
    </row>
    <row r="17" spans="5:14" ht="15" x14ac:dyDescent="0.2">
      <c r="E17" s="17"/>
      <c r="F17" s="156" t="s">
        <v>86</v>
      </c>
      <c r="G17" s="692"/>
      <c r="H17" s="692"/>
      <c r="I17" s="692"/>
      <c r="J17" s="693"/>
      <c r="N17" s="5" t="s">
        <v>87</v>
      </c>
    </row>
    <row r="18" spans="5:14" x14ac:dyDescent="0.25">
      <c r="E18" s="17"/>
      <c r="F18" s="159" t="s">
        <v>88</v>
      </c>
      <c r="G18" s="160" t="s">
        <v>89</v>
      </c>
      <c r="H18" s="914" t="s">
        <v>54</v>
      </c>
      <c r="I18" s="743" t="s">
        <v>90</v>
      </c>
      <c r="J18" s="693"/>
    </row>
    <row r="19" spans="5:14" ht="15" x14ac:dyDescent="0.25">
      <c r="E19" s="17"/>
      <c r="F19" s="159" t="s">
        <v>91</v>
      </c>
      <c r="G19" s="160" t="s">
        <v>89</v>
      </c>
      <c r="H19" s="914" t="s">
        <v>54</v>
      </c>
      <c r="I19" s="160" t="s">
        <v>92</v>
      </c>
      <c r="J19" s="732" t="s">
        <v>93</v>
      </c>
      <c r="N19" s="577" t="s">
        <v>94</v>
      </c>
    </row>
    <row r="20" spans="5:14" x14ac:dyDescent="0.25">
      <c r="E20" s="17"/>
      <c r="F20" s="159" t="s">
        <v>95</v>
      </c>
      <c r="G20" s="160" t="s">
        <v>89</v>
      </c>
      <c r="H20" s="914" t="s">
        <v>54</v>
      </c>
      <c r="I20" s="160" t="s">
        <v>96</v>
      </c>
      <c r="J20" s="732" t="s">
        <v>97</v>
      </c>
      <c r="N20" s="5" t="s">
        <v>98</v>
      </c>
    </row>
    <row r="21" spans="5:14" x14ac:dyDescent="0.2">
      <c r="E21" s="17"/>
      <c r="F21" s="161" t="s">
        <v>99</v>
      </c>
      <c r="G21" s="160" t="s">
        <v>100</v>
      </c>
      <c r="H21" s="731" t="s">
        <v>60</v>
      </c>
      <c r="I21" s="731" t="s">
        <v>98</v>
      </c>
      <c r="J21" s="693"/>
      <c r="N21" s="5" t="s">
        <v>61</v>
      </c>
    </row>
    <row r="22" spans="5:14" x14ac:dyDescent="0.2">
      <c r="E22" s="17"/>
      <c r="F22" s="1326" t="s">
        <v>101</v>
      </c>
      <c r="G22" s="160" t="s">
        <v>100</v>
      </c>
      <c r="H22" s="731" t="s">
        <v>102</v>
      </c>
      <c r="I22" s="731" t="s">
        <v>103</v>
      </c>
      <c r="J22" s="693"/>
      <c r="N22" s="5" t="s">
        <v>104</v>
      </c>
    </row>
    <row r="23" spans="5:14" x14ac:dyDescent="0.2">
      <c r="E23" s="17"/>
      <c r="F23" s="161" t="s">
        <v>105</v>
      </c>
      <c r="G23" s="160" t="s">
        <v>100</v>
      </c>
      <c r="H23" s="731" t="s">
        <v>60</v>
      </c>
      <c r="I23" s="731" t="s">
        <v>98</v>
      </c>
      <c r="J23" s="693"/>
      <c r="N23" s="5" t="s">
        <v>106</v>
      </c>
    </row>
    <row r="24" spans="5:14" ht="13.8" thickBot="1" x14ac:dyDescent="0.25">
      <c r="E24" s="50"/>
      <c r="F24" s="162"/>
      <c r="G24" s="163"/>
      <c r="H24" s="163"/>
      <c r="I24" s="163"/>
      <c r="J24" s="742"/>
    </row>
    <row r="25" spans="5:14" ht="15.6" thickTop="1" x14ac:dyDescent="0.2">
      <c r="N25" s="577" t="s">
        <v>107</v>
      </c>
    </row>
    <row r="26" spans="5:14" x14ac:dyDescent="0.2">
      <c r="L26" s="212"/>
      <c r="N26" s="5" t="s">
        <v>108</v>
      </c>
    </row>
    <row r="27" spans="5:14" x14ac:dyDescent="0.2">
      <c r="L27" s="212"/>
      <c r="N27" s="5" t="s">
        <v>109</v>
      </c>
    </row>
    <row r="29" spans="5:14" ht="13.8" thickBot="1" x14ac:dyDescent="0.25"/>
    <row r="30" spans="5:14" ht="13.8" thickTop="1" x14ac:dyDescent="0.25">
      <c r="E30" s="53" t="s">
        <v>110</v>
      </c>
      <c r="F30" s="45"/>
      <c r="G30" s="46"/>
      <c r="J30" s="1423" t="s">
        <v>111</v>
      </c>
      <c r="K30" s="1424"/>
      <c r="L30" s="1424"/>
      <c r="M30" s="1424"/>
      <c r="N30" s="1425"/>
    </row>
    <row r="31" spans="5:14" x14ac:dyDescent="0.25">
      <c r="E31" s="54"/>
      <c r="F31" s="55"/>
      <c r="G31" s="680"/>
      <c r="J31" s="1426"/>
      <c r="K31" s="1427"/>
      <c r="L31" s="1427"/>
      <c r="M31" s="1427"/>
      <c r="N31" s="1428"/>
    </row>
    <row r="32" spans="5:14" x14ac:dyDescent="0.2">
      <c r="E32" s="61" t="s">
        <v>42</v>
      </c>
      <c r="F32" s="62"/>
      <c r="G32" s="681" t="s">
        <v>112</v>
      </c>
      <c r="J32" s="17"/>
      <c r="K32" s="41" t="s">
        <v>113</v>
      </c>
      <c r="L32" s="6"/>
      <c r="M32" s="6"/>
      <c r="N32" s="39"/>
    </row>
    <row r="33" spans="5:14" x14ac:dyDescent="0.25">
      <c r="E33" s="61"/>
      <c r="F33" s="62"/>
      <c r="G33" s="681"/>
      <c r="J33" s="17" t="s">
        <v>75</v>
      </c>
      <c r="K33" s="166" t="s">
        <v>75</v>
      </c>
      <c r="L33" s="72">
        <v>1</v>
      </c>
      <c r="M33" s="6" t="s">
        <v>114</v>
      </c>
      <c r="N33" s="39"/>
    </row>
    <row r="34" spans="5:14" x14ac:dyDescent="0.25">
      <c r="E34" s="61"/>
      <c r="F34" s="62"/>
      <c r="G34" s="681"/>
      <c r="J34" s="17" t="s">
        <v>80</v>
      </c>
      <c r="K34" s="166" t="s">
        <v>80</v>
      </c>
      <c r="L34" s="72">
        <v>1</v>
      </c>
      <c r="M34" s="6" t="s">
        <v>114</v>
      </c>
      <c r="N34" s="39"/>
    </row>
    <row r="35" spans="5:14" x14ac:dyDescent="0.25">
      <c r="E35" s="17" t="s">
        <v>50</v>
      </c>
      <c r="F35" s="6"/>
      <c r="G35" s="1459">
        <f>SUM(G36:G38)</f>
        <v>31023.412</v>
      </c>
      <c r="H35" s="761"/>
      <c r="J35" s="17" t="s">
        <v>82</v>
      </c>
      <c r="K35" s="166" t="s">
        <v>82</v>
      </c>
      <c r="L35" s="72">
        <v>1</v>
      </c>
      <c r="M35" s="6" t="s">
        <v>114</v>
      </c>
      <c r="N35" s="39"/>
    </row>
    <row r="36" spans="5:14" x14ac:dyDescent="0.25">
      <c r="E36" s="71" t="s">
        <v>115</v>
      </c>
      <c r="F36" s="6"/>
      <c r="G36" s="1460">
        <f>10534.433</f>
        <v>10534.433000000001</v>
      </c>
      <c r="H36" s="761"/>
      <c r="J36" s="17" t="s">
        <v>84</v>
      </c>
      <c r="K36" s="166" t="s">
        <v>84</v>
      </c>
      <c r="L36" s="72">
        <v>1</v>
      </c>
      <c r="M36" s="6" t="s">
        <v>114</v>
      </c>
      <c r="N36" s="39"/>
    </row>
    <row r="37" spans="5:14" x14ac:dyDescent="0.25">
      <c r="E37" s="71" t="s">
        <v>59</v>
      </c>
      <c r="F37" s="6"/>
      <c r="G37" s="1460">
        <v>20488.978999999999</v>
      </c>
      <c r="H37" s="761"/>
      <c r="J37" s="17"/>
      <c r="K37" s="6"/>
      <c r="L37" s="6"/>
      <c r="M37" s="6"/>
      <c r="N37" s="39"/>
    </row>
    <row r="38" spans="5:14" ht="13.8" thickBot="1" x14ac:dyDescent="0.3">
      <c r="E38" s="71" t="s">
        <v>65</v>
      </c>
      <c r="F38" s="6"/>
      <c r="G38" s="1460">
        <v>0</v>
      </c>
      <c r="H38" s="761"/>
      <c r="J38" s="50"/>
      <c r="K38" s="151"/>
      <c r="L38" s="151"/>
      <c r="M38" s="151"/>
      <c r="N38" s="52"/>
    </row>
    <row r="39" spans="5:14" ht="13.8" thickTop="1" x14ac:dyDescent="0.2">
      <c r="E39" s="17" t="s">
        <v>460</v>
      </c>
      <c r="F39" s="6"/>
      <c r="G39" s="1459">
        <f xml:space="preserve"> SUM(G40:G43)</f>
        <v>5668.586579150131</v>
      </c>
      <c r="H39" s="761"/>
    </row>
    <row r="40" spans="5:14" x14ac:dyDescent="0.25">
      <c r="E40" s="71" t="s">
        <v>75</v>
      </c>
      <c r="F40" s="6"/>
      <c r="G40" s="1461">
        <f>[4]Sheet1!$I$5+'[3]TGSPDCL (3)'!$E$8</f>
        <v>3911.4956951591453</v>
      </c>
      <c r="H40" s="761"/>
      <c r="L40" s="1070"/>
    </row>
    <row r="41" spans="5:14" x14ac:dyDescent="0.25">
      <c r="E41" s="71" t="s">
        <v>411</v>
      </c>
      <c r="F41" s="6"/>
      <c r="G41" s="1461">
        <f>[4]Sheet1!$I$9+'[3]TGSPDCL (3)'!$E$12</f>
        <v>264.33322990656364</v>
      </c>
      <c r="H41" s="761"/>
    </row>
    <row r="42" spans="5:14" x14ac:dyDescent="0.25">
      <c r="E42" s="71" t="s">
        <v>441</v>
      </c>
      <c r="F42" s="6"/>
      <c r="G42" s="1461">
        <f>[4]Sheet1!$I$6+'[3]TGSPDCL (3)'!$E$9</f>
        <v>975.58755495534115</v>
      </c>
      <c r="H42" s="761"/>
    </row>
    <row r="43" spans="5:14" x14ac:dyDescent="0.25">
      <c r="E43" s="71" t="s">
        <v>442</v>
      </c>
      <c r="F43" s="6"/>
      <c r="G43" s="1461">
        <f>[4]Sheet1!$I$7+[4]Sheet1!$I$8-[4]Sheet1!$I$11-[4]Sheet1!$I$12-[4]Sheet1!$I$13+'[3]TGSPDCL (3)'!$E$10</f>
        <v>517.17009912908043</v>
      </c>
      <c r="H43" s="1363"/>
    </row>
    <row r="44" spans="5:14" x14ac:dyDescent="0.2">
      <c r="E44" s="17" t="s">
        <v>116</v>
      </c>
      <c r="F44" s="6"/>
      <c r="G44" s="1459">
        <f xml:space="preserve"> SUM(G45:G47)</f>
        <v>3777.7745774151999</v>
      </c>
      <c r="H44" s="761"/>
    </row>
    <row r="45" spans="5:14" ht="26.4" x14ac:dyDescent="0.25">
      <c r="E45" s="71" t="s">
        <v>88</v>
      </c>
      <c r="F45" s="6"/>
      <c r="G45" s="1461">
        <f>'[5]TRANSMISSION projections'!$E$10</f>
        <v>2095.1092399999998</v>
      </c>
      <c r="H45" s="1367" t="s">
        <v>444</v>
      </c>
      <c r="I45" s="791">
        <f>SUM(G45,G47)/SUM(G45:G47)</f>
        <v>0.57019865554652793</v>
      </c>
      <c r="J45" s="5">
        <f>G45/70.55%</f>
        <v>2969.68</v>
      </c>
    </row>
    <row r="46" spans="5:14" ht="26.4" x14ac:dyDescent="0.25">
      <c r="E46" s="71" t="s">
        <v>91</v>
      </c>
      <c r="F46" s="6"/>
      <c r="G46" s="1461">
        <f>'[5]TRANSMISSION projections'!$E$17</f>
        <v>1623.6925924152001</v>
      </c>
      <c r="H46" s="1367" t="s">
        <v>443</v>
      </c>
      <c r="I46" s="791">
        <f>SUM(G46)/SUM(G45:G47)</f>
        <v>0.42980134445347207</v>
      </c>
      <c r="J46" s="5">
        <f>G46/70.55%</f>
        <v>2301.4778064000002</v>
      </c>
    </row>
    <row r="47" spans="5:14" x14ac:dyDescent="0.25">
      <c r="E47" s="71" t="s">
        <v>95</v>
      </c>
      <c r="F47" s="6"/>
      <c r="G47" s="1461">
        <f>'[5]SLDC projections'!$D$10</f>
        <v>58.972745000000003</v>
      </c>
      <c r="H47" s="761"/>
      <c r="J47" s="5">
        <f>G47/70.55%</f>
        <v>83.59</v>
      </c>
    </row>
    <row r="48" spans="5:14" x14ac:dyDescent="0.2">
      <c r="E48" s="17" t="s">
        <v>117</v>
      </c>
      <c r="F48" s="6"/>
      <c r="G48" s="1460">
        <f>'[6]TSSPDCL_Int on CSD_13k GAP'!$G$13</f>
        <v>323.68656041969513</v>
      </c>
      <c r="H48" s="761"/>
      <c r="N48" s="1070"/>
    </row>
    <row r="49" spans="5:15" x14ac:dyDescent="0.2">
      <c r="E49" s="17" t="s">
        <v>118</v>
      </c>
      <c r="F49" s="6"/>
      <c r="G49" s="1461">
        <v>0</v>
      </c>
      <c r="H49" s="761"/>
      <c r="N49" s="1070"/>
      <c r="O49" s="1070"/>
    </row>
    <row r="50" spans="5:15" x14ac:dyDescent="0.2">
      <c r="E50" s="17" t="s">
        <v>119</v>
      </c>
      <c r="F50" s="6"/>
      <c r="G50" s="1461">
        <v>0</v>
      </c>
      <c r="H50" s="761"/>
    </row>
    <row r="51" spans="5:15" ht="13.8" thickBot="1" x14ac:dyDescent="0.3">
      <c r="E51" s="76" t="s">
        <v>120</v>
      </c>
      <c r="F51" s="43"/>
      <c r="G51" s="1462">
        <f>G35+G39+G44+SUM(G48:G49)</f>
        <v>40793.459716985024</v>
      </c>
      <c r="H51" s="1364"/>
    </row>
    <row r="52" spans="5:15" ht="13.8" thickTop="1" x14ac:dyDescent="0.2">
      <c r="H52" s="761"/>
    </row>
    <row r="53" spans="5:15" x14ac:dyDescent="0.2">
      <c r="G53" s="1316"/>
      <c r="H53" s="761"/>
      <c r="O53" s="1070"/>
    </row>
    <row r="54" spans="5:15" x14ac:dyDescent="0.2">
      <c r="G54" s="1316"/>
      <c r="H54" s="761"/>
      <c r="O54" s="1070"/>
    </row>
    <row r="55" spans="5:15" ht="13.8" thickBot="1" x14ac:dyDescent="0.25">
      <c r="H55" s="761"/>
      <c r="O55" s="1070"/>
    </row>
    <row r="56" spans="5:15" ht="30" customHeight="1" thickTop="1" x14ac:dyDescent="0.2">
      <c r="F56" s="807" t="s">
        <v>122</v>
      </c>
      <c r="G56" s="806"/>
      <c r="H56" s="761"/>
      <c r="O56" s="1070"/>
    </row>
    <row r="57" spans="5:15" x14ac:dyDescent="0.2">
      <c r="F57" s="804"/>
      <c r="G57" s="39"/>
      <c r="H57" s="761"/>
      <c r="O57" s="1070"/>
    </row>
    <row r="58" spans="5:15" s="4" customFormat="1" x14ac:dyDescent="0.2">
      <c r="F58" s="808" t="s">
        <v>122</v>
      </c>
      <c r="G58" s="809">
        <f>'[7]Inputs to COS'!$C$11</f>
        <v>2.4799999999999933E-2</v>
      </c>
      <c r="H58" s="861"/>
      <c r="L58" s="5"/>
      <c r="M58" s="5"/>
      <c r="N58" s="5"/>
      <c r="O58" s="1070"/>
    </row>
    <row r="59" spans="5:15" ht="13.8" thickBot="1" x14ac:dyDescent="0.25">
      <c r="F59" s="805"/>
      <c r="G59" s="52"/>
      <c r="H59" s="761"/>
      <c r="O59" s="1070"/>
    </row>
    <row r="60" spans="5:15" ht="13.8" thickTop="1" x14ac:dyDescent="0.2">
      <c r="H60" s="761"/>
      <c r="O60" s="1070"/>
    </row>
    <row r="61" spans="5:15" x14ac:dyDescent="0.2">
      <c r="H61" s="761"/>
      <c r="L61" s="4"/>
      <c r="M61" s="4"/>
      <c r="N61" s="4"/>
      <c r="O61" s="1070"/>
    </row>
    <row r="62" spans="5:15" x14ac:dyDescent="0.2">
      <c r="H62" s="761"/>
    </row>
    <row r="63" spans="5:15" x14ac:dyDescent="0.2">
      <c r="H63" s="761"/>
    </row>
    <row r="64" spans="5:15" x14ac:dyDescent="0.2">
      <c r="H64" s="761"/>
    </row>
    <row r="65" spans="8:8" x14ac:dyDescent="0.2">
      <c r="H65" s="761"/>
    </row>
  </sheetData>
  <mergeCells count="1">
    <mergeCell ref="J30:N31"/>
  </mergeCells>
  <dataValidations disablePrompts="1" count="5">
    <dataValidation type="list" allowBlank="1" showInputMessage="1" showErrorMessage="1" sqref="I17 H9:H11 H13:H17 H21:H23" xr:uid="{00000000-0002-0000-0100-000000000000}">
      <formula1>"D, E, C, M, NA"</formula1>
    </dataValidation>
    <dataValidation type="list" allowBlank="1" showInputMessage="1" showErrorMessage="1" sqref="L33:L36" xr:uid="{00000000-0002-0000-0100-000001000000}">
      <formula1>"0, 1"</formula1>
    </dataValidation>
    <dataValidation type="list" allowBlank="1" showInputMessage="1" showErrorMessage="1" sqref="I13:I16 I21:I23 J13" xr:uid="{00000000-0002-0000-0100-000002000000}">
      <formula1>"NCP (D), CPM (D), CPE (D), Energy Sales, Energy Input, No of Consumers, Volt wise NCP (D), Volt wise CPM (D), Volt wise CPE (D), Volt wise Energy Sales, Volt wise Energy Input, Volt wise Consumers,NA"</formula1>
    </dataValidation>
    <dataValidation type="list" allowBlank="1" showInputMessage="1" showErrorMessage="1" sqref="J19:J20" xr:uid="{00000000-0002-0000-0100-000003000000}">
      <formula1>"Contract Demand, NCP (TD)"</formula1>
    </dataValidation>
    <dataValidation type="list" allowBlank="1" showInputMessage="1" showErrorMessage="1" sqref="I9:I11" xr:uid="{00000000-0002-0000-0100-000004000000}">
      <formula1>"NCP (TD), CPM (TD), CPE (TD), CPA (TD), Energy Sales, Energy Input, No of Consumers,NA"</formula1>
    </dataValidation>
  </dataValidations>
  <pageMargins left="0.6" right="0.6" top="1" bottom="1" header="0.5" footer="0.5"/>
  <pageSetup paperSize="9" scale="53" orientation="landscape" r:id="rId1"/>
  <headerFooter>
    <oddHeader>&amp;R&amp;7Draft - Work in Progress</oddHeader>
    <oddFooter>&amp;L&amp;7&amp;FPwC&amp;C&amp;7&amp;A&amp;R&amp;7&amp;DPage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E1C6"/>
    <pageSetUpPr fitToPage="1"/>
  </sheetPr>
  <dimension ref="A1:AH69"/>
  <sheetViews>
    <sheetView showGridLines="0" zoomScale="70" zoomScaleNormal="70" workbookViewId="0">
      <pane xSplit="7" ySplit="6" topLeftCell="H7" activePane="bottomRight" state="frozen"/>
      <selection pane="topRight"/>
      <selection pane="bottomLeft"/>
      <selection pane="bottomRight" activeCell="L9" sqref="L9"/>
    </sheetView>
  </sheetViews>
  <sheetFormatPr defaultColWidth="0" defaultRowHeight="13.2" x14ac:dyDescent="0.2"/>
  <cols>
    <col min="1" max="4" width="1.25" style="5" customWidth="1"/>
    <col min="5" max="5" width="17.75" style="4" customWidth="1"/>
    <col min="6" max="6" width="17.25" style="5" bestFit="1" customWidth="1"/>
    <col min="7" max="7" width="34.625" style="5" customWidth="1"/>
    <col min="8" max="8" width="28.875" style="5" customWidth="1"/>
    <col min="9" max="9" width="16.75" style="5" customWidth="1"/>
    <col min="10" max="10" width="21.625" style="5" customWidth="1"/>
    <col min="11" max="14" width="16.75" style="5" customWidth="1"/>
    <col min="15" max="15" width="16.75" style="167" customWidth="1"/>
    <col min="16" max="18" width="16.75" style="5" customWidth="1"/>
    <col min="19" max="19" width="34.875" style="794" customWidth="1"/>
    <col min="20" max="24" width="17.75" style="5" customWidth="1"/>
    <col min="25" max="16384" width="17.75" style="5" hidden="1"/>
  </cols>
  <sheetData>
    <row r="1" spans="1:19" ht="17.399999999999999" x14ac:dyDescent="0.2">
      <c r="A1" s="1" t="str">
        <f ca="1">MID(CELL("filename",A1),FIND("]",CELL("filename",A1))+1,255)</f>
        <v>SPDCL_Inp_Category</v>
      </c>
    </row>
    <row r="2" spans="1:19" ht="13.8" thickBot="1" x14ac:dyDescent="0.25">
      <c r="H2" s="1175"/>
      <c r="I2" s="1175"/>
      <c r="J2" s="1175"/>
      <c r="K2" s="1175"/>
      <c r="L2" s="1175"/>
      <c r="M2" s="1175"/>
      <c r="N2" s="1175"/>
      <c r="O2" s="1185"/>
      <c r="P2" s="1175"/>
      <c r="Q2" s="1175"/>
      <c r="R2" s="1175"/>
      <c r="S2" s="1295"/>
    </row>
    <row r="3" spans="1:19" s="4" customFormat="1" ht="25.5" customHeight="1" thickTop="1" thickBot="1" x14ac:dyDescent="0.25">
      <c r="E3" s="1432" t="s">
        <v>220</v>
      </c>
      <c r="F3" s="1435" t="s">
        <v>133</v>
      </c>
      <c r="G3" s="1435" t="s">
        <v>134</v>
      </c>
      <c r="H3" s="99" t="s">
        <v>221</v>
      </c>
      <c r="I3" s="100"/>
      <c r="J3" s="183" t="s">
        <v>222</v>
      </c>
      <c r="K3" s="183"/>
      <c r="L3" s="183"/>
      <c r="M3" s="183"/>
      <c r="N3" s="367"/>
      <c r="O3" s="391"/>
      <c r="P3" s="183"/>
      <c r="Q3" s="872"/>
      <c r="R3" s="368"/>
      <c r="S3" s="795" t="s">
        <v>223</v>
      </c>
    </row>
    <row r="4" spans="1:19" s="4" customFormat="1" ht="35.25" customHeight="1" thickBot="1" x14ac:dyDescent="0.25">
      <c r="E4" s="1433"/>
      <c r="F4" s="1436"/>
      <c r="G4" s="1436"/>
      <c r="H4" s="1437" t="s">
        <v>224</v>
      </c>
      <c r="I4" s="1440" t="s">
        <v>225</v>
      </c>
      <c r="J4" s="369" t="s">
        <v>226</v>
      </c>
      <c r="K4" s="370"/>
      <c r="L4" s="377"/>
      <c r="M4" s="371"/>
      <c r="N4" s="875" t="s">
        <v>227</v>
      </c>
      <c r="O4" s="875"/>
      <c r="P4" s="876"/>
      <c r="Q4" s="876"/>
      <c r="R4" s="874"/>
      <c r="S4" s="1429" t="s">
        <v>103</v>
      </c>
    </row>
    <row r="5" spans="1:19" s="4" customFormat="1" ht="43.5" customHeight="1" x14ac:dyDescent="0.25">
      <c r="E5" s="1433"/>
      <c r="F5" s="1436"/>
      <c r="G5" s="1436"/>
      <c r="H5" s="1438"/>
      <c r="I5" s="1441"/>
      <c r="J5" s="372" t="s">
        <v>228</v>
      </c>
      <c r="K5" s="373" t="s">
        <v>229</v>
      </c>
      <c r="L5" s="378" t="s">
        <v>230</v>
      </c>
      <c r="M5" s="375" t="s">
        <v>231</v>
      </c>
      <c r="N5" s="378" t="s">
        <v>232</v>
      </c>
      <c r="O5" s="392" t="s">
        <v>233</v>
      </c>
      <c r="P5" s="378" t="s">
        <v>234</v>
      </c>
      <c r="Q5" s="375" t="s">
        <v>235</v>
      </c>
      <c r="R5" s="378" t="s">
        <v>236</v>
      </c>
      <c r="S5" s="1430"/>
    </row>
    <row r="6" spans="1:19" s="4" customFormat="1" x14ac:dyDescent="0.25">
      <c r="E6" s="1434"/>
      <c r="F6" s="1436"/>
      <c r="G6" s="1436"/>
      <c r="H6" s="1439"/>
      <c r="I6" s="1442"/>
      <c r="J6" s="364" t="s">
        <v>237</v>
      </c>
      <c r="K6" s="365" t="s">
        <v>238</v>
      </c>
      <c r="L6" s="102" t="s">
        <v>239</v>
      </c>
      <c r="M6" s="376" t="s">
        <v>238</v>
      </c>
      <c r="N6" s="102" t="s">
        <v>239</v>
      </c>
      <c r="O6" s="393" t="s">
        <v>238</v>
      </c>
      <c r="P6" s="102" t="s">
        <v>239</v>
      </c>
      <c r="Q6" s="376" t="s">
        <v>238</v>
      </c>
      <c r="R6" s="366" t="s">
        <v>239</v>
      </c>
      <c r="S6" s="1431"/>
    </row>
    <row r="7" spans="1:19" x14ac:dyDescent="0.2">
      <c r="E7" s="103"/>
      <c r="F7" s="104"/>
      <c r="G7" s="104"/>
      <c r="H7" s="105"/>
      <c r="I7" s="106"/>
      <c r="J7" s="105"/>
      <c r="K7" s="105"/>
      <c r="L7" s="104"/>
      <c r="M7" s="105"/>
      <c r="N7" s="104"/>
      <c r="O7" s="394"/>
      <c r="P7" s="106"/>
      <c r="Q7" s="173"/>
      <c r="R7" s="106"/>
      <c r="S7" s="796"/>
    </row>
    <row r="8" spans="1:19" x14ac:dyDescent="0.2">
      <c r="E8" s="108" t="s">
        <v>145</v>
      </c>
      <c r="F8" s="104"/>
      <c r="G8" s="104"/>
      <c r="H8" s="105"/>
      <c r="I8" s="106"/>
      <c r="J8" s="105"/>
      <c r="K8" s="105"/>
      <c r="L8" s="104"/>
      <c r="M8" s="105"/>
      <c r="N8" s="104"/>
      <c r="O8" s="394"/>
      <c r="P8" s="106"/>
      <c r="Q8" s="173"/>
      <c r="R8" s="106"/>
      <c r="S8" s="796"/>
    </row>
    <row r="9" spans="1:19" x14ac:dyDescent="0.2">
      <c r="E9" s="103"/>
      <c r="F9" s="104" t="s">
        <v>240</v>
      </c>
      <c r="G9" s="104" t="s">
        <v>147</v>
      </c>
      <c r="H9" s="640">
        <f>[8]Results!$C$227</f>
        <v>11473.826442797432</v>
      </c>
      <c r="I9" s="793">
        <f xml:space="preserve"> 'SPDCL_Cost Alloc_Factors'!K11</f>
        <v>12927.975555950798</v>
      </c>
      <c r="J9" s="640">
        <f>[8]Results!$M$227</f>
        <v>12920</v>
      </c>
      <c r="K9" s="1171">
        <f xml:space="preserve"> [8]Results!L$277</f>
        <v>0.73057674668142025</v>
      </c>
      <c r="L9" s="1170">
        <f xml:space="preserve"> [8]Results!C$277</f>
        <v>1792.8267565067811</v>
      </c>
      <c r="M9" s="1171">
        <f xml:space="preserve"> [8]Results!L$377</f>
        <v>0.7179085250804017</v>
      </c>
      <c r="N9" s="1170">
        <f xml:space="preserve"> [8]Results!C$377</f>
        <v>1348.2057208930992</v>
      </c>
      <c r="O9" s="1172">
        <f xml:space="preserve"> [8]Results!L$327</f>
        <v>1</v>
      </c>
      <c r="P9" s="1173">
        <f xml:space="preserve"> [8]Results!C$327</f>
        <v>1792.8267565067811</v>
      </c>
      <c r="Q9" s="1174">
        <f xml:space="preserve"> [8]Results!L$427</f>
        <v>0.85895426254020091</v>
      </c>
      <c r="R9" s="1173">
        <f xml:space="preserve"> [8]Results!C$427</f>
        <v>1570.51623869994</v>
      </c>
      <c r="S9" s="797">
        <f>[8]Results!$L$227</f>
        <v>8309136</v>
      </c>
    </row>
    <row r="10" spans="1:19" x14ac:dyDescent="0.2">
      <c r="E10" s="103"/>
      <c r="F10" s="104" t="s">
        <v>241</v>
      </c>
      <c r="G10" s="104" t="s">
        <v>149</v>
      </c>
      <c r="H10" s="640">
        <f xml:space="preserve"> [8]Results!$C$228</f>
        <v>4147.9661704962555</v>
      </c>
      <c r="I10" s="793">
        <f xml:space="preserve"> 'SPDCL_Cost Alloc_Factors'!K12</f>
        <v>4677.7090049656308</v>
      </c>
      <c r="J10" s="640">
        <f xml:space="preserve"> [8]Results!$M$228</f>
        <v>4239.9999999999991</v>
      </c>
      <c r="K10" s="1171">
        <f xml:space="preserve"> [8]Results!L$278</f>
        <v>0.6793980985796102</v>
      </c>
      <c r="L10" s="1170">
        <f xml:space="preserve"> [8]Results!C$278</f>
        <v>696.95826483709084</v>
      </c>
      <c r="M10" s="1171">
        <f xml:space="preserve"> [8]Results!L$378</f>
        <v>0.7225357163307089</v>
      </c>
      <c r="N10" s="1170">
        <f xml:space="preserve"> [8]Results!C$378</f>
        <v>527.49071866554118</v>
      </c>
      <c r="O10" s="1172">
        <f xml:space="preserve"> [8]Results!L$328</f>
        <v>1</v>
      </c>
      <c r="P10" s="1173">
        <f xml:space="preserve"> [8]Results!C$328</f>
        <v>696.95826483709084</v>
      </c>
      <c r="Q10" s="1174">
        <f xml:space="preserve"> [8]Results!L$428</f>
        <v>0.86126785816535445</v>
      </c>
      <c r="R10" s="1173">
        <f xml:space="preserve"> [8]Results!C$428</f>
        <v>612.22449175131601</v>
      </c>
      <c r="S10" s="797">
        <f>[8]Results!$L$228</f>
        <v>1238732</v>
      </c>
    </row>
    <row r="11" spans="1:19" x14ac:dyDescent="0.2">
      <c r="E11" s="103"/>
      <c r="F11" s="104" t="s">
        <v>150</v>
      </c>
      <c r="G11" s="104" t="s">
        <v>151</v>
      </c>
      <c r="H11" s="640">
        <f xml:space="preserve"> [8]Results!$C$229</f>
        <v>1036.1837644398211</v>
      </c>
      <c r="I11" s="793">
        <f xml:space="preserve"> 'SPDCL_Cost Alloc_Factors'!K13</f>
        <v>1169.0847877143344</v>
      </c>
      <c r="J11" s="640">
        <f xml:space="preserve"> [8]Results!$M$229</f>
        <v>1289.5187956114601</v>
      </c>
      <c r="K11" s="1171">
        <f xml:space="preserve"> [8]Results!L$279</f>
        <v>0.6547409886454103</v>
      </c>
      <c r="L11" s="1170">
        <f xml:space="preserve"> [8]Results!C$279</f>
        <v>180.66047476750751</v>
      </c>
      <c r="M11" s="1171">
        <f xml:space="preserve"> [8]Results!L$379</f>
        <v>0.75103764361457459</v>
      </c>
      <c r="N11" s="1170">
        <f xml:space="preserve"> [8]Results!C$379</f>
        <v>142.12601608381729</v>
      </c>
      <c r="O11" s="1172">
        <f xml:space="preserve"> [8]Results!L$329</f>
        <v>1</v>
      </c>
      <c r="P11" s="1173">
        <f xml:space="preserve"> [8]Results!C$329</f>
        <v>180.66047476750751</v>
      </c>
      <c r="Q11" s="1174">
        <f xml:space="preserve"> [8]Results!L$429</f>
        <v>0.87551882180728735</v>
      </c>
      <c r="R11" s="1173">
        <f xml:space="preserve"> [8]Results!C$429</f>
        <v>161.3932454256624</v>
      </c>
      <c r="S11" s="797">
        <f>[8]Results!$L$229</f>
        <v>49847</v>
      </c>
    </row>
    <row r="12" spans="1:19" x14ac:dyDescent="0.2">
      <c r="E12" s="103"/>
      <c r="F12" s="104" t="s">
        <v>242</v>
      </c>
      <c r="G12" s="104" t="s">
        <v>153</v>
      </c>
      <c r="H12" s="640">
        <f xml:space="preserve"> [8]Results!$C$230</f>
        <v>9.5251397831463791</v>
      </c>
      <c r="I12" s="793">
        <f xml:space="preserve"> 'SPDCL_Cost Alloc_Factors'!K14</f>
        <v>10.745699241368648</v>
      </c>
      <c r="J12" s="640">
        <f xml:space="preserve"> [8]Results!$M$230</f>
        <v>16.006439666239999</v>
      </c>
      <c r="K12" s="1171">
        <f xml:space="preserve"> [8]Results!L$280</f>
        <v>0.64325567933235306</v>
      </c>
      <c r="L12" s="1170">
        <f xml:space="preserve"> [8]Results!C$280</f>
        <v>1.6903771844378319</v>
      </c>
      <c r="M12" s="1171">
        <f xml:space="preserve"> [8]Results!L$380</f>
        <v>0.71091360426933192</v>
      </c>
      <c r="N12" s="1170">
        <f xml:space="preserve"> [8]Results!C$380</f>
        <v>1.2587780967565843</v>
      </c>
      <c r="O12" s="1172">
        <f xml:space="preserve"> [8]Results!L$330</f>
        <v>1</v>
      </c>
      <c r="P12" s="1173">
        <f xml:space="preserve"> [8]Results!C$330</f>
        <v>1.6903771844378319</v>
      </c>
      <c r="Q12" s="1174">
        <f xml:space="preserve"> [8]Results!L$430</f>
        <v>0.85545680213466602</v>
      </c>
      <c r="R12" s="1173">
        <f xml:space="preserve"> [8]Results!C$430</f>
        <v>1.4745776405972082</v>
      </c>
      <c r="S12" s="797">
        <f>[8]Results!$L$230</f>
        <v>4866</v>
      </c>
    </row>
    <row r="13" spans="1:19" x14ac:dyDescent="0.2">
      <c r="E13" s="103"/>
      <c r="F13" s="104" t="s">
        <v>243</v>
      </c>
      <c r="G13" s="104" t="s">
        <v>155</v>
      </c>
      <c r="H13" s="640">
        <f xml:space="preserve"> [8]Results!$C$231</f>
        <v>12466.504051953172</v>
      </c>
      <c r="I13" s="793">
        <f xml:space="preserve"> 'SPDCL_Cost Alloc_Factors'!K15</f>
        <v>14071.829388485545</v>
      </c>
      <c r="J13" s="640">
        <f xml:space="preserve"> [8]Results!$M$231</f>
        <v>6083.4474756503396</v>
      </c>
      <c r="K13" s="1171">
        <f xml:space="preserve"> [8]Results!L$281</f>
        <v>0.64413802403925968</v>
      </c>
      <c r="L13" s="1170">
        <f xml:space="preserve"> [8]Results!C$281</f>
        <v>2209.3353408696744</v>
      </c>
      <c r="M13" s="1171">
        <f xml:space="preserve"> [8]Results!L$381</f>
        <v>0.75410907841578656</v>
      </c>
      <c r="N13" s="1170">
        <f xml:space="preserve"> [8]Results!C$381</f>
        <v>1745.197325656922</v>
      </c>
      <c r="O13" s="1172">
        <f xml:space="preserve"> [8]Results!L$331</f>
        <v>1</v>
      </c>
      <c r="P13" s="1173">
        <f xml:space="preserve"> [8]Results!C$331</f>
        <v>2209.3353408696744</v>
      </c>
      <c r="Q13" s="1174">
        <f xml:space="preserve"> [8]Results!L$431</f>
        <v>0.87705453920789322</v>
      </c>
      <c r="R13" s="1173">
        <f xml:space="preserve"> [8]Results!C$431</f>
        <v>1977.2663332632983</v>
      </c>
      <c r="S13" s="797">
        <f>[8]Results!$L$231</f>
        <v>1421589.0696470651</v>
      </c>
    </row>
    <row r="14" spans="1:19" x14ac:dyDescent="0.2">
      <c r="E14" s="103"/>
      <c r="F14" s="104" t="s">
        <v>244</v>
      </c>
      <c r="G14" s="104" t="s">
        <v>157</v>
      </c>
      <c r="H14" s="640">
        <f xml:space="preserve"> [8]Results!$C$232</f>
        <v>506.67108963185331</v>
      </c>
      <c r="I14" s="793">
        <f xml:space="preserve"> 'SPDCL_Cost Alloc_Factors'!K16</f>
        <v>571.66663998274885</v>
      </c>
      <c r="J14" s="640">
        <f xml:space="preserve"> [8]Results!$M$232</f>
        <v>333.05350870397046</v>
      </c>
      <c r="K14" s="1171">
        <f xml:space="preserve"> [8]Results!L$282</f>
        <v>0.6456859371476743</v>
      </c>
      <c r="L14" s="1170">
        <f xml:space="preserve"> [8]Results!C$282</f>
        <v>89.577861550761838</v>
      </c>
      <c r="M14" s="1171">
        <f xml:space="preserve"> [8]Results!L$382</f>
        <v>0.67184922400513813</v>
      </c>
      <c r="N14" s="1170">
        <f xml:space="preserve"> [8]Results!C$382</f>
        <v>63.040730999346366</v>
      </c>
      <c r="O14" s="1172">
        <f xml:space="preserve"> [8]Results!L$332</f>
        <v>1</v>
      </c>
      <c r="P14" s="1173">
        <f xml:space="preserve"> [8]Results!C$332</f>
        <v>89.577861550761838</v>
      </c>
      <c r="Q14" s="1174">
        <f xml:space="preserve"> [8]Results!L$432</f>
        <v>0.83592461200256907</v>
      </c>
      <c r="R14" s="1173">
        <f xml:space="preserve"> [8]Results!C$432</f>
        <v>76.309296275054095</v>
      </c>
      <c r="S14" s="797">
        <f>[8]Results!$L$232</f>
        <v>119370</v>
      </c>
    </row>
    <row r="15" spans="1:19" x14ac:dyDescent="0.2">
      <c r="E15" s="103"/>
      <c r="F15" s="104" t="s">
        <v>245</v>
      </c>
      <c r="G15" s="104" t="s">
        <v>246</v>
      </c>
      <c r="H15" s="640">
        <f xml:space="preserve"> [8]Results!$C$233</f>
        <v>259.47710423845598</v>
      </c>
      <c r="I15" s="793">
        <f xml:space="preserve"> 'SPDCL_Cost Alloc_Factors'!K17</f>
        <v>292.52793701386611</v>
      </c>
      <c r="J15" s="640">
        <f xml:space="preserve"> [8]Results!$M$233</f>
        <v>195</v>
      </c>
      <c r="K15" s="1171">
        <f xml:space="preserve"> [8]Results!L$283</f>
        <v>0.70346885551134686</v>
      </c>
      <c r="L15" s="1170">
        <f xml:space="preserve"> [8]Results!C$283</f>
        <v>42.106589037680529</v>
      </c>
      <c r="M15" s="1171">
        <f xml:space="preserve"> [8]Results!L$383</f>
        <v>0.69924906625809213</v>
      </c>
      <c r="N15" s="1170">
        <f xml:space="preserve"> [8]Results!C$383</f>
        <v>30.841158745941392</v>
      </c>
      <c r="O15" s="1172">
        <f xml:space="preserve"> [8]Results!L$333</f>
        <v>1</v>
      </c>
      <c r="P15" s="1173">
        <f xml:space="preserve"> [8]Results!C$333</f>
        <v>42.106589037680529</v>
      </c>
      <c r="Q15" s="1174">
        <f xml:space="preserve"> [8]Results!L$433</f>
        <v>0.84962453312904607</v>
      </c>
      <c r="R15" s="1173">
        <f xml:space="preserve"> [8]Results!C$433</f>
        <v>36.47387389181096</v>
      </c>
      <c r="S15" s="797">
        <f>[8]Results!$L$233</f>
        <v>39906.797878370722</v>
      </c>
    </row>
    <row r="16" spans="1:19" x14ac:dyDescent="0.2">
      <c r="E16" s="103"/>
      <c r="F16" s="104" t="s">
        <v>160</v>
      </c>
      <c r="G16" s="857" t="s">
        <v>247</v>
      </c>
      <c r="H16" s="640">
        <f xml:space="preserve"> [8]Results!$C$234</f>
        <v>2.5105409999999999</v>
      </c>
      <c r="I16" s="793">
        <f xml:space="preserve"> 'SPDCL_Cost Alloc_Factors'!K18</f>
        <v>2.8252736361219877</v>
      </c>
      <c r="J16" s="640">
        <f xml:space="preserve"> [8]Results!$M$234</f>
        <v>7.6125000000000007</v>
      </c>
      <c r="K16" s="1171">
        <f xml:space="preserve"> [8]Results!L$284</f>
        <v>1.0000000000000002</v>
      </c>
      <c r="L16" s="1170">
        <f xml:space="preserve"> [8]Results!C$284</f>
        <v>0.2865914383561643</v>
      </c>
      <c r="M16" s="1171">
        <f xml:space="preserve"> [8]Results!L$384</f>
        <v>0.95466559186223654</v>
      </c>
      <c r="N16" s="1170">
        <f xml:space="preserve"> [8]Results!C$384</f>
        <v>0.2865914383561643</v>
      </c>
      <c r="O16" s="1172">
        <f xml:space="preserve"> [8]Results!L$334</f>
        <v>1</v>
      </c>
      <c r="P16" s="1173">
        <f xml:space="preserve"> [8]Results!C$334</f>
        <v>0.2865914383561643</v>
      </c>
      <c r="Q16" s="1174">
        <f xml:space="preserve"> [8]Results!L$434</f>
        <v>0.97733279593111821</v>
      </c>
      <c r="R16" s="1173">
        <f xml:space="preserve"> [8]Results!C$434</f>
        <v>0.2865914383561643</v>
      </c>
      <c r="S16" s="797">
        <f>[8]Results!$L$234</f>
        <v>244.65</v>
      </c>
    </row>
    <row r="17" spans="5:34" x14ac:dyDescent="0.2">
      <c r="E17" s="103"/>
      <c r="F17" s="104" t="s">
        <v>162</v>
      </c>
      <c r="G17" s="104" t="s">
        <v>163</v>
      </c>
      <c r="H17" s="640">
        <f>[8]Results!$C$235</f>
        <v>0</v>
      </c>
      <c r="I17" s="793">
        <f xml:space="preserve"> 'SPDCL_Cost Alloc_Factors'!K19</f>
        <v>0</v>
      </c>
      <c r="J17" s="640">
        <f>[8]Results!$M$235</f>
        <v>0</v>
      </c>
      <c r="K17" s="1171">
        <f xml:space="preserve"> [8]Results!L$285</f>
        <v>0</v>
      </c>
      <c r="L17" s="1170">
        <f xml:space="preserve"> [8]Results!C$285</f>
        <v>0</v>
      </c>
      <c r="M17" s="1171">
        <f xml:space="preserve"> [8]Results!L$385</f>
        <v>0</v>
      </c>
      <c r="N17" s="1170">
        <f xml:space="preserve"> [8]Results!C$385</f>
        <v>0</v>
      </c>
      <c r="O17" s="1172">
        <f xml:space="preserve"> [8]Results!L$335</f>
        <v>0</v>
      </c>
      <c r="P17" s="1173">
        <f xml:space="preserve"> [8]Results!C$335</f>
        <v>0</v>
      </c>
      <c r="Q17" s="1174">
        <f xml:space="preserve"> [8]Results!L$435</f>
        <v>0</v>
      </c>
      <c r="R17" s="1173">
        <f xml:space="preserve"> [8]Results!C$435</f>
        <v>0</v>
      </c>
      <c r="S17" s="797">
        <f>[8]Results!$L$235</f>
        <v>0</v>
      </c>
      <c r="Y17" s="5">
        <f ca="1" xml:space="preserve"> SUM(SPDCL_Gen_Cost_Alloc!W17:Y17)</f>
        <v>0</v>
      </c>
      <c r="Z17" s="5">
        <f ca="1" xml:space="preserve"> SUM(SPDCL_Gen_Cost_Alloc!X17:Z17)</f>
        <v>0</v>
      </c>
      <c r="AA17" s="5">
        <f ca="1" xml:space="preserve"> SUM(SPDCL_Gen_Cost_Alloc!Y17:AA17)</f>
        <v>0</v>
      </c>
      <c r="AB17" s="5">
        <f ca="1" xml:space="preserve"> SUM(SPDCL_Gen_Cost_Alloc!Z17:AB17)</f>
        <v>0</v>
      </c>
      <c r="AC17" s="5">
        <f ca="1" xml:space="preserve"> SUM(SPDCL_Gen_Cost_Alloc!AA17:AC17)</f>
        <v>0</v>
      </c>
      <c r="AD17" s="5">
        <f ca="1" xml:space="preserve"> SUM(SPDCL_Gen_Cost_Alloc!AB17:AD17)</f>
        <v>0</v>
      </c>
      <c r="AE17" s="5">
        <f ca="1" xml:space="preserve"> SUM(SPDCL_Gen_Cost_Alloc!AC17:AE17)</f>
        <v>0</v>
      </c>
      <c r="AF17" s="5">
        <f ca="1" xml:space="preserve"> SUM(SPDCL_Gen_Cost_Alloc!AD17:AF17)</f>
        <v>0</v>
      </c>
      <c r="AG17" s="5">
        <f ca="1" xml:space="preserve"> SUM(SPDCL_Gen_Cost_Alloc!AE17:AG17)</f>
        <v>0</v>
      </c>
      <c r="AH17" s="5">
        <f ca="1" xml:space="preserve"> SUM(SPDCL_Gen_Cost_Alloc!AF17:AH17)</f>
        <v>0</v>
      </c>
    </row>
    <row r="18" spans="5:34" x14ac:dyDescent="0.2">
      <c r="E18" s="103"/>
      <c r="F18" s="104" t="s">
        <v>164</v>
      </c>
      <c r="G18" s="104" t="s">
        <v>165</v>
      </c>
      <c r="H18" s="640">
        <f>[8]Results!$C$236</f>
        <v>0</v>
      </c>
      <c r="I18" s="793">
        <f xml:space="preserve"> 'SPDCL_Cost Alloc_Factors'!K20</f>
        <v>0</v>
      </c>
      <c r="J18" s="640">
        <f>[8]Results!$M$236</f>
        <v>0</v>
      </c>
      <c r="K18" s="641"/>
      <c r="L18" s="642"/>
      <c r="M18" s="641"/>
      <c r="N18" s="1170">
        <f xml:space="preserve"> [8]Results!C$386</f>
        <v>0</v>
      </c>
      <c r="O18" s="643"/>
      <c r="P18" s="644"/>
      <c r="Q18" s="1174"/>
      <c r="R18" s="1173"/>
      <c r="S18" s="797"/>
    </row>
    <row r="19" spans="5:34" x14ac:dyDescent="0.2">
      <c r="E19" s="123"/>
      <c r="F19" s="339"/>
      <c r="G19" s="339"/>
      <c r="H19" s="340"/>
      <c r="I19" s="341"/>
      <c r="J19" s="340"/>
      <c r="K19" s="380"/>
      <c r="L19" s="339"/>
      <c r="M19" s="380"/>
      <c r="N19" s="339"/>
      <c r="O19" s="73"/>
      <c r="P19" s="341"/>
      <c r="Q19" s="1116"/>
      <c r="R19" s="341"/>
      <c r="S19" s="798"/>
    </row>
    <row r="20" spans="5:34" s="4" customFormat="1" ht="13.8" thickBot="1" x14ac:dyDescent="0.25">
      <c r="E20" s="114" t="s">
        <v>4</v>
      </c>
      <c r="F20" s="115"/>
      <c r="G20" s="115" t="s">
        <v>166</v>
      </c>
      <c r="H20" s="963">
        <f xml:space="preserve"> SUM(H9:H18)</f>
        <v>29902.664304340138</v>
      </c>
      <c r="I20" s="116">
        <f xml:space="preserve"> SUM(I9:I18)</f>
        <v>33724.364286990422</v>
      </c>
      <c r="J20" s="116">
        <f xml:space="preserve"> SUM(J9:J18)</f>
        <v>25084.63871963201</v>
      </c>
      <c r="K20" s="116">
        <f xml:space="preserve"> SUM(K9:K18)</f>
        <v>5.7012643299370751</v>
      </c>
      <c r="L20" s="115">
        <f xml:space="preserve"> SUM(L8:L18)</f>
        <v>5013.4422561922893</v>
      </c>
      <c r="M20" s="1280">
        <f xml:space="preserve"> SUM(M8:M18)</f>
        <v>5.9822684498362708</v>
      </c>
      <c r="N20" s="1280">
        <f xml:space="preserve"> SUM(N9:N18)</f>
        <v>3858.4470405797802</v>
      </c>
      <c r="O20" s="1289">
        <f xml:space="preserve"> SUM(O9:O18)</f>
        <v>8</v>
      </c>
      <c r="P20" s="117">
        <f xml:space="preserve"> SUM(P9:P18)</f>
        <v>5013.4422561922893</v>
      </c>
      <c r="Q20" s="1117"/>
      <c r="R20" s="117">
        <f xml:space="preserve"> SUM(R9:R18)</f>
        <v>4435.9446483860356</v>
      </c>
      <c r="S20" s="799">
        <f xml:space="preserve"> SUM(S9:S18)</f>
        <v>11183691.517525436</v>
      </c>
    </row>
    <row r="21" spans="5:34" ht="13.8" thickTop="1" x14ac:dyDescent="0.2">
      <c r="E21" s="118"/>
      <c r="F21" s="119"/>
      <c r="G21" s="119"/>
      <c r="H21" s="120"/>
      <c r="I21" s="121"/>
      <c r="J21" s="120"/>
      <c r="K21" s="382"/>
      <c r="L21" s="119"/>
      <c r="M21" s="382"/>
      <c r="N21" s="119"/>
      <c r="O21" s="395"/>
      <c r="P21" s="121"/>
      <c r="Q21" s="1118"/>
      <c r="R21" s="121"/>
      <c r="S21" s="800"/>
    </row>
    <row r="22" spans="5:34" x14ac:dyDescent="0.2">
      <c r="E22" s="108" t="s">
        <v>167</v>
      </c>
      <c r="F22" s="104"/>
      <c r="G22" s="104"/>
      <c r="H22" s="105"/>
      <c r="I22" s="106"/>
      <c r="J22" s="105"/>
      <c r="K22" s="217"/>
      <c r="L22" s="104"/>
      <c r="M22" s="217"/>
      <c r="N22" s="104"/>
      <c r="O22" s="394"/>
      <c r="P22" s="106"/>
      <c r="Q22" s="1119"/>
      <c r="R22" s="106"/>
      <c r="S22" s="796"/>
    </row>
    <row r="23" spans="5:34" x14ac:dyDescent="0.2">
      <c r="E23" s="103"/>
      <c r="F23" s="104" t="s">
        <v>168</v>
      </c>
      <c r="G23" s="104" t="s">
        <v>169</v>
      </c>
      <c r="H23" s="646">
        <f>[8]Results!$C$239</f>
        <v>4687.4188919066119</v>
      </c>
      <c r="I23" s="793">
        <f xml:space="preserve"> 'SPDCL_Cost Alloc_Factors'!K25</f>
        <v>5088.6645257808941</v>
      </c>
      <c r="J23" s="646">
        <f>[8]Results!M$239</f>
        <v>2149.8331853143482</v>
      </c>
      <c r="K23" s="1171">
        <f xml:space="preserve"> [8]Results!L$289</f>
        <v>0.66403075627972119</v>
      </c>
      <c r="L23" s="1176">
        <f xml:space="preserve"> [8]Results!C$289</f>
        <v>805.82635028707978</v>
      </c>
      <c r="M23" s="1278">
        <f xml:space="preserve"> [8]Results!L$389</f>
        <v>0.76822393878969431</v>
      </c>
      <c r="N23" s="1170">
        <f xml:space="preserve"> [8]Results!C$389</f>
        <v>639.84049329918264</v>
      </c>
      <c r="O23" s="1171">
        <f xml:space="preserve"> [8]Results!L$339</f>
        <v>1</v>
      </c>
      <c r="P23" s="1277">
        <f xml:space="preserve"> [8]Results!C$339</f>
        <v>805.82635028707978</v>
      </c>
      <c r="Q23" s="1174">
        <f xml:space="preserve"> [8]Results!L$439</f>
        <v>0.88411196939484715</v>
      </c>
      <c r="R23" s="1291">
        <f xml:space="preserve"> [8]Results!C$439</f>
        <v>722.83342179313127</v>
      </c>
      <c r="S23" s="797">
        <f>[8]Results!$L$239</f>
        <v>6123.6103208733048</v>
      </c>
    </row>
    <row r="24" spans="5:34" x14ac:dyDescent="0.2">
      <c r="E24" s="103"/>
      <c r="F24" s="104" t="s">
        <v>170</v>
      </c>
      <c r="G24" s="104" t="s">
        <v>171</v>
      </c>
      <c r="H24" s="1297">
        <f>[8]Results!$C$242</f>
        <v>0.26805906000000002</v>
      </c>
      <c r="I24" s="793">
        <f xml:space="preserve"> 'SPDCL_Cost Alloc_Factors'!K26</f>
        <v>0.29145289136306818</v>
      </c>
      <c r="J24" s="1297">
        <f>[8]Results!$M$242</f>
        <v>0</v>
      </c>
      <c r="K24" s="1171">
        <f xml:space="preserve"> [8]Results!L$292</f>
        <v>0.46465676993375665</v>
      </c>
      <c r="L24" s="1176">
        <f xml:space="preserve"> [8]Results!C$292</f>
        <v>6.5855812924948895E-2</v>
      </c>
      <c r="M24" s="1278">
        <f xml:space="preserve"> [8]Results!L$392</f>
        <v>0.73203443275154689</v>
      </c>
      <c r="N24" s="1170">
        <f xml:space="preserve"> [8]Results!C$392</f>
        <v>4.8132157491201762E-2</v>
      </c>
      <c r="O24" s="1171">
        <f xml:space="preserve"> [8]Results!L$342</f>
        <v>0.7566132287946854</v>
      </c>
      <c r="P24" s="1277">
        <f xml:space="preserve"> [8]Results!C$342</f>
        <v>4.8132157491201762E-2</v>
      </c>
      <c r="Q24" s="1174">
        <f xml:space="preserve"> [8]Results!L$442</f>
        <v>0.74432383077311615</v>
      </c>
      <c r="R24" s="1291">
        <f xml:space="preserve"> [8]Results!C$442</f>
        <v>4.8132157491201762E-2</v>
      </c>
      <c r="S24" s="797">
        <f>[8]Results!$L$242</f>
        <v>1</v>
      </c>
    </row>
    <row r="25" spans="5:34" x14ac:dyDescent="0.2">
      <c r="E25" s="103"/>
      <c r="F25" s="104" t="s">
        <v>172</v>
      </c>
      <c r="G25" s="104" t="s">
        <v>173</v>
      </c>
      <c r="H25" s="1297">
        <f>[8]Results!$C$245</f>
        <v>2551.1754624336886</v>
      </c>
      <c r="I25" s="793">
        <f xml:space="preserve"> 'SPDCL_Cost Alloc_Factors'!K27</f>
        <v>2767.0648498751202</v>
      </c>
      <c r="J25" s="1297">
        <f>[8]Results!$M$245</f>
        <v>1086.972639033999</v>
      </c>
      <c r="K25" s="1171">
        <f xml:space="preserve"> [8]Results!L$295</f>
        <v>0.72615946996609881</v>
      </c>
      <c r="L25" s="1176">
        <f xml:space="preserve"> [8]Results!C$295</f>
        <v>401.0552608146532</v>
      </c>
      <c r="M25" s="1278">
        <f xml:space="preserve"> [8]Results!L$395</f>
        <v>0.71908174935483693</v>
      </c>
      <c r="N25" s="1170">
        <f xml:space="preserve"> [8]Results!C$395</f>
        <v>298.07455528460679</v>
      </c>
      <c r="O25" s="1184">
        <f xml:space="preserve"> [8]Results!L$345</f>
        <v>1</v>
      </c>
      <c r="P25" s="1277">
        <f xml:space="preserve"> [8]Results!C$345</f>
        <v>401.0552608146532</v>
      </c>
      <c r="Q25" s="1174">
        <f xml:space="preserve"> [8]Results!L$445</f>
        <v>0.85954087467741846</v>
      </c>
      <c r="R25" s="1291">
        <f xml:space="preserve"> [8]Results!C$445</f>
        <v>349.56490804962999</v>
      </c>
      <c r="S25" s="797">
        <f>[8]Results!$L$245</f>
        <v>4829.0214883510516</v>
      </c>
    </row>
    <row r="26" spans="5:34" x14ac:dyDescent="0.2">
      <c r="E26" s="103"/>
      <c r="F26" s="104" t="s">
        <v>174</v>
      </c>
      <c r="G26" s="104" t="s">
        <v>175</v>
      </c>
      <c r="H26" s="1297">
        <f>[8]Results!$C$248</f>
        <v>4.8272599754650667</v>
      </c>
      <c r="I26" s="793">
        <f xml:space="preserve"> 'SPDCL_Cost Alloc_Factors'!K28</f>
        <v>5.2475092326573174</v>
      </c>
      <c r="J26" s="1297">
        <f>[8]Results!$M$248</f>
        <v>1.4032114183764495</v>
      </c>
      <c r="K26" s="1171">
        <f xml:space="preserve"> [8]Results!L$298</f>
        <v>0.56294237895721866</v>
      </c>
      <c r="L26" s="1176">
        <f xml:space="preserve"> [8]Results!C$298</f>
        <v>0.97888717464395669</v>
      </c>
      <c r="M26" s="1278">
        <f xml:space="preserve"> [8]Results!L$398</f>
        <v>0.68239633809002409</v>
      </c>
      <c r="N26" s="1170">
        <f xml:space="preserve"> [8]Results!C$398</f>
        <v>0.6904174300647048</v>
      </c>
      <c r="O26" s="1184">
        <f xml:space="preserve"> [8]Results!L$348</f>
        <v>1</v>
      </c>
      <c r="P26" s="1277">
        <f xml:space="preserve"> [8]Results!C$348</f>
        <v>0.97888717464395669</v>
      </c>
      <c r="Q26" s="1174">
        <f xml:space="preserve"> [8]Results!L$448</f>
        <v>0.8411981690450121</v>
      </c>
      <c r="R26" s="1291">
        <f xml:space="preserve"> [8]Results!C$448</f>
        <v>0.83465230235433074</v>
      </c>
      <c r="S26" s="797">
        <f>[8]Results!$L$248</f>
        <v>11.916666666666666</v>
      </c>
    </row>
    <row r="27" spans="5:34" x14ac:dyDescent="0.2">
      <c r="E27" s="103"/>
      <c r="F27" s="104" t="s">
        <v>176</v>
      </c>
      <c r="G27" s="104" t="s">
        <v>177</v>
      </c>
      <c r="H27" s="1297">
        <f>[8]Results!$C$251</f>
        <v>166.88208102860415</v>
      </c>
      <c r="I27" s="793">
        <f xml:space="preserve"> 'SPDCL_Cost Alloc_Factors'!K29</f>
        <v>181.01208587001534</v>
      </c>
      <c r="J27" s="1297">
        <f>[8]Results!$M$251</f>
        <v>91.821246642840535</v>
      </c>
      <c r="K27" s="1171">
        <f xml:space="preserve"> [8]Results!L$301</f>
        <v>0.71506856957971354</v>
      </c>
      <c r="L27" s="1176">
        <f xml:space="preserve"> [8]Results!C$301</f>
        <v>26.641453255374184</v>
      </c>
      <c r="M27" s="1278">
        <f xml:space="preserve"> [8]Results!L$403</f>
        <v>0.78371131756445256</v>
      </c>
      <c r="N27" s="1170">
        <f xml:space="preserve"> [8]Results!C$401</f>
        <v>21.313162604299347</v>
      </c>
      <c r="O27" s="1184">
        <f xml:space="preserve"> [8]Results!L$351</f>
        <v>1</v>
      </c>
      <c r="P27" s="1277">
        <f xml:space="preserve"> [8]Results!C$351</f>
        <v>26.641453255374184</v>
      </c>
      <c r="Q27" s="1174">
        <f xml:space="preserve"> [8]Results!L$451</f>
        <v>0.88700588617394716</v>
      </c>
      <c r="R27" s="1291">
        <f xml:space="preserve"> [8]Results!C$451</f>
        <v>23.977307929836766</v>
      </c>
      <c r="S27" s="797">
        <f>[8]Results!$L$251</f>
        <v>257.72297297297297</v>
      </c>
    </row>
    <row r="28" spans="5:34" x14ac:dyDescent="0.2">
      <c r="E28" s="103"/>
      <c r="F28" s="104" t="s">
        <v>178</v>
      </c>
      <c r="G28" s="104" t="s">
        <v>179</v>
      </c>
      <c r="H28" s="690">
        <f>[8]Results!$C$257</f>
        <v>257.26262446992479</v>
      </c>
      <c r="I28" s="793">
        <f xml:space="preserve"> 'SPDCL_Cost Alloc_Factors'!K30</f>
        <v>276.27109553139309</v>
      </c>
      <c r="J28" s="690">
        <f>[8]Results!$M$257</f>
        <v>98.017351997666964</v>
      </c>
      <c r="K28" s="1171">
        <f xml:space="preserve"> [8]Results!L$307</f>
        <v>0.61334664040548326</v>
      </c>
      <c r="L28" s="1176">
        <f xml:space="preserve"> [8]Results!C$307</f>
        <v>47.881373388275321</v>
      </c>
      <c r="M28" s="1279">
        <f>[8]Results!$L$407</f>
        <v>0.52803114091945613</v>
      </c>
      <c r="N28" s="642">
        <f>[8]Results!$C$407</f>
        <v>26.131753673263397</v>
      </c>
      <c r="O28" s="1171">
        <f xml:space="preserve"> [8]Results!L$357</f>
        <v>1</v>
      </c>
      <c r="P28" s="1277">
        <f xml:space="preserve"> [8]Results!C$357</f>
        <v>47.881373388275321</v>
      </c>
      <c r="Q28" s="1174">
        <f xml:space="preserve"> [8]Results!L$457</f>
        <v>0.76401557045972801</v>
      </c>
      <c r="R28" s="1291">
        <f xml:space="preserve"> [8]Results!C$457</f>
        <v>37.006563530769355</v>
      </c>
      <c r="S28" s="797">
        <f>[8]Results!$L$257</f>
        <v>230.09302325581393</v>
      </c>
    </row>
    <row r="29" spans="5:34" x14ac:dyDescent="0.2">
      <c r="E29" s="103"/>
      <c r="F29" s="104" t="s">
        <v>180</v>
      </c>
      <c r="G29" s="104" t="s">
        <v>181</v>
      </c>
      <c r="H29" s="1297">
        <f>[8]Results!$C$259</f>
        <v>236.03582586028631</v>
      </c>
      <c r="I29" s="793">
        <f xml:space="preserve"> 'SPDCL_Cost Alloc_Factors'!K31</f>
        <v>253.43422493744697</v>
      </c>
      <c r="J29" s="1297">
        <f>[8]Results!$M$259</f>
        <v>124.38899653951862</v>
      </c>
      <c r="K29" s="1171">
        <f xml:space="preserve"> [8]Results!L$309</f>
        <v>0.72619047619047639</v>
      </c>
      <c r="L29" s="1176">
        <f xml:space="preserve"> [8]Results!C$309</f>
        <v>37.104216955356023</v>
      </c>
      <c r="M29" s="1279">
        <f>[8]Results!$L$409</f>
        <v>0.69108193959633446</v>
      </c>
      <c r="N29" s="642">
        <f>[8]Results!$C$409</f>
        <v>26.503012110968591</v>
      </c>
      <c r="O29" s="1171">
        <f xml:space="preserve"> [8]Results!L$359</f>
        <v>1</v>
      </c>
      <c r="P29" s="1277">
        <f xml:space="preserve"> [8]Results!C$359</f>
        <v>37.104216955356023</v>
      </c>
      <c r="Q29" s="1174">
        <f xml:space="preserve"> [8]Results!L$459</f>
        <v>0.84554096979816729</v>
      </c>
      <c r="R29" s="1291">
        <f xml:space="preserve"> [8]Results!C$459</f>
        <v>31.803614533162307</v>
      </c>
      <c r="S29" s="797">
        <f>[8]Results!$L$259</f>
        <v>551.03699186991878</v>
      </c>
    </row>
    <row r="30" spans="5:34" x14ac:dyDescent="0.2">
      <c r="E30" s="103"/>
      <c r="F30" s="104" t="s">
        <v>183</v>
      </c>
      <c r="G30" s="104" t="s">
        <v>184</v>
      </c>
      <c r="H30" s="1276">
        <f xml:space="preserve"> [8]Results!C$262</f>
        <v>0.34405517999999996</v>
      </c>
      <c r="I30" s="793">
        <f xml:space="preserve"> 'SPDCL_Cost Alloc_Factors'!K32</f>
        <v>0.36920537740737525</v>
      </c>
      <c r="J30" s="1276">
        <f xml:space="preserve"> [8]Results!M$262</f>
        <v>0</v>
      </c>
      <c r="K30" s="1171">
        <f xml:space="preserve"> [8]Results!L$312</f>
        <v>1.0000000000000002</v>
      </c>
      <c r="L30" s="1277">
        <f xml:space="preserve"> [8]Results!C$312</f>
        <v>3.9275705479452042E-2</v>
      </c>
      <c r="M30" s="1278">
        <f xml:space="preserve"> [8]Results!L$412</f>
        <v>0.96751471543486822</v>
      </c>
      <c r="N30" s="1170">
        <f xml:space="preserve"> [8]Results!C$412</f>
        <v>3.9275705479452042E-2</v>
      </c>
      <c r="O30" s="1172">
        <f xml:space="preserve"> [8]Results!L$362</f>
        <v>1</v>
      </c>
      <c r="P30" s="1277">
        <f xml:space="preserve"> [8]Results!C$362</f>
        <v>3.9275705479452042E-2</v>
      </c>
      <c r="Q30" s="1174">
        <f xml:space="preserve"> [8]Results!L$462</f>
        <v>0.98375735771743411</v>
      </c>
      <c r="R30" s="1291">
        <f xml:space="preserve"> [8]Results!C$462</f>
        <v>3.9275705479452042E-2</v>
      </c>
      <c r="S30" s="797">
        <f>[8]Results!$L$262</f>
        <v>0</v>
      </c>
    </row>
    <row r="31" spans="5:34" x14ac:dyDescent="0.2">
      <c r="E31" s="103"/>
      <c r="F31" s="104" t="s">
        <v>248</v>
      </c>
      <c r="G31" s="104" t="s">
        <v>165</v>
      </c>
      <c r="H31" s="640">
        <f>[8]Results!$C$264</f>
        <v>0</v>
      </c>
      <c r="I31" s="793">
        <f xml:space="preserve"> 'SPDCL_Cost Alloc_Factors'!K33</f>
        <v>0</v>
      </c>
      <c r="J31" s="640">
        <f>[8]Results!$M$264</f>
        <v>0</v>
      </c>
      <c r="K31" s="1171">
        <f xml:space="preserve"> [8]Results!L$315</f>
        <v>0</v>
      </c>
      <c r="L31" s="1176">
        <f xml:space="preserve"> [8]Results!C$315</f>
        <v>0</v>
      </c>
      <c r="M31" s="1278">
        <f xml:space="preserve"> [8]Results!L$415</f>
        <v>0</v>
      </c>
      <c r="N31" s="1170">
        <f xml:space="preserve"> [8]Results!C$415</f>
        <v>0</v>
      </c>
      <c r="O31" s="1172">
        <f xml:space="preserve"> [8]Results!L$365</f>
        <v>0</v>
      </c>
      <c r="P31" s="1277">
        <f xml:space="preserve"> [8]Results!C$365</f>
        <v>0</v>
      </c>
      <c r="Q31" s="1174">
        <f xml:space="preserve"> [8]Results!L$465</f>
        <v>0</v>
      </c>
      <c r="R31" s="1291">
        <f xml:space="preserve"> [8]Results!C$465</f>
        <v>0</v>
      </c>
      <c r="S31" s="797">
        <f>[8]Results!$L$265</f>
        <v>0</v>
      </c>
    </row>
    <row r="32" spans="5:34" x14ac:dyDescent="0.2">
      <c r="E32" s="123"/>
      <c r="F32" s="339"/>
      <c r="G32" s="756"/>
      <c r="H32" s="340"/>
      <c r="I32" s="341"/>
      <c r="J32" s="340"/>
      <c r="K32" s="380"/>
      <c r="L32" s="1178"/>
      <c r="M32" s="380"/>
      <c r="N32" s="339"/>
      <c r="O32" s="73"/>
      <c r="P32" s="341"/>
      <c r="Q32" s="1116"/>
      <c r="R32" s="341"/>
      <c r="S32" s="798"/>
    </row>
    <row r="33" spans="5:19" s="4" customFormat="1" ht="13.8" thickBot="1" x14ac:dyDescent="0.25">
      <c r="E33" s="114" t="s">
        <v>16</v>
      </c>
      <c r="F33" s="115"/>
      <c r="G33" s="115" t="s">
        <v>186</v>
      </c>
      <c r="H33" s="1074">
        <f t="shared" ref="H33:P33" si="0" xml:space="preserve"> SUM(H23:H31)</f>
        <v>7904.2142599145818</v>
      </c>
      <c r="I33" s="117">
        <f xml:space="preserve"> SUM(I23:I31)</f>
        <v>8572.354949496299</v>
      </c>
      <c r="J33" s="116">
        <f t="shared" si="0"/>
        <v>3552.43663094675</v>
      </c>
      <c r="K33" s="116">
        <f t="shared" si="0"/>
        <v>5.4723950613124686</v>
      </c>
      <c r="L33" s="1179">
        <f t="shared" si="0"/>
        <v>1319.5926733937868</v>
      </c>
      <c r="M33" s="1179">
        <f t="shared" si="0"/>
        <v>5.8720755725012133</v>
      </c>
      <c r="N33" s="1280">
        <f t="shared" si="0"/>
        <v>1012.6408022653561</v>
      </c>
      <c r="O33" s="1289">
        <f t="shared" si="0"/>
        <v>7.7566132287946852</v>
      </c>
      <c r="P33" s="1286">
        <f t="shared" si="0"/>
        <v>1319.5749497383529</v>
      </c>
      <c r="Q33" s="1117"/>
      <c r="R33" s="117">
        <f xml:space="preserve"> SUM(R23:R31)</f>
        <v>1166.1078760018547</v>
      </c>
      <c r="S33" s="799">
        <f xml:space="preserve"> SUM(S23:S31)</f>
        <v>12004.401463989729</v>
      </c>
    </row>
    <row r="34" spans="5:19" ht="13.8" thickTop="1" x14ac:dyDescent="0.2">
      <c r="E34" s="118"/>
      <c r="F34" s="119"/>
      <c r="G34" s="119"/>
      <c r="H34" s="120"/>
      <c r="I34" s="121"/>
      <c r="J34" s="120"/>
      <c r="K34" s="382"/>
      <c r="L34" s="1180"/>
      <c r="M34" s="382"/>
      <c r="N34" s="119"/>
      <c r="O34" s="395"/>
      <c r="P34" s="121"/>
      <c r="Q34" s="1118"/>
      <c r="R34" s="121"/>
      <c r="S34" s="800"/>
    </row>
    <row r="35" spans="5:19" x14ac:dyDescent="0.2">
      <c r="E35" s="108" t="s">
        <v>187</v>
      </c>
      <c r="F35" s="104"/>
      <c r="G35" s="104"/>
      <c r="H35" s="105"/>
      <c r="I35" s="106"/>
      <c r="J35" s="105"/>
      <c r="K35" s="217"/>
      <c r="L35" s="1181"/>
      <c r="M35" s="217"/>
      <c r="N35" s="104"/>
      <c r="O35" s="394"/>
      <c r="P35" s="106"/>
      <c r="Q35" s="1119"/>
      <c r="R35" s="106"/>
      <c r="S35" s="796"/>
    </row>
    <row r="36" spans="5:19" x14ac:dyDescent="0.2">
      <c r="E36" s="103"/>
      <c r="F36" s="104" t="s">
        <v>188</v>
      </c>
      <c r="G36" s="104" t="s">
        <v>169</v>
      </c>
      <c r="H36" s="640">
        <f>[8]Results!$C$240</f>
        <v>6873.7387504586904</v>
      </c>
      <c r="I36" s="793">
        <f xml:space="preserve"> 'SPDCL_Cost Alloc_Factors'!K38</f>
        <v>7093.4077844670292</v>
      </c>
      <c r="J36" s="640">
        <f>[8]Results!M$240</f>
        <v>1586.8254568223654</v>
      </c>
      <c r="K36" s="1171">
        <f xml:space="preserve"> [8]Results!L$290</f>
        <v>0.73170071881241239</v>
      </c>
      <c r="L36" s="1176">
        <f xml:space="preserve"> [8]Results!C$290</f>
        <v>1072.3966140331229</v>
      </c>
      <c r="M36" s="1278">
        <f xml:space="preserve"> [8]Results!L$390</f>
        <v>0.72190926470749484</v>
      </c>
      <c r="N36" s="1170">
        <f xml:space="preserve"> [8]Results!C$390</f>
        <v>786.26644967811035</v>
      </c>
      <c r="O36" s="643">
        <f>[8]Results!$L$340</f>
        <v>1</v>
      </c>
      <c r="P36" s="1284">
        <f>[8]Results!$C$340</f>
        <v>1072.3966140331229</v>
      </c>
      <c r="Q36" s="1174">
        <f xml:space="preserve"> [8]Results!L$440</f>
        <v>0.86095463235374736</v>
      </c>
      <c r="R36" s="1291">
        <f xml:space="preserve"> [8]Results!C$440</f>
        <v>929.33153185561662</v>
      </c>
      <c r="S36" s="797">
        <f>[8]Results!$L$240</f>
        <v>424.29606351306671</v>
      </c>
    </row>
    <row r="37" spans="5:19" x14ac:dyDescent="0.2">
      <c r="E37" s="103"/>
      <c r="F37" s="104" t="s">
        <v>189</v>
      </c>
      <c r="G37" s="104" t="s">
        <v>171</v>
      </c>
      <c r="H37" s="640">
        <f>[8]Results!$C$243</f>
        <v>0</v>
      </c>
      <c r="I37" s="793">
        <f xml:space="preserve"> 'SPDCL_Cost Alloc_Factors'!K39</f>
        <v>0</v>
      </c>
      <c r="J37" s="640">
        <f>[8]Results!$M$243</f>
        <v>15.550351288056206</v>
      </c>
      <c r="K37" s="1171">
        <f xml:space="preserve"> [8]Results!L$293</f>
        <v>0</v>
      </c>
      <c r="L37" s="1176">
        <f xml:space="preserve"> [8]Results!C$293</f>
        <v>0</v>
      </c>
      <c r="M37" s="1278">
        <f xml:space="preserve"> [8]Results!L$393</f>
        <v>0</v>
      </c>
      <c r="N37" s="1170">
        <f xml:space="preserve"> [8]Results!C$393</f>
        <v>0</v>
      </c>
      <c r="O37" s="1282">
        <f xml:space="preserve"> [8]Results!C$343</f>
        <v>0</v>
      </c>
      <c r="P37" s="1285">
        <f xml:space="preserve"> [8]Results!C$343</f>
        <v>0</v>
      </c>
      <c r="Q37" s="1174" t="e">
        <f xml:space="preserve"> [8]Results!L$443</f>
        <v>#DIV/0!</v>
      </c>
      <c r="R37" s="1291">
        <f xml:space="preserve"> [8]Results!C$443</f>
        <v>0</v>
      </c>
      <c r="S37" s="797">
        <f>[8]Results!$L$243</f>
        <v>1</v>
      </c>
    </row>
    <row r="38" spans="5:19" x14ac:dyDescent="0.2">
      <c r="E38" s="103"/>
      <c r="F38" s="104" t="s">
        <v>190</v>
      </c>
      <c r="G38" s="104" t="s">
        <v>173</v>
      </c>
      <c r="H38" s="640">
        <f>[8]Results!$C$246</f>
        <v>1830.0969297517297</v>
      </c>
      <c r="I38" s="793">
        <f xml:space="preserve"> 'SPDCL_Cost Alloc_Factors'!K40</f>
        <v>1888.9490009568401</v>
      </c>
      <c r="J38" s="640">
        <f>[8]Results!$M$246</f>
        <v>515.93973038901515</v>
      </c>
      <c r="K38" s="1171">
        <f xml:space="preserve"> [8]Results!L$296</f>
        <v>0.69433969394819706</v>
      </c>
      <c r="L38" s="1176">
        <f xml:space="preserve"> [8]Results!C$296</f>
        <v>300.88323690850308</v>
      </c>
      <c r="M38" s="1278">
        <f xml:space="preserve"> [8]Results!L$396</f>
        <v>0.72701316887847656</v>
      </c>
      <c r="N38" s="1170">
        <f xml:space="preserve"> [8]Results!C$396</f>
        <v>222.16311965253328</v>
      </c>
      <c r="O38" s="1417">
        <f xml:space="preserve"> [8]Results!L$346</f>
        <v>1</v>
      </c>
      <c r="P38" s="1285">
        <f xml:space="preserve"> [8]Results!C$346</f>
        <v>300.88323690850308</v>
      </c>
      <c r="Q38" s="1174">
        <f xml:space="preserve"> [8]Results!L$446</f>
        <v>0.86350658443923822</v>
      </c>
      <c r="R38" s="1291">
        <f xml:space="preserve"> [8]Results!C$446</f>
        <v>261.52317828051821</v>
      </c>
      <c r="S38" s="797">
        <f>[8]Results!$L$246</f>
        <v>174</v>
      </c>
    </row>
    <row r="39" spans="5:19" x14ac:dyDescent="0.2">
      <c r="E39" s="103"/>
      <c r="F39" s="104" t="s">
        <v>191</v>
      </c>
      <c r="G39" s="104" t="s">
        <v>175</v>
      </c>
      <c r="H39" s="640">
        <f>[8]Results!$C$249</f>
        <v>0</v>
      </c>
      <c r="I39" s="793">
        <f xml:space="preserve"> 'SPDCL_Cost Alloc_Factors'!K41</f>
        <v>0</v>
      </c>
      <c r="J39" s="640">
        <f>[8]Results!$M$249</f>
        <v>0</v>
      </c>
      <c r="K39" s="1171">
        <f xml:space="preserve"> [8]Results!L$299</f>
        <v>0</v>
      </c>
      <c r="L39" s="1176">
        <f xml:space="preserve"> [8]Results!C$299</f>
        <v>0</v>
      </c>
      <c r="M39" s="1278">
        <f xml:space="preserve"> [8]Results!L$399</f>
        <v>0</v>
      </c>
      <c r="N39" s="1170">
        <f xml:space="preserve"> [8]Results!C$399</f>
        <v>0</v>
      </c>
      <c r="O39" s="1283">
        <f xml:space="preserve"> [8]Results!L$349</f>
        <v>0</v>
      </c>
      <c r="P39" s="1285">
        <f xml:space="preserve"> [8]Results!C$349</f>
        <v>0</v>
      </c>
      <c r="Q39" s="1174">
        <f xml:space="preserve"> [8]Results!L$449</f>
        <v>0</v>
      </c>
      <c r="R39" s="1291">
        <f xml:space="preserve"> [8]Results!C$449</f>
        <v>0</v>
      </c>
      <c r="S39" s="797">
        <f>[8]Results!$L$249</f>
        <v>0</v>
      </c>
    </row>
    <row r="40" spans="5:19" x14ac:dyDescent="0.2">
      <c r="E40" s="103"/>
      <c r="F40" s="104" t="s">
        <v>192</v>
      </c>
      <c r="G40" s="104" t="s">
        <v>177</v>
      </c>
      <c r="H40" s="640">
        <f>[8]Results!$C$252</f>
        <v>302.98688369950793</v>
      </c>
      <c r="I40" s="793">
        <f xml:space="preserve"> 'SPDCL_Cost Alloc_Factors'!K42</f>
        <v>312.92606050511614</v>
      </c>
      <c r="J40" s="640">
        <f>[8]Results!$M$252</f>
        <v>95.216140271110447</v>
      </c>
      <c r="K40" s="1171">
        <f xml:space="preserve"> [8]Results!L$302</f>
        <v>0.5702758913019329</v>
      </c>
      <c r="L40" s="1183">
        <f xml:space="preserve"> [8]Results!C$302</f>
        <v>60.650545339293146</v>
      </c>
      <c r="M40" s="1278">
        <f xml:space="preserve"> [8]Results!L$402</f>
        <v>0.63970572700190576</v>
      </c>
      <c r="N40" s="1170">
        <f xml:space="preserve"> [8]Results!C$402</f>
        <v>39.40457465812861</v>
      </c>
      <c r="O40" s="1283">
        <f xml:space="preserve"> [8]Results!L$352</f>
        <v>1</v>
      </c>
      <c r="P40" s="1285">
        <f xml:space="preserve"> [8]Results!C$352</f>
        <v>60.650545339293146</v>
      </c>
      <c r="Q40" s="1174">
        <f xml:space="preserve"> [8]Results!L$452</f>
        <v>0.81985286350095288</v>
      </c>
      <c r="R40" s="1291">
        <f xml:space="preserve"> [8]Results!C$452</f>
        <v>50.027559998710878</v>
      </c>
      <c r="S40" s="797">
        <f>[8]Results!$L$252</f>
        <v>33.945945945945951</v>
      </c>
    </row>
    <row r="41" spans="5:19" x14ac:dyDescent="0.2">
      <c r="E41" s="103"/>
      <c r="F41" s="104" t="s">
        <v>193</v>
      </c>
      <c r="G41" s="104" t="s">
        <v>194</v>
      </c>
      <c r="H41" s="1276">
        <f xml:space="preserve"> [8]Results!C$254</f>
        <v>9.623565000000001</v>
      </c>
      <c r="I41" s="793">
        <f xml:space="preserve"> 'SPDCL_Cost Alloc_Factors'!K43</f>
        <v>9.6235650004488189</v>
      </c>
      <c r="J41" s="1276">
        <f xml:space="preserve"> [8]Results!M$254</f>
        <v>4.4429301533219761</v>
      </c>
      <c r="K41" s="1171">
        <f xml:space="preserve"> [8]Results!L$304</f>
        <v>1.0000000000000002</v>
      </c>
      <c r="L41" s="1183">
        <f xml:space="preserve"> [8]Results!C$304</f>
        <v>1.0985804794520546</v>
      </c>
      <c r="M41" s="1278">
        <f xml:space="preserve"> [8]Results!L$404</f>
        <v>0.98461921073752734</v>
      </c>
      <c r="N41" s="1170">
        <f xml:space="preserve"> [8]Results!C$404</f>
        <v>1.0985804794520546</v>
      </c>
      <c r="O41" s="1283">
        <f xml:space="preserve"> [8]Results!L$354</f>
        <v>1</v>
      </c>
      <c r="P41" s="1285">
        <f xml:space="preserve"> [8]Results!C$354</f>
        <v>1.0985804794520546</v>
      </c>
      <c r="Q41" s="1174">
        <f xml:space="preserve"> [8]Results!L$454</f>
        <v>0.76110450086316073</v>
      </c>
      <c r="R41" s="1291">
        <f xml:space="preserve"> [8]Results!C$454</f>
        <v>1.0985804794520546</v>
      </c>
      <c r="S41" s="1292">
        <f xml:space="preserve"> [8]Results!L$254</f>
        <v>1</v>
      </c>
    </row>
    <row r="42" spans="5:19" x14ac:dyDescent="0.2">
      <c r="E42" s="103"/>
      <c r="F42" s="104" t="s">
        <v>195</v>
      </c>
      <c r="G42" s="104" t="s">
        <v>33</v>
      </c>
      <c r="H42" s="640">
        <f>[8]Results!$C$258</f>
        <v>161.40905105884588</v>
      </c>
      <c r="I42" s="793">
        <f xml:space="preserve"> 'SPDCL_Cost Alloc_Factors'!K44</f>
        <v>169.41145489453899</v>
      </c>
      <c r="J42" s="640">
        <f>[8]Results!$M$258</f>
        <v>62.98264800233305</v>
      </c>
      <c r="K42" s="1171">
        <f xml:space="preserve"> [8]Results!L$308</f>
        <v>0.57339146951540054</v>
      </c>
      <c r="L42" s="1183">
        <f xml:space="preserve"> [8]Results!C$308</f>
        <v>32.134574265143186</v>
      </c>
      <c r="M42" s="1278">
        <f xml:space="preserve"> [8]Results!L$408</f>
        <v>0.63392034986064927</v>
      </c>
      <c r="N42" s="1170">
        <f xml:space="preserve"> [8]Results!C$408</f>
        <v>20.688973299153787</v>
      </c>
      <c r="O42" s="1172">
        <f xml:space="preserve"> [8]Results!L$358</f>
        <v>1</v>
      </c>
      <c r="P42" s="1285">
        <f xml:space="preserve"> [8]Results!C$358</f>
        <v>32.134574265143186</v>
      </c>
      <c r="Q42" s="1174">
        <f xml:space="preserve"> [8]Results!L$458</f>
        <v>0.81696017493032458</v>
      </c>
      <c r="R42" s="1291">
        <f xml:space="preserve"> [8]Results!C$458</f>
        <v>26.411773782148487</v>
      </c>
      <c r="S42" s="797">
        <f>[8]Results!$L$258</f>
        <v>24.906976744186046</v>
      </c>
    </row>
    <row r="43" spans="5:19" x14ac:dyDescent="0.2">
      <c r="E43" s="103"/>
      <c r="F43" s="104" t="s">
        <v>196</v>
      </c>
      <c r="G43" s="104" t="s">
        <v>197</v>
      </c>
      <c r="H43" s="640">
        <f>[8]Results!$C$260</f>
        <v>42.681886355261497</v>
      </c>
      <c r="I43" s="793">
        <f xml:space="preserve"> 'SPDCL_Cost Alloc_Factors'!K45</f>
        <v>45.474665588972897</v>
      </c>
      <c r="J43" s="640">
        <f>[8]Results!$M$260</f>
        <v>23.908353460481386</v>
      </c>
      <c r="K43" s="1171">
        <f xml:space="preserve"> [8]Results!L$310</f>
        <v>1.0000000000000002</v>
      </c>
      <c r="L43" s="1183">
        <f xml:space="preserve"> [8]Results!C$310</f>
        <v>1.0985804794520546</v>
      </c>
      <c r="M43" s="1278">
        <f xml:space="preserve"> [8]Results!L$410</f>
        <v>0.98461921073752734</v>
      </c>
      <c r="N43" s="1170">
        <f xml:space="preserve"> [8]Results!C$410</f>
        <v>1.0985804794520546</v>
      </c>
      <c r="O43" s="1172">
        <f xml:space="preserve"> [8]Results!L$360</f>
        <v>1</v>
      </c>
      <c r="P43" s="1285">
        <f xml:space="preserve"> [8]Results!C$360</f>
        <v>1.0985804794520546</v>
      </c>
      <c r="Q43" s="1174">
        <f xml:space="preserve"> [8]Results!L$460</f>
        <v>0.99230960536876367</v>
      </c>
      <c r="R43" s="1291">
        <f xml:space="preserve"> [8]Results!C$460</f>
        <v>1.0985804794520546</v>
      </c>
      <c r="S43" s="1292">
        <f xml:space="preserve"> [8]Results!L$260</f>
        <v>8.8130081300813021</v>
      </c>
    </row>
    <row r="44" spans="5:19" x14ac:dyDescent="0.2">
      <c r="E44" s="103"/>
      <c r="F44" s="104" t="s">
        <v>198</v>
      </c>
      <c r="G44" s="104" t="s">
        <v>184</v>
      </c>
      <c r="H44" s="640">
        <f>[8]Results!$C$263</f>
        <v>3.8963490000000003</v>
      </c>
      <c r="I44" s="793">
        <f xml:space="preserve"> 'SPDCL_Cost Alloc_Factors'!K46</f>
        <v>4.0232158056678147</v>
      </c>
      <c r="J44" s="640">
        <f>[8]Results!$M$263</f>
        <v>0</v>
      </c>
      <c r="K44" s="641">
        <f>[8]Results!$L$313</f>
        <v>1.0000000000000002</v>
      </c>
      <c r="L44" s="1177">
        <f>[8]Results!$C$313</f>
        <v>0.44478869863013692</v>
      </c>
      <c r="M44" s="1278">
        <f xml:space="preserve"> [8]Results!L$413</f>
        <v>0.98461921073752745</v>
      </c>
      <c r="N44" s="1170">
        <f xml:space="preserve"> [8]Results!C$413</f>
        <v>0.44478869863013692</v>
      </c>
      <c r="O44" s="1172">
        <f xml:space="preserve"> [8]Results!L$363</f>
        <v>1</v>
      </c>
      <c r="P44" s="1285">
        <f xml:space="preserve"> [8]Results!C$363</f>
        <v>0.44478869863013692</v>
      </c>
      <c r="Q44" s="1174">
        <f xml:space="preserve"> [8]Results!L$463</f>
        <v>0.99230960536876367</v>
      </c>
      <c r="R44" s="1291">
        <f xml:space="preserve"> [8]Results!C$463</f>
        <v>0.44478869863013692</v>
      </c>
      <c r="S44" s="1294">
        <f xml:space="preserve"> [8]Results!L$263</f>
        <v>0</v>
      </c>
    </row>
    <row r="45" spans="5:19" x14ac:dyDescent="0.2">
      <c r="E45" s="103"/>
      <c r="F45" s="104" t="s">
        <v>199</v>
      </c>
      <c r="G45" s="104" t="s">
        <v>165</v>
      </c>
      <c r="H45" s="640">
        <f>[8]Results!$C$266</f>
        <v>0</v>
      </c>
      <c r="I45" s="793">
        <f xml:space="preserve"> 'SPDCL_Cost Alloc_Factors'!K47</f>
        <v>0</v>
      </c>
      <c r="J45" s="640">
        <f>[8]Results!$M$266</f>
        <v>0</v>
      </c>
      <c r="K45" s="1171">
        <f xml:space="preserve"> [8]Results!L$316</f>
        <v>0</v>
      </c>
      <c r="L45" s="1176">
        <f xml:space="preserve"> [8]Results!C$316</f>
        <v>0</v>
      </c>
      <c r="M45" s="1278">
        <f xml:space="preserve"> [8]Results!L$416</f>
        <v>0</v>
      </c>
      <c r="N45" s="1170">
        <f xml:space="preserve"> [8]Results!C$416</f>
        <v>0</v>
      </c>
      <c r="O45" s="1172">
        <f xml:space="preserve"> [8]Results!L$366</f>
        <v>0</v>
      </c>
      <c r="P45" s="1285">
        <f xml:space="preserve"> [8]Results!C$366</f>
        <v>0</v>
      </c>
      <c r="Q45" s="1174">
        <f xml:space="preserve"> [8]Results!L$466</f>
        <v>0</v>
      </c>
      <c r="R45" s="1291">
        <f xml:space="preserve"> [8]Results!C$466</f>
        <v>0</v>
      </c>
      <c r="S45" s="797">
        <f>[8]Results!$L$265</f>
        <v>0</v>
      </c>
    </row>
    <row r="46" spans="5:19" x14ac:dyDescent="0.2">
      <c r="E46" s="123"/>
      <c r="F46" s="339"/>
      <c r="G46" s="756"/>
      <c r="H46" s="340"/>
      <c r="I46" s="341"/>
      <c r="J46" s="340"/>
      <c r="K46" s="380"/>
      <c r="L46" s="1178"/>
      <c r="M46" s="380"/>
      <c r="N46" s="339"/>
      <c r="O46" s="758"/>
      <c r="P46" s="341"/>
      <c r="Q46" s="1116"/>
      <c r="R46" s="341"/>
      <c r="S46" s="798"/>
    </row>
    <row r="47" spans="5:19" s="4" customFormat="1" ht="13.8" thickBot="1" x14ac:dyDescent="0.25">
      <c r="E47" s="114" t="s">
        <v>200</v>
      </c>
      <c r="F47" s="115"/>
      <c r="G47" s="115" t="s">
        <v>201</v>
      </c>
      <c r="H47" s="963">
        <f t="shared" ref="H47:P47" si="1" xml:space="preserve"> SUM(H36:H45)</f>
        <v>9224.4334153240379</v>
      </c>
      <c r="I47" s="116">
        <f xml:space="preserve"> SUM(I36:I45)</f>
        <v>9523.815747218614</v>
      </c>
      <c r="J47" s="116">
        <f t="shared" si="1"/>
        <v>2304.8656103866833</v>
      </c>
      <c r="K47" s="116">
        <f t="shared" si="1"/>
        <v>5.5697077735779432</v>
      </c>
      <c r="L47" s="1179">
        <f t="shared" si="1"/>
        <v>1468.7069202035964</v>
      </c>
      <c r="M47" s="1179">
        <f t="shared" si="1"/>
        <v>5.6764061426611079</v>
      </c>
      <c r="N47" s="1280">
        <f t="shared" si="1"/>
        <v>1071.1650669454602</v>
      </c>
      <c r="O47" s="1289">
        <f t="shared" si="1"/>
        <v>7</v>
      </c>
      <c r="P47" s="1286">
        <f t="shared" si="1"/>
        <v>1468.7069202035964</v>
      </c>
      <c r="Q47" s="1117"/>
      <c r="R47" s="117">
        <f xml:space="preserve"> SUM(R36:R45)</f>
        <v>1269.9359935745283</v>
      </c>
      <c r="S47" s="799">
        <f xml:space="preserve"> SUM(S36:S45)</f>
        <v>667.96199433328002</v>
      </c>
    </row>
    <row r="48" spans="5:19" s="4" customFormat="1" ht="13.8" thickTop="1" x14ac:dyDescent="0.2">
      <c r="E48" s="123"/>
      <c r="F48" s="124"/>
      <c r="G48" s="124"/>
      <c r="H48" s="125"/>
      <c r="I48" s="126"/>
      <c r="J48" s="125"/>
      <c r="K48" s="383"/>
      <c r="L48" s="1182"/>
      <c r="M48" s="383"/>
      <c r="N48" s="124"/>
      <c r="O48" s="398"/>
      <c r="P48" s="126"/>
      <c r="Q48" s="1120"/>
      <c r="R48" s="126"/>
      <c r="S48" s="801"/>
    </row>
    <row r="49" spans="5:19" x14ac:dyDescent="0.2">
      <c r="E49" s="108" t="s">
        <v>202</v>
      </c>
      <c r="F49" s="104"/>
      <c r="G49" s="104"/>
      <c r="H49" s="105"/>
      <c r="I49" s="106"/>
      <c r="J49" s="105"/>
      <c r="K49" s="217"/>
      <c r="L49" s="1181"/>
      <c r="M49" s="217"/>
      <c r="N49" s="104"/>
      <c r="O49" s="394"/>
      <c r="P49" s="106"/>
      <c r="Q49" s="1119"/>
      <c r="R49" s="106"/>
      <c r="S49" s="796"/>
    </row>
    <row r="50" spans="5:19" x14ac:dyDescent="0.2">
      <c r="E50" s="103"/>
      <c r="F50" s="104" t="s">
        <v>203</v>
      </c>
      <c r="G50" s="104" t="s">
        <v>169</v>
      </c>
      <c r="H50" s="1297">
        <f>[8]Results!$C$241</f>
        <v>5651.5756149121025</v>
      </c>
      <c r="I50" s="793">
        <f xml:space="preserve"> 'SPDCL_Cost Alloc_Factors'!K52</f>
        <v>5651.5756151759606</v>
      </c>
      <c r="J50" s="1297">
        <f>[8]Results!$M$241</f>
        <v>826.34135786329034</v>
      </c>
      <c r="K50" s="1171">
        <f xml:space="preserve"> [8]Results!L$291</f>
        <v>0.77450089475120731</v>
      </c>
      <c r="L50" s="1176">
        <f xml:space="preserve"> [8]Results!C$291</f>
        <v>832.99714440356934</v>
      </c>
      <c r="M50" s="1278">
        <f xml:space="preserve"> [8]Results!L$391</f>
        <v>0.78326641657638785</v>
      </c>
      <c r="N50" s="1170">
        <f xml:space="preserve"> [8]Results!C$391</f>
        <v>652.4586883316224</v>
      </c>
      <c r="O50" s="1172">
        <f xml:space="preserve"> [8]Results!L$341</f>
        <v>1</v>
      </c>
      <c r="P50" s="1285">
        <f xml:space="preserve"> [8]Results!C$341</f>
        <v>832.99714440356934</v>
      </c>
      <c r="Q50" s="1174">
        <f xml:space="preserve"> [8]Results!L$441</f>
        <v>0.89163320828819392</v>
      </c>
      <c r="R50" s="1291">
        <f xml:space="preserve"> [8]Results!C$441</f>
        <v>742.72791636759587</v>
      </c>
      <c r="S50" s="797">
        <f>[8]Results!$L$241</f>
        <v>48.002646377770397</v>
      </c>
    </row>
    <row r="51" spans="5:19" x14ac:dyDescent="0.2">
      <c r="E51" s="103"/>
      <c r="F51" s="104" t="s">
        <v>204</v>
      </c>
      <c r="G51" s="104" t="s">
        <v>171</v>
      </c>
      <c r="H51" s="1297">
        <f>[8]Results!$C$244</f>
        <v>156.21656999999999</v>
      </c>
      <c r="I51" s="793">
        <f xml:space="preserve"> 'SPDCL_Cost Alloc_Factors'!K53</f>
        <v>156.21657000729326</v>
      </c>
      <c r="J51" s="1297">
        <f>[8]Results!$M$244</f>
        <v>67.449648711943794</v>
      </c>
      <c r="K51" s="1171">
        <f xml:space="preserve"> [8]Results!L$294</f>
        <v>0.75552179285827092</v>
      </c>
      <c r="L51" s="1176">
        <f xml:space="preserve"> [8]Results!C$294</f>
        <v>23.603477688389084</v>
      </c>
      <c r="M51" s="1278">
        <f xml:space="preserve"> [8]Results!L$394</f>
        <v>0.73182334034734298</v>
      </c>
      <c r="N51" s="1170">
        <f xml:space="preserve"> [8]Results!C$394</f>
        <v>17.273575886161748</v>
      </c>
      <c r="O51" s="1172">
        <f xml:space="preserve"> [8]Results!L$344</f>
        <v>1</v>
      </c>
      <c r="P51" s="1285">
        <f xml:space="preserve"> [8]Results!C$344</f>
        <v>23.603477688389084</v>
      </c>
      <c r="Q51" s="1174">
        <f xml:space="preserve"> [8]Results!L$444</f>
        <v>0.86591167017367154</v>
      </c>
      <c r="R51" s="1291">
        <f xml:space="preserve"> [8]Results!C$444</f>
        <v>20.438526787275414</v>
      </c>
      <c r="S51" s="797">
        <f>[8]Results!$L$244</f>
        <v>2</v>
      </c>
    </row>
    <row r="52" spans="5:19" x14ac:dyDescent="0.2">
      <c r="E52" s="103"/>
      <c r="F52" s="104" t="s">
        <v>205</v>
      </c>
      <c r="G52" s="104" t="s">
        <v>173</v>
      </c>
      <c r="H52" s="1297">
        <f>[8]Results!$C$247</f>
        <v>128.6827160719198</v>
      </c>
      <c r="I52" s="793">
        <f xml:space="preserve"> 'SPDCL_Cost Alloc_Factors'!K54</f>
        <v>128.68271607811215</v>
      </c>
      <c r="J52" s="1297">
        <f>[8]Results!$M$247</f>
        <v>20.08763057698582</v>
      </c>
      <c r="K52" s="1171">
        <f xml:space="preserve"> [8]Results!L$297</f>
        <v>0.60519223011509593</v>
      </c>
      <c r="L52" s="1176">
        <f xml:space="preserve"> [8]Results!C$297</f>
        <v>24.27296161415255</v>
      </c>
      <c r="M52" s="1278">
        <f xml:space="preserve"> [8]Results!L$397</f>
        <v>0.77170628692358334</v>
      </c>
      <c r="N52" s="1170">
        <f xml:space="preserve"> [8]Results!C$397</f>
        <v>18.731597080363567</v>
      </c>
      <c r="O52" s="1283">
        <f xml:space="preserve"> [8]Results!L$347</f>
        <v>1</v>
      </c>
      <c r="P52" s="1285">
        <f xml:space="preserve"> [8]Results!C$347</f>
        <v>24.27296161415255</v>
      </c>
      <c r="Q52" s="1174">
        <f xml:space="preserve"> [8]Results!L$447</f>
        <v>0.88585314346179167</v>
      </c>
      <c r="R52" s="1291">
        <f xml:space="preserve"> [8]Results!C$447</f>
        <v>21.50227934725806</v>
      </c>
      <c r="S52" s="797">
        <f>[8]Results!$L$247</f>
        <v>4.531101560732866</v>
      </c>
    </row>
    <row r="53" spans="5:19" x14ac:dyDescent="0.2">
      <c r="E53" s="103"/>
      <c r="F53" s="104" t="s">
        <v>206</v>
      </c>
      <c r="G53" s="104" t="s">
        <v>175</v>
      </c>
      <c r="H53" s="1297">
        <f>[8]Results!$C$250</f>
        <v>88.184556370559775</v>
      </c>
      <c r="I53" s="793">
        <f xml:space="preserve"> 'SPDCL_Cost Alloc_Factors'!K55</f>
        <v>88.184556374673946</v>
      </c>
      <c r="J53" s="1297">
        <f>[8]Results!$M$250</f>
        <v>11.596788581623549</v>
      </c>
      <c r="K53" s="1171">
        <f xml:space="preserve"> [8]Results!L$300</f>
        <v>0.72101335191215654</v>
      </c>
      <c r="L53" s="1176">
        <f xml:space="preserve"> [8]Results!C$300</f>
        <v>13.961919224644411</v>
      </c>
      <c r="M53" s="1278">
        <f xml:space="preserve"> [8]Results!L$400</f>
        <v>0.70087117561649082</v>
      </c>
      <c r="N53" s="1170">
        <f xml:space="preserve"> [8]Results!C$400</f>
        <v>9.7855067410830987</v>
      </c>
      <c r="O53" s="1283">
        <f xml:space="preserve"> [8]Results!L$350</f>
        <v>1</v>
      </c>
      <c r="P53" s="1285">
        <f xml:space="preserve"> [8]Results!C$350</f>
        <v>13.961919224644411</v>
      </c>
      <c r="Q53" s="1174">
        <f xml:space="preserve"> [8]Results!L$450</f>
        <v>0.85043558780824546</v>
      </c>
      <c r="R53" s="1291">
        <f xml:space="preserve"> [8]Results!C$450</f>
        <v>11.873712982863754</v>
      </c>
      <c r="S53" s="797">
        <f>[8]Results!$L$250</f>
        <v>1</v>
      </c>
    </row>
    <row r="54" spans="5:19" x14ac:dyDescent="0.2">
      <c r="E54" s="103"/>
      <c r="F54" s="104" t="s">
        <v>207</v>
      </c>
      <c r="G54" s="104" t="s">
        <v>177</v>
      </c>
      <c r="H54" s="1297">
        <f>[8]Results!$C$253</f>
        <v>1493.5957873592001</v>
      </c>
      <c r="I54" s="793">
        <f xml:space="preserve"> 'SPDCL_Cost Alloc_Factors'!K56</f>
        <v>1493.5957874297667</v>
      </c>
      <c r="J54" s="1297">
        <f>[8]Results!$M$253</f>
        <v>1865.9626130860486</v>
      </c>
      <c r="K54" s="1171">
        <f xml:space="preserve"> [8]Results!L$303</f>
        <v>0.67802829066143755</v>
      </c>
      <c r="L54" s="1176">
        <f xml:space="preserve"> [8]Results!C$303</f>
        <v>251.46709150384353</v>
      </c>
      <c r="M54" s="1278">
        <f xml:space="preserve"> [8]Results!L$403</f>
        <v>0.78371131756445256</v>
      </c>
      <c r="N54" s="1170">
        <f xml:space="preserve"> [8]Results!C$403</f>
        <v>197.07760561149379</v>
      </c>
      <c r="O54" s="1283">
        <f xml:space="preserve"> [8]Results!L$353</f>
        <v>1</v>
      </c>
      <c r="P54" s="1285">
        <f xml:space="preserve"> [8]Results!C$353</f>
        <v>251.46709150384353</v>
      </c>
      <c r="Q54" s="1174">
        <f xml:space="preserve"> [8]Results!L$453</f>
        <v>0.89185565878222628</v>
      </c>
      <c r="R54" s="1291">
        <f xml:space="preserve"> [8]Results!C$453</f>
        <v>224.27234855766866</v>
      </c>
      <c r="S54" s="797">
        <f>[8]Results!$L$253</f>
        <v>22.155405405405403</v>
      </c>
    </row>
    <row r="55" spans="5:19" x14ac:dyDescent="0.2">
      <c r="E55" s="103"/>
      <c r="F55" s="104" t="s">
        <v>208</v>
      </c>
      <c r="G55" s="104" t="s">
        <v>209</v>
      </c>
      <c r="H55" s="1297">
        <f>[8]Results!$C$255</f>
        <v>675.7522612448613</v>
      </c>
      <c r="I55" s="793">
        <f xml:space="preserve"> 'SPDCL_Cost Alloc_Factors'!K57</f>
        <v>675.75226127637654</v>
      </c>
      <c r="J55" s="1297">
        <f>[8]Results!$M$255</f>
        <v>134.95400340715503</v>
      </c>
      <c r="K55" s="1171">
        <f xml:space="preserve"> [8]Results!L$305</f>
        <v>0.5714331505450122</v>
      </c>
      <c r="L55" s="1176">
        <f xml:space="preserve"> [8]Results!C$305</f>
        <v>134.99508913388237</v>
      </c>
      <c r="M55" s="1278">
        <f xml:space="preserve"> [8]Results!L$405</f>
        <v>0.52220900172632134</v>
      </c>
      <c r="N55" s="1170">
        <f xml:space="preserve"> [8]Results!C$405</f>
        <v>70.495650736318893</v>
      </c>
      <c r="O55" s="1283">
        <f xml:space="preserve"> [8]Results!L$355</f>
        <v>1</v>
      </c>
      <c r="P55" s="1287">
        <f xml:space="preserve"> [8]Results!C$355</f>
        <v>134.99508913388237</v>
      </c>
      <c r="Q55" s="1174">
        <f xml:space="preserve"> [8]Results!L$455</f>
        <v>0.76110450086316073</v>
      </c>
      <c r="R55" s="1291">
        <f xml:space="preserve"> [8]Results!C$455</f>
        <v>102.74536993510063</v>
      </c>
      <c r="S55" s="797">
        <f>[8]Results!$L$255</f>
        <v>13.749999999999998</v>
      </c>
    </row>
    <row r="56" spans="5:19" x14ac:dyDescent="0.2">
      <c r="E56" s="103"/>
      <c r="F56" s="104" t="s">
        <v>210</v>
      </c>
      <c r="G56" s="104" t="s">
        <v>211</v>
      </c>
      <c r="H56" s="1297">
        <f xml:space="preserve"> [8]Results!$C$256</f>
        <v>133.81605707564802</v>
      </c>
      <c r="I56" s="793">
        <f xml:space="preserve"> 'SPDCL_Cost Alloc_Factors'!K58</f>
        <v>133.8160570819573</v>
      </c>
      <c r="J56" s="1297">
        <f xml:space="preserve"> [8]Results!$M$256</f>
        <v>23.603066439522998</v>
      </c>
      <c r="K56" s="1171">
        <f xml:space="preserve"> [8]Results!L$306</f>
        <v>0.63010514658516215</v>
      </c>
      <c r="L56" s="1176">
        <f xml:space="preserve"> [8]Results!C$306</f>
        <v>24.243264294903383</v>
      </c>
      <c r="M56" s="1278">
        <f xml:space="preserve"> [8]Results!L$406</f>
        <v>0.62021739892776606</v>
      </c>
      <c r="N56" s="1170">
        <f xml:space="preserve"> [8]Results!C$406</f>
        <v>15.036094322878416</v>
      </c>
      <c r="O56" s="1283">
        <f xml:space="preserve"> [8]Results!L$356</f>
        <v>1</v>
      </c>
      <c r="P56" s="1287">
        <f xml:space="preserve"> [8]Results!C$356</f>
        <v>24.243264294903383</v>
      </c>
      <c r="Q56" s="1174">
        <f xml:space="preserve"> [8]Results!L$456</f>
        <v>0.81010869946388309</v>
      </c>
      <c r="R56" s="1291">
        <f xml:space="preserve"> [8]Results!C$456</f>
        <v>19.639679308890898</v>
      </c>
      <c r="S56" s="797">
        <f xml:space="preserve"> [8]Results!$L$256</f>
        <v>5</v>
      </c>
    </row>
    <row r="57" spans="5:19" x14ac:dyDescent="0.2">
      <c r="E57" s="103"/>
      <c r="F57" s="104" t="s">
        <v>212</v>
      </c>
      <c r="G57" s="104" t="s">
        <v>33</v>
      </c>
      <c r="H57" s="1297">
        <f>[8]Results!$C$261</f>
        <v>0</v>
      </c>
      <c r="I57" s="793">
        <f xml:space="preserve"> 'SPDCL_Cost Alloc_Factors'!K59</f>
        <v>0</v>
      </c>
      <c r="J57" s="1297">
        <f>[8]Results!$M$261</f>
        <v>0</v>
      </c>
      <c r="K57" s="1171">
        <f xml:space="preserve"> [8]Results!L$311</f>
        <v>0</v>
      </c>
      <c r="L57" s="1176">
        <f xml:space="preserve"> [8]Results!C$311</f>
        <v>0</v>
      </c>
      <c r="M57" s="1278">
        <f xml:space="preserve"> [8]Results!L$411</f>
        <v>0</v>
      </c>
      <c r="N57" s="1170">
        <f xml:space="preserve"> [8]Results!C$411</f>
        <v>0</v>
      </c>
      <c r="O57" s="1172">
        <f xml:space="preserve"> [8]Results!L$361</f>
        <v>0</v>
      </c>
      <c r="P57" s="1285">
        <f xml:space="preserve"> [8]Results!C$361</f>
        <v>0</v>
      </c>
      <c r="Q57" s="1174">
        <f xml:space="preserve"> [8]Results!L$461</f>
        <v>0</v>
      </c>
      <c r="R57" s="1291">
        <f xml:space="preserve"> [8]Results!C$461</f>
        <v>0</v>
      </c>
      <c r="S57" s="797">
        <f>[8]Results!$L$264</f>
        <v>0</v>
      </c>
    </row>
    <row r="58" spans="5:19" x14ac:dyDescent="0.2">
      <c r="E58" s="103"/>
      <c r="F58" s="104" t="s">
        <v>213</v>
      </c>
      <c r="G58" s="104" t="s">
        <v>184</v>
      </c>
      <c r="H58" s="1297">
        <f>[8]Results!$C$264</f>
        <v>0</v>
      </c>
      <c r="I58" s="793">
        <f xml:space="preserve"> 'SPDCL_Cost Alloc_Factors'!K60</f>
        <v>0</v>
      </c>
      <c r="J58" s="1297">
        <f>[8]Results!$M$264</f>
        <v>0</v>
      </c>
      <c r="K58" s="641">
        <f>[8]Results!$L$314</f>
        <v>0</v>
      </c>
      <c r="L58" s="1177">
        <f>[8]Results!$C$314</f>
        <v>0</v>
      </c>
      <c r="M58" s="1278">
        <f xml:space="preserve"> [8]Results!L$414</f>
        <v>0</v>
      </c>
      <c r="N58" s="1170">
        <f xml:space="preserve"> [8]Results!C$414</f>
        <v>0</v>
      </c>
      <c r="O58" s="1172">
        <f xml:space="preserve"> [8]Results!L$364</f>
        <v>0</v>
      </c>
      <c r="P58" s="1285">
        <f xml:space="preserve"> [8]Results!C$364</f>
        <v>0</v>
      </c>
      <c r="Q58" s="1174">
        <f xml:space="preserve"> [8]Results!L$464</f>
        <v>0</v>
      </c>
      <c r="R58" s="1291">
        <f xml:space="preserve"> [8]Results!C$464</f>
        <v>0</v>
      </c>
      <c r="S58" s="1292">
        <f xml:space="preserve"> [8]Results!L$267</f>
        <v>0</v>
      </c>
    </row>
    <row r="59" spans="5:19" x14ac:dyDescent="0.2">
      <c r="E59" s="103"/>
      <c r="F59" s="104" t="s">
        <v>214</v>
      </c>
      <c r="G59" s="104" t="s">
        <v>165</v>
      </c>
      <c r="H59" s="1298">
        <f xml:space="preserve"> [8]Results!C$267</f>
        <v>0</v>
      </c>
      <c r="I59" s="793">
        <f xml:space="preserve"> 'SPDCL_Cost Alloc_Factors'!K61</f>
        <v>0</v>
      </c>
      <c r="J59" s="1298">
        <f xml:space="preserve"> [8]Results!M$267</f>
        <v>0</v>
      </c>
      <c r="K59" s="1171">
        <f xml:space="preserve"> [8]Results!L$317</f>
        <v>0</v>
      </c>
      <c r="L59" s="1176">
        <f xml:space="preserve"> [8]Results!C$317</f>
        <v>0</v>
      </c>
      <c r="M59" s="1278">
        <f xml:space="preserve"> [8]Results!L$417</f>
        <v>0</v>
      </c>
      <c r="N59" s="1170">
        <f xml:space="preserve"> [8]Results!C$417</f>
        <v>0</v>
      </c>
      <c r="O59" s="1172">
        <f xml:space="preserve"> [8]Results!L$367</f>
        <v>0</v>
      </c>
      <c r="P59" s="1285">
        <f xml:space="preserve"> [8]Results!C$367</f>
        <v>0</v>
      </c>
      <c r="Q59" s="1174">
        <f xml:space="preserve"> [8]Results!L$467</f>
        <v>0</v>
      </c>
      <c r="R59" s="1291">
        <f xml:space="preserve"> [8]Results!C$467</f>
        <v>0</v>
      </c>
      <c r="S59" s="797">
        <f>[8]Results!$L$266</f>
        <v>0</v>
      </c>
    </row>
    <row r="60" spans="5:19" x14ac:dyDescent="0.2">
      <c r="E60" s="123"/>
      <c r="F60" s="339"/>
      <c r="G60" s="756"/>
      <c r="H60" s="340"/>
      <c r="I60" s="341"/>
      <c r="J60" s="340"/>
      <c r="K60" s="380"/>
      <c r="L60" s="380"/>
      <c r="M60" s="380"/>
      <c r="N60" s="339"/>
      <c r="O60" s="758"/>
      <c r="P60" s="341"/>
      <c r="Q60" s="816"/>
      <c r="R60" s="341"/>
      <c r="S60" s="798"/>
    </row>
    <row r="61" spans="5:19" s="4" customFormat="1" ht="13.8" thickBot="1" x14ac:dyDescent="0.25">
      <c r="E61" s="114" t="s">
        <v>30</v>
      </c>
      <c r="F61" s="115"/>
      <c r="G61" s="115" t="s">
        <v>215</v>
      </c>
      <c r="H61" s="1416">
        <f xml:space="preserve"> SUM(H50:H59)</f>
        <v>8327.8235630342915</v>
      </c>
      <c r="I61" s="117">
        <f xml:space="preserve"> SUM(I50:I59)</f>
        <v>8327.8235634241391</v>
      </c>
      <c r="J61" s="116">
        <f xml:space="preserve"> SUM(J50:J59)</f>
        <v>2949.9951086665701</v>
      </c>
      <c r="K61" s="116">
        <f xml:space="preserve"> SUM(K50:K59)</f>
        <v>4.7357948574283419</v>
      </c>
      <c r="L61" s="116">
        <f xml:space="preserve"> SUM(L50:L59)</f>
        <v>1305.5409478633846</v>
      </c>
      <c r="M61" s="381"/>
      <c r="N61" s="1280">
        <f xml:space="preserve"> SUM(N50:N59)</f>
        <v>980.85871870992196</v>
      </c>
      <c r="O61" s="1289">
        <f xml:space="preserve"> SUM(O50:O59)</f>
        <v>7</v>
      </c>
      <c r="P61" s="117">
        <f xml:space="preserve"> SUM(P50:P59)</f>
        <v>1305.5409478633846</v>
      </c>
      <c r="Q61" s="878"/>
      <c r="R61" s="117">
        <f xml:space="preserve"> SUM(R50:R59)</f>
        <v>1143.1998332866533</v>
      </c>
      <c r="S61" s="799">
        <f xml:space="preserve"> SUM(S50:S59)</f>
        <v>96.439153343908657</v>
      </c>
    </row>
    <row r="62" spans="5:19" ht="13.8" thickTop="1" x14ac:dyDescent="0.2">
      <c r="E62" s="118"/>
      <c r="F62" s="119"/>
      <c r="G62" s="119"/>
      <c r="H62" s="120"/>
      <c r="I62" s="121"/>
      <c r="J62" s="120"/>
      <c r="K62" s="382"/>
      <c r="L62" s="382"/>
      <c r="M62" s="382"/>
      <c r="N62" s="119"/>
      <c r="O62" s="119"/>
      <c r="P62" s="121"/>
      <c r="Q62" s="873"/>
      <c r="R62" s="121"/>
      <c r="S62" s="800"/>
    </row>
    <row r="63" spans="5:19" x14ac:dyDescent="0.2">
      <c r="E63" s="127"/>
      <c r="F63" s="128"/>
      <c r="G63" s="128" t="s">
        <v>216</v>
      </c>
      <c r="H63" s="1114">
        <f xml:space="preserve"> SUM(H61 + H47 + H33)</f>
        <v>25456.471238272912</v>
      </c>
      <c r="I63" s="130">
        <f xml:space="preserve"> SUM(I61 + I47 + I33)</f>
        <v>26423.99426013905</v>
      </c>
      <c r="J63" s="129">
        <f xml:space="preserve"> SUM(J61 + J47 + J33)</f>
        <v>8807.2973500000026</v>
      </c>
      <c r="K63" s="129">
        <f xml:space="preserve"> SUM(K61 + K47 + K33)</f>
        <v>15.777897692318753</v>
      </c>
      <c r="L63" s="129">
        <f xml:space="preserve"> SUM(L61 + L47 + L33)</f>
        <v>4093.8405414607678</v>
      </c>
      <c r="M63" s="384"/>
      <c r="N63" s="1281">
        <f xml:space="preserve"> SUM(N61 + N47 + N33)</f>
        <v>3064.6645879207381</v>
      </c>
      <c r="O63" s="1290"/>
      <c r="P63" s="1288">
        <f xml:space="preserve"> SUM(P61 + P47 + P33)</f>
        <v>4093.8228178053341</v>
      </c>
      <c r="Q63" s="176"/>
      <c r="R63" s="130">
        <f xml:space="preserve"> SUM(R61 + R47 + R33)</f>
        <v>3579.2437028630366</v>
      </c>
      <c r="S63" s="802">
        <f xml:space="preserve"> SUM(S61 + S47 + S33)</f>
        <v>12768.802611666917</v>
      </c>
    </row>
    <row r="64" spans="5:19" x14ac:dyDescent="0.2">
      <c r="E64" s="127"/>
      <c r="F64" s="128"/>
      <c r="G64" s="128" t="s">
        <v>166</v>
      </c>
      <c r="H64" s="1114">
        <f xml:space="preserve"> H20</f>
        <v>29902.664304340138</v>
      </c>
      <c r="I64" s="130">
        <f xml:space="preserve"> I20</f>
        <v>33724.364286990422</v>
      </c>
      <c r="J64" s="129">
        <f xml:space="preserve"> J20</f>
        <v>25084.63871963201</v>
      </c>
      <c r="K64" s="129">
        <f xml:space="preserve"> K20</f>
        <v>5.7012643299370751</v>
      </c>
      <c r="L64" s="129">
        <f xml:space="preserve"> L20</f>
        <v>5013.4422561922893</v>
      </c>
      <c r="M64" s="384"/>
      <c r="N64" s="128">
        <f xml:space="preserve"> N20</f>
        <v>3858.4470405797802</v>
      </c>
      <c r="O64" s="1290"/>
      <c r="P64" s="1288">
        <f xml:space="preserve"> P20</f>
        <v>5013.4422561922893</v>
      </c>
      <c r="Q64" s="176"/>
      <c r="R64" s="130">
        <f xml:space="preserve"> R20</f>
        <v>4435.9446483860356</v>
      </c>
      <c r="S64" s="802">
        <f xml:space="preserve"> S20</f>
        <v>11183691.517525436</v>
      </c>
    </row>
    <row r="65" spans="5:19" x14ac:dyDescent="0.2">
      <c r="E65" s="127"/>
      <c r="F65" s="128"/>
      <c r="G65" s="128" t="s">
        <v>120</v>
      </c>
      <c r="H65" s="1114">
        <f xml:space="preserve"> SUM(H63:H64)</f>
        <v>55359.135542613047</v>
      </c>
      <c r="I65" s="1415">
        <f t="shared" ref="I65:P65" si="2" xml:space="preserve"> SUM(I63:I64)</f>
        <v>60148.358547129472</v>
      </c>
      <c r="J65" s="1169">
        <f t="shared" si="2"/>
        <v>33891.936069632015</v>
      </c>
      <c r="K65" s="1169">
        <f xml:space="preserve"> SUM(K63:K64)</f>
        <v>21.479162022255828</v>
      </c>
      <c r="L65" s="1169">
        <f xml:space="preserve"> SUM(L63:L64)</f>
        <v>9107.2827976530571</v>
      </c>
      <c r="M65" s="384"/>
      <c r="N65" s="1281">
        <f t="shared" si="2"/>
        <v>6923.1116285005182</v>
      </c>
      <c r="O65" s="1290"/>
      <c r="P65" s="1288">
        <f t="shared" si="2"/>
        <v>9107.2650739976234</v>
      </c>
      <c r="Q65" s="176"/>
      <c r="R65" s="130">
        <f t="shared" ref="R65" si="3" xml:space="preserve"> SUM(R63:R64)</f>
        <v>8015.1883512490722</v>
      </c>
      <c r="S65" s="802">
        <f xml:space="preserve"> SUM(S63:S64)</f>
        <v>11196460.320137104</v>
      </c>
    </row>
    <row r="66" spans="5:19" ht="13.8" thickBot="1" x14ac:dyDescent="0.25">
      <c r="E66" s="133"/>
      <c r="F66" s="134"/>
      <c r="G66" s="134"/>
      <c r="H66" s="135"/>
      <c r="I66" s="1102"/>
      <c r="J66" s="135"/>
      <c r="K66" s="385"/>
      <c r="L66" s="134"/>
      <c r="M66" s="385"/>
      <c r="N66" s="134"/>
      <c r="O66" s="400"/>
      <c r="P66" s="136"/>
      <c r="Q66" s="177"/>
      <c r="R66" s="136"/>
      <c r="S66" s="803"/>
    </row>
    <row r="67" spans="5:19" ht="13.8" thickTop="1" x14ac:dyDescent="0.2">
      <c r="K67" s="167"/>
      <c r="S67" s="1293"/>
    </row>
    <row r="68" spans="5:19" x14ac:dyDescent="0.2">
      <c r="K68" s="167"/>
    </row>
    <row r="69" spans="5:19" x14ac:dyDescent="0.2">
      <c r="K69" s="167"/>
    </row>
  </sheetData>
  <mergeCells count="6">
    <mergeCell ref="S4:S6"/>
    <mergeCell ref="E3:E6"/>
    <mergeCell ref="F3:F6"/>
    <mergeCell ref="G3:G6"/>
    <mergeCell ref="H4:H6"/>
    <mergeCell ref="I4:I6"/>
  </mergeCells>
  <pageMargins left="0.6" right="0.6" top="1" bottom="1" header="0.5" footer="0.5"/>
  <pageSetup paperSize="9" scale="10" orientation="landscape" r:id="rId1"/>
  <headerFooter>
    <oddHeader>&amp;R&amp;7Draft - Work in Progress</oddHeader>
    <oddFooter>&amp;L&amp;7&amp;FPwC&amp;C&amp;7&amp;A&amp;R&amp;7&amp;DPage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E1C6"/>
    <pageSetUpPr fitToPage="1"/>
  </sheetPr>
  <dimension ref="A1:AM70"/>
  <sheetViews>
    <sheetView showGridLines="0" zoomScale="70" zoomScaleNormal="80" workbookViewId="0">
      <pane xSplit="7" ySplit="6" topLeftCell="J15" activePane="bottomRight" state="frozen"/>
      <selection pane="topRight"/>
      <selection pane="bottomLeft"/>
      <selection pane="bottomRight" activeCell="S9" sqref="S9"/>
    </sheetView>
  </sheetViews>
  <sheetFormatPr defaultColWidth="0" defaultRowHeight="13.2" x14ac:dyDescent="0.2"/>
  <cols>
    <col min="1" max="4" width="1.25" style="5" customWidth="1"/>
    <col min="5" max="5" width="17.75" style="5" customWidth="1"/>
    <col min="6" max="6" width="14.75" style="5" customWidth="1"/>
    <col min="7" max="7" width="40.75" style="5" customWidth="1"/>
    <col min="8" max="8" width="2.75" style="761" customWidth="1"/>
    <col min="9" max="10" width="13.25" style="343" customWidth="1"/>
    <col min="11" max="11" width="13.25" style="343" hidden="1" customWidth="1"/>
    <col min="12" max="13" width="13.25" style="343" customWidth="1"/>
    <col min="14" max="14" width="1.25" style="858" customWidth="1"/>
    <col min="15" max="16" width="13.25" style="343" customWidth="1"/>
    <col min="17" max="17" width="13.25" style="343" hidden="1" customWidth="1"/>
    <col min="18" max="19" width="13.25" style="343" customWidth="1"/>
    <col min="20" max="20" width="1.25" style="858" customWidth="1"/>
    <col min="21" max="22" width="13.25" style="343" customWidth="1"/>
    <col min="23" max="23" width="13.25" style="343" hidden="1" customWidth="1"/>
    <col min="24" max="25" width="13.25" style="343" customWidth="1"/>
    <col min="26" max="26" width="1.25" style="858" customWidth="1"/>
    <col min="27" max="28" width="13.25" style="343" customWidth="1"/>
    <col min="29" max="29" width="13.25" style="343" hidden="1" customWidth="1"/>
    <col min="30" max="31" width="13.25" style="343" customWidth="1"/>
    <col min="32" max="32" width="1.25" style="858" customWidth="1"/>
    <col min="33" max="34" width="13.25" style="343" customWidth="1"/>
    <col min="35" max="35" width="13.25" style="343" hidden="1" customWidth="1"/>
    <col min="36" max="37" width="13.25" style="343" customWidth="1"/>
    <col min="38" max="39" width="9.125" style="5" customWidth="1"/>
    <col min="40" max="16384" width="9.125" style="761" hidden="1"/>
  </cols>
  <sheetData>
    <row r="1" spans="1:39" ht="17.399999999999999" x14ac:dyDescent="0.2">
      <c r="A1" s="1" t="str">
        <f ca="1">MID(CELL("filename",A1),FIND("]",CELL("filename",A1))+1,255)</f>
        <v>SPDCL_Inp_Losses</v>
      </c>
    </row>
    <row r="2" spans="1:39" ht="13.8" thickBot="1" x14ac:dyDescent="0.25">
      <c r="U2" s="858"/>
      <c r="AA2" s="858"/>
      <c r="AB2" s="858"/>
      <c r="AC2" s="858"/>
      <c r="AD2" s="858"/>
      <c r="AE2" s="858"/>
      <c r="AG2" s="858"/>
      <c r="AH2" s="858"/>
      <c r="AI2" s="858"/>
      <c r="AJ2" s="858"/>
      <c r="AK2" s="858"/>
      <c r="AL2" s="761"/>
      <c r="AM2" s="761"/>
    </row>
    <row r="3" spans="1:39" ht="13.8" thickTop="1" x14ac:dyDescent="0.25">
      <c r="A3" s="4"/>
      <c r="B3" s="4"/>
      <c r="C3" s="4"/>
      <c r="D3" s="4"/>
      <c r="E3" s="29"/>
      <c r="F3" s="169"/>
      <c r="G3" s="337"/>
      <c r="I3" s="486" t="s">
        <v>249</v>
      </c>
      <c r="J3" s="344"/>
      <c r="K3" s="344"/>
      <c r="L3" s="344"/>
      <c r="M3" s="487"/>
      <c r="O3" s="1189" t="s">
        <v>250</v>
      </c>
      <c r="P3" s="1190"/>
      <c r="Q3" s="1190"/>
      <c r="R3" s="1190"/>
      <c r="S3" s="1191"/>
      <c r="U3" s="1189" t="s">
        <v>251</v>
      </c>
      <c r="V3" s="1190"/>
      <c r="W3" s="1190"/>
      <c r="X3" s="1190"/>
      <c r="Y3" s="1191"/>
      <c r="AA3" s="1189" t="s">
        <v>251</v>
      </c>
      <c r="AB3" s="1190"/>
      <c r="AC3" s="1190"/>
      <c r="AD3" s="1190"/>
      <c r="AE3" s="1191"/>
      <c r="AG3" s="1189" t="s">
        <v>251</v>
      </c>
      <c r="AH3" s="1190"/>
      <c r="AI3" s="1190"/>
      <c r="AJ3" s="1190"/>
      <c r="AK3" s="1191"/>
    </row>
    <row r="4" spans="1:39" s="860" customFormat="1" ht="22.5" customHeight="1" thickBot="1" x14ac:dyDescent="0.25">
      <c r="A4" s="87"/>
      <c r="B4" s="87"/>
      <c r="C4" s="87"/>
      <c r="D4" s="87"/>
      <c r="E4" s="38"/>
      <c r="F4" s="170"/>
      <c r="G4" s="338"/>
      <c r="I4" s="538"/>
      <c r="J4" s="346"/>
      <c r="K4" s="346"/>
      <c r="L4" s="346"/>
      <c r="M4" s="539"/>
      <c r="N4" s="859"/>
      <c r="O4" s="1192" t="s">
        <v>410</v>
      </c>
      <c r="P4" s="1193"/>
      <c r="Q4" s="1193"/>
      <c r="R4" s="1193"/>
      <c r="S4" s="1194"/>
      <c r="T4" s="859"/>
      <c r="U4" s="1192" t="s">
        <v>252</v>
      </c>
      <c r="V4" s="1193"/>
      <c r="W4" s="1193"/>
      <c r="X4" s="1193"/>
      <c r="Y4" s="1194"/>
      <c r="Z4" s="859"/>
      <c r="AA4" s="1192" t="s">
        <v>253</v>
      </c>
      <c r="AB4" s="1193"/>
      <c r="AC4" s="1193"/>
      <c r="AD4" s="1193"/>
      <c r="AE4" s="1194"/>
      <c r="AF4" s="859"/>
      <c r="AG4" s="1192" t="s">
        <v>254</v>
      </c>
      <c r="AH4" s="1193"/>
      <c r="AI4" s="1193"/>
      <c r="AJ4" s="1193"/>
      <c r="AK4" s="1194"/>
      <c r="AL4" s="88"/>
      <c r="AM4" s="88"/>
    </row>
    <row r="5" spans="1:39" ht="20.25" customHeight="1" x14ac:dyDescent="0.25">
      <c r="A5" s="4"/>
      <c r="B5" s="4"/>
      <c r="C5" s="4"/>
      <c r="D5" s="4"/>
      <c r="E5" s="38" t="s">
        <v>255</v>
      </c>
      <c r="F5" s="170" t="s">
        <v>133</v>
      </c>
      <c r="G5" s="338" t="s">
        <v>256</v>
      </c>
      <c r="I5" s="550" t="s">
        <v>257</v>
      </c>
      <c r="J5" s="551"/>
      <c r="K5" s="552"/>
      <c r="L5" s="553" t="s">
        <v>238</v>
      </c>
      <c r="M5" s="554"/>
      <c r="O5" s="1195" t="s">
        <v>257</v>
      </c>
      <c r="P5" s="1196"/>
      <c r="Q5" s="1197"/>
      <c r="R5" s="1198" t="s">
        <v>238</v>
      </c>
      <c r="S5" s="1199"/>
      <c r="U5" s="1195" t="s">
        <v>239</v>
      </c>
      <c r="V5" s="1196"/>
      <c r="W5" s="1197"/>
      <c r="X5" s="1198" t="s">
        <v>238</v>
      </c>
      <c r="Y5" s="1199"/>
      <c r="AA5" s="1195" t="s">
        <v>239</v>
      </c>
      <c r="AB5" s="1196"/>
      <c r="AC5" s="1197"/>
      <c r="AD5" s="1198" t="s">
        <v>238</v>
      </c>
      <c r="AE5" s="1199"/>
      <c r="AG5" s="1195" t="s">
        <v>239</v>
      </c>
      <c r="AH5" s="1196"/>
      <c r="AI5" s="1197"/>
      <c r="AJ5" s="1198" t="s">
        <v>238</v>
      </c>
      <c r="AK5" s="1199"/>
    </row>
    <row r="6" spans="1:39" ht="26.4" x14ac:dyDescent="0.25">
      <c r="A6" s="4"/>
      <c r="B6" s="4"/>
      <c r="C6" s="4"/>
      <c r="D6" s="4"/>
      <c r="E6" s="89"/>
      <c r="F6" s="170"/>
      <c r="G6" s="338"/>
      <c r="I6" s="488" t="s">
        <v>258</v>
      </c>
      <c r="J6" s="349" t="s">
        <v>259</v>
      </c>
      <c r="K6" s="541" t="s">
        <v>120</v>
      </c>
      <c r="L6" s="540" t="s">
        <v>258</v>
      </c>
      <c r="M6" s="489" t="s">
        <v>259</v>
      </c>
      <c r="O6" s="1200" t="s">
        <v>258</v>
      </c>
      <c r="P6" s="1201" t="s">
        <v>260</v>
      </c>
      <c r="Q6" s="1202" t="s">
        <v>120</v>
      </c>
      <c r="R6" s="1203" t="s">
        <v>258</v>
      </c>
      <c r="S6" s="1204" t="s">
        <v>259</v>
      </c>
      <c r="U6" s="1200" t="s">
        <v>258</v>
      </c>
      <c r="V6" s="1201" t="s">
        <v>259</v>
      </c>
      <c r="W6" s="1202" t="s">
        <v>120</v>
      </c>
      <c r="X6" s="1203" t="s">
        <v>258</v>
      </c>
      <c r="Y6" s="1204" t="s">
        <v>259</v>
      </c>
      <c r="AA6" s="1200" t="s">
        <v>258</v>
      </c>
      <c r="AB6" s="1201" t="s">
        <v>259</v>
      </c>
      <c r="AC6" s="1202" t="s">
        <v>120</v>
      </c>
      <c r="AD6" s="1203" t="s">
        <v>258</v>
      </c>
      <c r="AE6" s="1204" t="s">
        <v>259</v>
      </c>
      <c r="AG6" s="1200" t="s">
        <v>258</v>
      </c>
      <c r="AH6" s="1201" t="s">
        <v>259</v>
      </c>
      <c r="AI6" s="1202" t="s">
        <v>120</v>
      </c>
      <c r="AJ6" s="1203" t="s">
        <v>258</v>
      </c>
      <c r="AK6" s="1204" t="s">
        <v>259</v>
      </c>
    </row>
    <row r="7" spans="1:39" x14ac:dyDescent="0.2">
      <c r="E7" s="7"/>
      <c r="F7" s="8"/>
      <c r="G7" s="90"/>
      <c r="I7" s="490"/>
      <c r="J7" s="351"/>
      <c r="K7" s="542"/>
      <c r="L7" s="455"/>
      <c r="M7" s="456"/>
      <c r="O7" s="1205"/>
      <c r="P7" s="1206"/>
      <c r="Q7" s="1207"/>
      <c r="R7" s="1208"/>
      <c r="S7" s="1209"/>
      <c r="U7" s="1205"/>
      <c r="V7" s="1206"/>
      <c r="W7" s="1207"/>
      <c r="X7" s="1208"/>
      <c r="Y7" s="1209"/>
      <c r="AA7" s="1205"/>
      <c r="AB7" s="1206"/>
      <c r="AC7" s="1207"/>
      <c r="AD7" s="1208"/>
      <c r="AE7" s="1209"/>
      <c r="AG7" s="1205"/>
      <c r="AH7" s="1206"/>
      <c r="AI7" s="1207"/>
      <c r="AJ7" s="1208"/>
      <c r="AK7" s="1209"/>
    </row>
    <row r="8" spans="1:39" x14ac:dyDescent="0.2">
      <c r="A8" s="4"/>
      <c r="B8" s="4"/>
      <c r="C8" s="4"/>
      <c r="D8" s="4"/>
      <c r="E8" s="10" t="s">
        <v>145</v>
      </c>
      <c r="F8" s="11"/>
      <c r="G8" s="91"/>
      <c r="I8" s="491"/>
      <c r="J8" s="352"/>
      <c r="K8" s="543"/>
      <c r="L8" s="354"/>
      <c r="M8" s="492"/>
      <c r="O8" s="1210"/>
      <c r="P8" s="1211"/>
      <c r="Q8" s="1212"/>
      <c r="R8" s="1213"/>
      <c r="S8" s="1214"/>
      <c r="U8" s="1210"/>
      <c r="V8" s="1211"/>
      <c r="W8" s="1212"/>
      <c r="X8" s="1213"/>
      <c r="Y8" s="1214"/>
      <c r="AA8" s="1210"/>
      <c r="AB8" s="1211"/>
      <c r="AC8" s="1212"/>
      <c r="AD8" s="1213"/>
      <c r="AE8" s="1214"/>
      <c r="AG8" s="1210"/>
      <c r="AH8" s="1211"/>
      <c r="AI8" s="1212"/>
      <c r="AJ8" s="1213"/>
      <c r="AK8" s="1214"/>
    </row>
    <row r="9" spans="1:39" x14ac:dyDescent="0.2">
      <c r="E9" s="7"/>
      <c r="F9" s="8" t="s">
        <v>240</v>
      </c>
      <c r="G9" s="90" t="s">
        <v>147</v>
      </c>
      <c r="I9" s="647">
        <f>[8]Results!H227</f>
        <v>1256.0961803264827</v>
      </c>
      <c r="J9" s="648">
        <f>[8]Results!F227</f>
        <v>198.05293282688132</v>
      </c>
      <c r="K9" s="848">
        <f xml:space="preserve"> SUM(I9:J9)</f>
        <v>1454.1491131533639</v>
      </c>
      <c r="L9" s="649">
        <f>[8]Results!G227</f>
        <v>0.29980324297803285</v>
      </c>
      <c r="M9" s="650">
        <f>[8]Results!E227</f>
        <v>0.33037020846452092</v>
      </c>
      <c r="O9" s="1215">
        <f xml:space="preserve"> [8]Results!H$277</f>
        <v>397.00522048830902</v>
      </c>
      <c r="P9" s="1216">
        <f xml:space="preserve"> [8]Results!F$277</f>
        <v>30.94648493655464</v>
      </c>
      <c r="Q9" s="1217">
        <f xml:space="preserve"> SUM(O9:P9)</f>
        <v>427.95170542486369</v>
      </c>
      <c r="R9" s="1218">
        <f xml:space="preserve"> [8]Results!G$277</f>
        <v>0.28339008091346019</v>
      </c>
      <c r="S9" s="1219">
        <f xml:space="preserve"> [8]Results!E$277</f>
        <v>0.30807806292168372</v>
      </c>
      <c r="U9" s="1215">
        <f xml:space="preserve"> [8]Results!H$377</f>
        <v>222.83831257028197</v>
      </c>
      <c r="V9" s="1216">
        <f xml:space="preserve"> [8]Results!F$377</f>
        <v>23.271756672289087</v>
      </c>
      <c r="W9" s="1217">
        <f xml:space="preserve"> SUM(U9:V9)</f>
        <v>246.11006924257106</v>
      </c>
      <c r="X9" s="1218">
        <f xml:space="preserve"> [8]Results!G377</f>
        <v>0.27799438792892289</v>
      </c>
      <c r="Y9" s="1219">
        <f xml:space="preserve"> [8]Results!E377</f>
        <v>0.30114559246113809</v>
      </c>
      <c r="AA9" s="1215">
        <f xml:space="preserve"> [8]Results!H$327</f>
        <v>397.00522048830902</v>
      </c>
      <c r="AB9" s="1216">
        <f>[8]Results!F327</f>
        <v>30.94648493655464</v>
      </c>
      <c r="AC9" s="1217">
        <f xml:space="preserve"> SUM(AA9:AB9)</f>
        <v>427.95170542486369</v>
      </c>
      <c r="AD9" s="1218">
        <f xml:space="preserve"> [8]Results!G$327</f>
        <v>0.2833900897120209</v>
      </c>
      <c r="AE9" s="1219">
        <f xml:space="preserve"> [8]Results!E$327</f>
        <v>0.30807863598808316</v>
      </c>
      <c r="AG9" s="1215">
        <f xml:space="preserve"> [8]Results!H$427</f>
        <v>309.9217665292955</v>
      </c>
      <c r="AH9" s="1216">
        <f xml:space="preserve"> [8]Results!F$427</f>
        <v>27.109120804421863</v>
      </c>
      <c r="AI9" s="1217">
        <f xml:space="preserve"> SUM(AG9:AH9)</f>
        <v>337.03088733371737</v>
      </c>
      <c r="AJ9" s="1218">
        <f xml:space="preserve"> [8]Results!G$427</f>
        <v>0.2814263476113596</v>
      </c>
      <c r="AK9" s="1219">
        <f xml:space="preserve"> [8]Results!E$427</f>
        <v>0.3050640877368701</v>
      </c>
    </row>
    <row r="10" spans="1:39" x14ac:dyDescent="0.2">
      <c r="E10" s="7"/>
      <c r="F10" s="8" t="s">
        <v>241</v>
      </c>
      <c r="G10" s="90" t="s">
        <v>149</v>
      </c>
      <c r="I10" s="647">
        <f>[8]Results!H228</f>
        <v>458.14362827350607</v>
      </c>
      <c r="J10" s="648">
        <f>[8]Results!F228</f>
        <v>71.5992061958693</v>
      </c>
      <c r="K10" s="848">
        <f t="shared" ref="K10:K17" si="0" xml:space="preserve"> SUM(I10:J10)</f>
        <v>529.74283446937534</v>
      </c>
      <c r="L10" s="649">
        <f>[8]Results!G228</f>
        <v>0.10934906709963796</v>
      </c>
      <c r="M10" s="650">
        <f>[8]Results!E228</f>
        <v>0.11943395303062646</v>
      </c>
      <c r="O10" s="1215">
        <f xml:space="preserve"> [8]Results!H$278</f>
        <v>154.33508485891008</v>
      </c>
      <c r="P10" s="1216">
        <f xml:space="preserve"> [8]Results!F$278</f>
        <v>12.03039187468012</v>
      </c>
      <c r="Q10" s="1217">
        <f t="shared" ref="Q10:Q17" si="1" xml:space="preserve"> SUM(O10:P10)</f>
        <v>166.36547673359019</v>
      </c>
      <c r="R10" s="1218">
        <f xml:space="preserve"> [8]Results!G$278</f>
        <v>0.11016739813183447</v>
      </c>
      <c r="S10" s="1219">
        <f xml:space="preserve"> [8]Results!E$278</f>
        <v>0.11976480794309065</v>
      </c>
      <c r="U10" s="1215">
        <f xml:space="preserve"> [8]Results!H$378</f>
        <v>87.186354294690616</v>
      </c>
      <c r="V10" s="1216">
        <f xml:space="preserve"> [8]Results!F$378</f>
        <v>9.1051650808480158</v>
      </c>
      <c r="W10" s="1217">
        <f t="shared" ref="W10:W17" si="2" xml:space="preserve"> SUM(U10:V10)</f>
        <v>96.291519375538627</v>
      </c>
      <c r="X10" s="1218">
        <f xml:space="preserve"> [8]Results!G378</f>
        <v>0.10876638275683594</v>
      </c>
      <c r="Y10" s="1219">
        <f xml:space="preserve"> [8]Results!E378</f>
        <v>0.11782438134519785</v>
      </c>
      <c r="AA10" s="1215">
        <f xml:space="preserve"> [8]Results!H$328</f>
        <v>154.33508485891008</v>
      </c>
      <c r="AB10" s="1216">
        <f>[8]Results!F328</f>
        <v>12.03039187468012</v>
      </c>
      <c r="AC10" s="1217">
        <f t="shared" ref="AC10:AC17" si="3" xml:space="preserve"> SUM(AA10:AB10)</f>
        <v>166.36547673359019</v>
      </c>
      <c r="AD10" s="1218">
        <f xml:space="preserve"> [8]Results!G$328</f>
        <v>0.11016740155225957</v>
      </c>
      <c r="AE10" s="1219">
        <f xml:space="preserve"> [8]Results!E$328</f>
        <v>0.11976503072165079</v>
      </c>
      <c r="AG10" s="1215">
        <f xml:space="preserve"> [8]Results!H$428</f>
        <v>120.76071957680034</v>
      </c>
      <c r="AH10" s="1216">
        <f xml:space="preserve"> [8]Results!F$428</f>
        <v>10.567778477764069</v>
      </c>
      <c r="AI10" s="1217">
        <f t="shared" ref="AI10:AI17" si="4" xml:space="preserve"> SUM(AG10:AH10)</f>
        <v>131.32849805456442</v>
      </c>
      <c r="AJ10" s="1218">
        <f xml:space="preserve"> [8]Results!G$428</f>
        <v>0.10965750687990498</v>
      </c>
      <c r="AK10" s="1219">
        <f xml:space="preserve"> [8]Results!E$428</f>
        <v>0.11892121931887116</v>
      </c>
    </row>
    <row r="11" spans="1:39" x14ac:dyDescent="0.2">
      <c r="E11" s="7"/>
      <c r="F11" s="8" t="s">
        <v>150</v>
      </c>
      <c r="G11" s="90" t="s">
        <v>151</v>
      </c>
      <c r="I11" s="647">
        <f>[8]Results!H229</f>
        <v>115.01516501109759</v>
      </c>
      <c r="J11" s="648">
        <f>[8]Results!F229</f>
        <v>17.885858263415603</v>
      </c>
      <c r="K11" s="848">
        <f t="shared" si="0"/>
        <v>132.90102327451319</v>
      </c>
      <c r="L11" s="649">
        <f>[8]Results!G229</f>
        <v>2.7451655376436335E-2</v>
      </c>
      <c r="M11" s="650">
        <f>[8]Results!E229</f>
        <v>2.9835229596001604E-2</v>
      </c>
      <c r="O11" s="1215">
        <f xml:space="preserve"> [8]Results!H$279</f>
        <v>40.005623163693357</v>
      </c>
      <c r="P11" s="1216">
        <f xml:space="preserve"> [8]Results!F$279</f>
        <v>3.1184310702261291</v>
      </c>
      <c r="Q11" s="1217">
        <f t="shared" si="1"/>
        <v>43.124054233919487</v>
      </c>
      <c r="R11" s="1218">
        <f xml:space="preserve"> [8]Results!G$279</f>
        <v>2.8556795226541143E-2</v>
      </c>
      <c r="S11" s="1219">
        <f xml:space="preserve"> [8]Results!E$279</f>
        <v>3.1044566303400613E-2</v>
      </c>
      <c r="U11" s="1215">
        <f xml:space="preserve"> [8]Results!H$379</f>
        <v>23.491312272042968</v>
      </c>
      <c r="V11" s="1216">
        <f xml:space="preserve"> [8]Results!F$379</f>
        <v>2.4532769827689367</v>
      </c>
      <c r="W11" s="1217">
        <f t="shared" si="2"/>
        <v>25.944589254811905</v>
      </c>
      <c r="X11" s="1218">
        <f xml:space="preserve"> [8]Results!G379</f>
        <v>2.9305790828289956E-2</v>
      </c>
      <c r="Y11" s="1219">
        <f xml:space="preserve"> [8]Results!E379</f>
        <v>3.1746359368175471E-2</v>
      </c>
      <c r="AA11" s="1215">
        <f xml:space="preserve"> [8]Results!H$329</f>
        <v>40.005623163693357</v>
      </c>
      <c r="AB11" s="1216">
        <f>[8]Results!F329</f>
        <v>3.1184310702261291</v>
      </c>
      <c r="AC11" s="1217">
        <f t="shared" si="3"/>
        <v>43.124054233919487</v>
      </c>
      <c r="AD11" s="1218">
        <f xml:space="preserve"> [8]Results!G$329</f>
        <v>2.8556796113158967E-2</v>
      </c>
      <c r="AE11" s="1219">
        <f xml:space="preserve"> [8]Results!E$329</f>
        <v>3.1044624050445842E-2</v>
      </c>
      <c r="AG11" s="1215">
        <f xml:space="preserve"> [8]Results!H$429</f>
        <v>31.748467717868163</v>
      </c>
      <c r="AH11" s="1216">
        <f xml:space="preserve"> [8]Results!F$429</f>
        <v>2.7858540264975327</v>
      </c>
      <c r="AI11" s="1217">
        <f t="shared" si="4"/>
        <v>34.534321744365698</v>
      </c>
      <c r="AJ11" s="1218">
        <f xml:space="preserve"> [8]Results!G$429</f>
        <v>2.8829389468687808E-2</v>
      </c>
      <c r="AK11" s="1219">
        <f xml:space="preserve"> [8]Results!E$429</f>
        <v>3.1349744733253457E-2</v>
      </c>
    </row>
    <row r="12" spans="1:39" x14ac:dyDescent="0.2">
      <c r="E12" s="7"/>
      <c r="F12" s="8" t="s">
        <v>242</v>
      </c>
      <c r="G12" s="90" t="s">
        <v>153</v>
      </c>
      <c r="I12" s="647">
        <f>[8]Results!H230</f>
        <v>1.0561433517870551</v>
      </c>
      <c r="J12" s="648">
        <f>[8]Results!F230</f>
        <v>0.16441610643521304</v>
      </c>
      <c r="K12" s="848">
        <f t="shared" si="0"/>
        <v>1.2205594582222681</v>
      </c>
      <c r="L12" s="649">
        <f>[8]Results!G230</f>
        <v>2.5207878733708841E-4</v>
      </c>
      <c r="M12" s="650">
        <f>[8]Results!E230</f>
        <v>2.7426093914704048E-4</v>
      </c>
      <c r="O12" s="1215">
        <f xml:space="preserve"> [8]Results!H$280</f>
        <v>0.37431869218848879</v>
      </c>
      <c r="P12" s="1216">
        <f xml:space="preserve"> [8]Results!F$280</f>
        <v>2.9178074169991967E-2</v>
      </c>
      <c r="Q12" s="1217">
        <f t="shared" si="1"/>
        <v>0.40349676635848075</v>
      </c>
      <c r="R12" s="1218">
        <f xml:space="preserve"> [8]Results!G$280</f>
        <v>2.6719599388703812E-4</v>
      </c>
      <c r="S12" s="1219">
        <f xml:space="preserve"> [8]Results!E$280</f>
        <v>2.9047320199710938E-4</v>
      </c>
      <c r="U12" s="1215">
        <f xml:space="preserve"> [8]Results!H$380</f>
        <v>0.20805725909236805</v>
      </c>
      <c r="V12" s="1216">
        <f xml:space="preserve"> [8]Results!F$380</f>
        <v>2.1728121397319854E-2</v>
      </c>
      <c r="W12" s="1217">
        <f t="shared" si="2"/>
        <v>0.22978538048968791</v>
      </c>
      <c r="X12" s="1218">
        <f xml:space="preserve"> [8]Results!G380</f>
        <v>2.5955478538866676E-4</v>
      </c>
      <c r="Y12" s="1219">
        <f xml:space="preserve"> [8]Results!E380</f>
        <v>2.8117035097117982E-4</v>
      </c>
      <c r="AA12" s="1215">
        <f xml:space="preserve"> [8]Results!H$330</f>
        <v>0.37431869218848879</v>
      </c>
      <c r="AB12" s="1216">
        <f>[8]Results!F330</f>
        <v>2.9178074169991967E-2</v>
      </c>
      <c r="AC12" s="1217">
        <f t="shared" si="3"/>
        <v>0.40349676635848075</v>
      </c>
      <c r="AD12" s="1218">
        <f xml:space="preserve"> [8]Results!G$330</f>
        <v>2.6719600218281251E-4</v>
      </c>
      <c r="AE12" s="1219">
        <f xml:space="preserve"> [8]Results!E$330</f>
        <v>2.9047374231611306E-4</v>
      </c>
      <c r="AG12" s="1215">
        <f xml:space="preserve"> [8]Results!H$430</f>
        <v>0.29118797564042842</v>
      </c>
      <c r="AH12" s="1216">
        <f xml:space="preserve"> [8]Results!F$430</f>
        <v>2.5453097783655912E-2</v>
      </c>
      <c r="AI12" s="1217">
        <f t="shared" si="4"/>
        <v>0.31664107342408432</v>
      </c>
      <c r="AJ12" s="1218">
        <f xml:space="preserve"> [8]Results!G$430</f>
        <v>2.644150147004442E-4</v>
      </c>
      <c r="AK12" s="1219">
        <f xml:space="preserve"> [8]Results!E$430</f>
        <v>2.8642854600366798E-4</v>
      </c>
    </row>
    <row r="13" spans="1:39" x14ac:dyDescent="0.2">
      <c r="E13" s="7"/>
      <c r="F13" s="8" t="s">
        <v>243</v>
      </c>
      <c r="G13" s="90" t="s">
        <v>155</v>
      </c>
      <c r="I13" s="647">
        <f>[8]Results!H231</f>
        <v>1390.1375173774611</v>
      </c>
      <c r="J13" s="648">
        <f>[8]Results!F231</f>
        <v>215.18781915491064</v>
      </c>
      <c r="K13" s="848">
        <f t="shared" si="0"/>
        <v>1605.3253365323717</v>
      </c>
      <c r="L13" s="649">
        <f>[8]Results!G231</f>
        <v>0.33179603793307344</v>
      </c>
      <c r="M13" s="650">
        <f>[8]Results!E231</f>
        <v>0.35895274893694651</v>
      </c>
      <c r="O13" s="1215">
        <f xml:space="preserve"> [8]Results!H$281</f>
        <v>489.23726787946384</v>
      </c>
      <c r="P13" s="1216">
        <f xml:space="preserve"> [8]Results!F$281</f>
        <v>38.135956303574154</v>
      </c>
      <c r="Q13" s="1217">
        <f t="shared" si="1"/>
        <v>527.37322418303802</v>
      </c>
      <c r="R13" s="1218">
        <f xml:space="preserve"> [8]Results!G$281</f>
        <v>0.34922711786940913</v>
      </c>
      <c r="S13" s="1219">
        <f xml:space="preserve"> [8]Results!E$281</f>
        <v>0.37965059908284149</v>
      </c>
      <c r="U13" s="1215">
        <f xml:space="preserve"> [8]Results!H$381</f>
        <v>288.45510824115058</v>
      </c>
      <c r="V13" s="1216">
        <f xml:space="preserve"> [8]Results!F$381</f>
        <v>30.124339986418033</v>
      </c>
      <c r="W13" s="1217">
        <f t="shared" si="2"/>
        <v>318.57944822756861</v>
      </c>
      <c r="X13" s="1218">
        <f xml:space="preserve"> [8]Results!G381</f>
        <v>0.35985239851957107</v>
      </c>
      <c r="Y13" s="1219">
        <f xml:space="preserve"> [8]Results!E381</f>
        <v>0.38982068867679842</v>
      </c>
      <c r="AA13" s="1215">
        <f xml:space="preserve"> [8]Results!H$331</f>
        <v>489.23726787946384</v>
      </c>
      <c r="AB13" s="1216">
        <f>[8]Results!F331</f>
        <v>38.135956303574154</v>
      </c>
      <c r="AC13" s="1217">
        <f t="shared" si="3"/>
        <v>527.37322418303802</v>
      </c>
      <c r="AD13" s="1218">
        <f xml:space="preserve"> [8]Results!G$331</f>
        <v>0.34922712871204692</v>
      </c>
      <c r="AE13" s="1219">
        <f xml:space="preserve"> [8]Results!E$331</f>
        <v>0.37965130528373031</v>
      </c>
      <c r="AG13" s="1215">
        <f xml:space="preserve"> [8]Results!H$431</f>
        <v>388.84618806030721</v>
      </c>
      <c r="AH13" s="1216">
        <f xml:space="preserve"> [8]Results!F$431</f>
        <v>34.130148144996092</v>
      </c>
      <c r="AI13" s="1217">
        <f t="shared" si="4"/>
        <v>422.97633620530331</v>
      </c>
      <c r="AJ13" s="1218">
        <f xml:space="preserve"> [8]Results!G$431</f>
        <v>0.35309414925546395</v>
      </c>
      <c r="AK13" s="1219">
        <f xml:space="preserve"> [8]Results!E$431</f>
        <v>0.38407304254880681</v>
      </c>
    </row>
    <row r="14" spans="1:39" x14ac:dyDescent="0.2">
      <c r="E14" s="7"/>
      <c r="F14" s="8" t="s">
        <v>244</v>
      </c>
      <c r="G14" s="90" t="s">
        <v>157</v>
      </c>
      <c r="I14" s="647">
        <f>[8]Results!H232</f>
        <v>56.249758719789561</v>
      </c>
      <c r="J14" s="648">
        <f>[8]Results!F232</f>
        <v>8.7457916311059716</v>
      </c>
      <c r="K14" s="848">
        <f t="shared" si="0"/>
        <v>64.995550350895527</v>
      </c>
      <c r="L14" s="649">
        <f>[8]Results!G232</f>
        <v>1.3425612102841966E-2</v>
      </c>
      <c r="M14" s="650">
        <f>[8]Results!E232</f>
        <v>1.4588771613300629E-2</v>
      </c>
      <c r="O14" s="1215">
        <f xml:space="preserve"> [8]Results!H$282</f>
        <v>19.836204779274727</v>
      </c>
      <c r="P14" s="1216">
        <f xml:space="preserve"> [8]Results!F$282</f>
        <v>1.5462285650682399</v>
      </c>
      <c r="Q14" s="1217">
        <f t="shared" si="1"/>
        <v>21.382433344342967</v>
      </c>
      <c r="R14" s="1218">
        <f xml:space="preserve"> [8]Results!G$282</f>
        <v>1.4159470423337086E-2</v>
      </c>
      <c r="S14" s="1219">
        <f xml:space="preserve"> [8]Results!E$282</f>
        <v>1.5392995428624998E-2</v>
      </c>
      <c r="U14" s="1215">
        <f xml:space="preserve"> [8]Results!H$382</f>
        <v>10.419693301542726</v>
      </c>
      <c r="V14" s="1216">
        <f xml:space="preserve"> [8]Results!F$382</f>
        <v>1.0881637197683611</v>
      </c>
      <c r="W14" s="1217">
        <f t="shared" si="2"/>
        <v>11.507857021311086</v>
      </c>
      <c r="X14" s="1218">
        <f xml:space="preserve"> [8]Results!G382</f>
        <v>1.2998735398590361E-2</v>
      </c>
      <c r="Y14" s="1219">
        <f xml:space="preserve"> [8]Results!E382</f>
        <v>1.4081262222656512E-2</v>
      </c>
      <c r="AA14" s="1215">
        <f xml:space="preserve"> [8]Results!H$332</f>
        <v>19.836204779274727</v>
      </c>
      <c r="AB14" s="1216">
        <f>[8]Results!F332</f>
        <v>1.5462285650682399</v>
      </c>
      <c r="AC14" s="1217">
        <f t="shared" si="3"/>
        <v>21.382433344342967</v>
      </c>
      <c r="AD14" s="1218">
        <f xml:space="preserve"> [8]Results!G$332</f>
        <v>1.4159470862953603E-2</v>
      </c>
      <c r="AE14" s="1219">
        <f xml:space="preserve"> [8]Results!E$332</f>
        <v>1.5393024061655157E-2</v>
      </c>
      <c r="AG14" s="1215">
        <f xml:space="preserve"> [8]Results!H$432</f>
        <v>15.127949040408726</v>
      </c>
      <c r="AH14" s="1216">
        <f xml:space="preserve"> [8]Results!F$432</f>
        <v>1.3171961424183005</v>
      </c>
      <c r="AI14" s="1217">
        <f t="shared" si="4"/>
        <v>16.445145182827027</v>
      </c>
      <c r="AJ14" s="1218">
        <f xml:space="preserve"> [8]Results!G$432</f>
        <v>1.3737026259788586E-2</v>
      </c>
      <c r="AK14" s="1219">
        <f xml:space="preserve"> [8]Results!E$432</f>
        <v>1.482265848665293E-2</v>
      </c>
    </row>
    <row r="15" spans="1:39" x14ac:dyDescent="0.2">
      <c r="E15" s="7"/>
      <c r="F15" s="8" t="s">
        <v>245</v>
      </c>
      <c r="G15" s="90" t="s">
        <v>261</v>
      </c>
      <c r="I15" s="647">
        <f>[8]Results!H233</f>
        <v>28.571925781997088</v>
      </c>
      <c r="J15" s="648">
        <f>[8]Results!F233</f>
        <v>4.4789069934130152</v>
      </c>
      <c r="K15" s="848">
        <f t="shared" si="0"/>
        <v>33.0508327754101</v>
      </c>
      <c r="L15" s="649">
        <f>[8]Results!G233</f>
        <v>6.819506453195282E-3</v>
      </c>
      <c r="M15" s="650">
        <f>[8]Results!E233</f>
        <v>7.4712220414350876E-3</v>
      </c>
      <c r="O15" s="1215">
        <f xml:space="preserve"> [8]Results!H$283</f>
        <v>9.3241221463507031</v>
      </c>
      <c r="P15" s="1216">
        <f xml:space="preserve"> [8]Results!F$283</f>
        <v>0.72681363029364654</v>
      </c>
      <c r="Q15" s="1217">
        <f t="shared" si="1"/>
        <v>10.05093577664435</v>
      </c>
      <c r="R15" s="1218">
        <f xml:space="preserve"> [8]Results!G$283</f>
        <v>6.6557405120548632E-3</v>
      </c>
      <c r="S15" s="1219">
        <f xml:space="preserve"> [8]Results!E$283</f>
        <v>7.2355660355289614E-3</v>
      </c>
      <c r="U15" s="1215">
        <f xml:space="preserve"> [8]Results!H$383</f>
        <v>5.0975838969924601</v>
      </c>
      <c r="V15" s="1216">
        <f xml:space="preserve"> [8]Results!F$383</f>
        <v>0.53235788181609256</v>
      </c>
      <c r="W15" s="1217">
        <f t="shared" si="2"/>
        <v>5.6299417788085524</v>
      </c>
      <c r="X15" s="1218">
        <f xml:space="preserve"> [8]Results!G383</f>
        <v>6.3593181038552648E-3</v>
      </c>
      <c r="Y15" s="1219">
        <f xml:space="preserve"> [8]Results!E383</f>
        <v>6.8889182702637115E-3</v>
      </c>
      <c r="AA15" s="1215">
        <f xml:space="preserve"> [8]Results!H$333</f>
        <v>9.3241221463507031</v>
      </c>
      <c r="AB15" s="1216">
        <f>[8]Results!F333</f>
        <v>0.72681363029364654</v>
      </c>
      <c r="AC15" s="1217">
        <f t="shared" si="3"/>
        <v>10.05093577664435</v>
      </c>
      <c r="AD15" s="1218">
        <f xml:space="preserve"> [8]Results!G$333</f>
        <v>6.6557407186991352E-3</v>
      </c>
      <c r="AE15" s="1219">
        <f xml:space="preserve"> [8]Results!E$333</f>
        <v>7.235579494649474E-3</v>
      </c>
      <c r="AG15" s="1215">
        <f xml:space="preserve"> [8]Results!H$433</f>
        <v>7.210853021671582</v>
      </c>
      <c r="AH15" s="1216">
        <f xml:space="preserve"> [8]Results!F$433</f>
        <v>0.62958575605486955</v>
      </c>
      <c r="AI15" s="1217">
        <f t="shared" si="4"/>
        <v>7.8404387777264519</v>
      </c>
      <c r="AJ15" s="1218">
        <f xml:space="preserve"> [8]Results!G$433</f>
        <v>6.5478590025381334E-3</v>
      </c>
      <c r="AK15" s="1219">
        <f xml:space="preserve"> [8]Results!E$433</f>
        <v>7.0848481479221627E-3</v>
      </c>
    </row>
    <row r="16" spans="1:39" x14ac:dyDescent="0.2">
      <c r="E16" s="15"/>
      <c r="F16" s="16" t="s">
        <v>160</v>
      </c>
      <c r="G16" s="92" t="s">
        <v>161</v>
      </c>
      <c r="I16" s="647">
        <f>[8]Results!H234</f>
        <v>0.27139748454801088</v>
      </c>
      <c r="J16" s="648">
        <f>[8]Results!F234</f>
        <v>4.3335151573976945E-2</v>
      </c>
      <c r="K16" s="849">
        <f t="shared" si="0"/>
        <v>0.31473263612198782</v>
      </c>
      <c r="L16" s="651">
        <f>[8]Results!G234</f>
        <v>6.4776764134754175E-5</v>
      </c>
      <c r="M16" s="652">
        <f>[8]Results!E234</f>
        <v>7.2286953063454998E-5</v>
      </c>
      <c r="O16" s="1215">
        <f xml:space="preserve"> [8]Results!H$284</f>
        <v>6.3463074031949993E-2</v>
      </c>
      <c r="P16" s="1216">
        <f xml:space="preserve"> [8]Results!F$284</f>
        <v>4.9469351111845819E-3</v>
      </c>
      <c r="Q16" s="1217">
        <f t="shared" si="1"/>
        <v>6.8410009143134581E-2</v>
      </c>
      <c r="R16" s="1218">
        <f xml:space="preserve"> [8]Results!G$284</f>
        <v>4.530118184040564E-5</v>
      </c>
      <c r="S16" s="1219">
        <f xml:space="preserve"> [8]Results!E$284</f>
        <v>4.9247667047729198E-5</v>
      </c>
      <c r="U16" s="1215">
        <f xml:space="preserve"> [8]Results!H$384</f>
        <v>4.7369293521519973E-2</v>
      </c>
      <c r="V16" s="1216">
        <f xml:space="preserve"> [8]Results!F$384</f>
        <v>4.9469351111845819E-3</v>
      </c>
      <c r="W16" s="1217">
        <f t="shared" si="2"/>
        <v>5.2316228632704555E-2</v>
      </c>
      <c r="X16" s="1218">
        <f xml:space="preserve"> [8]Results!G384</f>
        <v>5.9093957440497115E-5</v>
      </c>
      <c r="Y16" s="1219">
        <f xml:space="preserve"> [8]Results!E384</f>
        <v>6.4015266483875212E-5</v>
      </c>
      <c r="AA16" s="1215">
        <f xml:space="preserve"> [8]Results!H$334</f>
        <v>6.3463074031949993E-2</v>
      </c>
      <c r="AB16" s="1216">
        <f>[8]Results!F334</f>
        <v>4.9469351111845819E-3</v>
      </c>
      <c r="AC16" s="1217">
        <f t="shared" si="3"/>
        <v>6.8410009143134581E-2</v>
      </c>
      <c r="AD16" s="1218">
        <f xml:space="preserve"> [8]Results!G$334</f>
        <v>4.530118324689523E-5</v>
      </c>
      <c r="AE16" s="1219">
        <f xml:space="preserve"> [8]Results!E$334</f>
        <v>4.9247758654976302E-5</v>
      </c>
      <c r="AG16" s="1215">
        <f xml:space="preserve"> [8]Results!H$434</f>
        <v>5.5416183776734983E-2</v>
      </c>
      <c r="AH16" s="1216">
        <f xml:space="preserve"> [8]Results!F$434</f>
        <v>4.9469351111845819E-3</v>
      </c>
      <c r="AI16" s="1217">
        <f t="shared" si="4"/>
        <v>6.0363118887919565E-2</v>
      </c>
      <c r="AJ16" s="1218">
        <f xml:space="preserve"> [8]Results!G$434</f>
        <v>5.0321003179272419E-5</v>
      </c>
      <c r="AK16" s="1219">
        <f xml:space="preserve"> [8]Results!E$434</f>
        <v>5.5668800831816601E-5</v>
      </c>
    </row>
    <row r="17" spans="1:37" x14ac:dyDescent="0.2">
      <c r="E17" s="15"/>
      <c r="F17" s="16" t="s">
        <v>162</v>
      </c>
      <c r="G17" s="92" t="s">
        <v>163</v>
      </c>
      <c r="I17" s="647">
        <f>[8]Results!H235</f>
        <v>0</v>
      </c>
      <c r="J17" s="648">
        <f>[8]Results!F235</f>
        <v>0</v>
      </c>
      <c r="K17" s="849">
        <f t="shared" si="0"/>
        <v>0</v>
      </c>
      <c r="L17" s="651">
        <f>[8]Results!G235</f>
        <v>0</v>
      </c>
      <c r="M17" s="652">
        <f>[8]Results!E235</f>
        <v>0</v>
      </c>
      <c r="N17" s="858">
        <f xml:space="preserve"> SUM([8]Results!N18:P18)</f>
        <v>0</v>
      </c>
      <c r="O17" s="1215">
        <f xml:space="preserve"> [8]Results!H$285</f>
        <v>0</v>
      </c>
      <c r="P17" s="1216">
        <f xml:space="preserve"> [8]Results!F$285</f>
        <v>0</v>
      </c>
      <c r="Q17" s="1217">
        <f t="shared" si="1"/>
        <v>0</v>
      </c>
      <c r="R17" s="1218">
        <f xml:space="preserve"> [8]Results!G$285</f>
        <v>0</v>
      </c>
      <c r="S17" s="1219">
        <f xml:space="preserve"> [8]Results!E$285</f>
        <v>0</v>
      </c>
      <c r="T17" s="858">
        <f xml:space="preserve"> SUM([8]Results!T18:V18)</f>
        <v>0</v>
      </c>
      <c r="U17" s="1215">
        <f xml:space="preserve"> [8]Results!H$385</f>
        <v>0</v>
      </c>
      <c r="V17" s="1216">
        <f xml:space="preserve"> [8]Results!F$385</f>
        <v>0</v>
      </c>
      <c r="W17" s="1217">
        <f t="shared" si="2"/>
        <v>0</v>
      </c>
      <c r="X17" s="1218">
        <f xml:space="preserve"> [8]Results!G385</f>
        <v>0</v>
      </c>
      <c r="Y17" s="1219">
        <f xml:space="preserve"> [8]Results!E385</f>
        <v>0</v>
      </c>
      <c r="Z17" s="858">
        <f xml:space="preserve"> SUM([8]Results!Z18:AB18)</f>
        <v>0</v>
      </c>
      <c r="AA17" s="1215">
        <f xml:space="preserve"> [8]Results!H$335</f>
        <v>0</v>
      </c>
      <c r="AB17" s="1216">
        <f xml:space="preserve"> [8]Results!F$335</f>
        <v>0</v>
      </c>
      <c r="AC17" s="1217">
        <f t="shared" si="3"/>
        <v>0</v>
      </c>
      <c r="AD17" s="1218">
        <f xml:space="preserve"> [8]Results!G$335</f>
        <v>0</v>
      </c>
      <c r="AE17" s="1219">
        <f xml:space="preserve"> [8]Results!E$335</f>
        <v>0</v>
      </c>
      <c r="AG17" s="1215">
        <f xml:space="preserve"> [8]Results!H$435</f>
        <v>0</v>
      </c>
      <c r="AH17" s="1216">
        <f xml:space="preserve"> [8]Results!F$435</f>
        <v>0</v>
      </c>
      <c r="AI17" s="1217">
        <f t="shared" si="4"/>
        <v>0</v>
      </c>
      <c r="AJ17" s="1218">
        <f xml:space="preserve"> [8]Results!G$435</f>
        <v>0</v>
      </c>
      <c r="AK17" s="1219">
        <f xml:space="preserve"> [8]Results!E$435</f>
        <v>0</v>
      </c>
    </row>
    <row r="18" spans="1:37" x14ac:dyDescent="0.2">
      <c r="E18" s="17"/>
      <c r="F18" s="18" t="s">
        <v>164</v>
      </c>
      <c r="G18" s="342" t="s">
        <v>165</v>
      </c>
      <c r="I18" s="770">
        <f>[8]Results!H236</f>
        <v>0</v>
      </c>
      <c r="J18" s="771">
        <f>[8]Results!F236</f>
        <v>0</v>
      </c>
      <c r="K18" s="850">
        <f t="shared" ref="K18" si="5" xml:space="preserve"> SUM(I18:J18)</f>
        <v>0</v>
      </c>
      <c r="L18" s="772">
        <f>[8]Results!G236</f>
        <v>0</v>
      </c>
      <c r="M18" s="773">
        <f>[8]Results!E236</f>
        <v>0</v>
      </c>
      <c r="N18" s="858">
        <f xml:space="preserve"> SUM([8]Results!N20:P20)</f>
        <v>0</v>
      </c>
      <c r="O18" s="1215">
        <f xml:space="preserve"> [8]Results!H$286</f>
        <v>0</v>
      </c>
      <c r="P18" s="1216">
        <f xml:space="preserve"> [8]Results!F$286</f>
        <v>0</v>
      </c>
      <c r="Q18" s="1217">
        <f t="shared" ref="Q18" si="6" xml:space="preserve"> SUM(O18:P18)</f>
        <v>0</v>
      </c>
      <c r="R18" s="1218">
        <f xml:space="preserve"> [8]Results!G$286</f>
        <v>0</v>
      </c>
      <c r="S18" s="1219">
        <f xml:space="preserve"> [8]Results!E$286</f>
        <v>0</v>
      </c>
      <c r="T18" s="858">
        <f xml:space="preserve"> SUM([8]Results!T20:V20)</f>
        <v>0</v>
      </c>
      <c r="U18" s="1215">
        <f xml:space="preserve"> [8]Results!H$386</f>
        <v>0</v>
      </c>
      <c r="V18" s="1216">
        <f xml:space="preserve"> [8]Results!F$386</f>
        <v>0</v>
      </c>
      <c r="W18" s="1217">
        <f t="shared" ref="W18" si="7" xml:space="preserve"> SUM(U18:V18)</f>
        <v>0</v>
      </c>
      <c r="X18" s="1218">
        <f xml:space="preserve"> [8]Results!G386</f>
        <v>0</v>
      </c>
      <c r="Y18" s="1219">
        <f xml:space="preserve"> [8]Results!E386</f>
        <v>0</v>
      </c>
      <c r="Z18" s="858">
        <f xml:space="preserve"> SUM([8]Results!Z20:AB20)</f>
        <v>0</v>
      </c>
      <c r="AA18" s="1215">
        <f xml:space="preserve"> [8]Results!H$336</f>
        <v>0</v>
      </c>
      <c r="AB18" s="1216">
        <f xml:space="preserve"> [8]Results!F$336</f>
        <v>0</v>
      </c>
      <c r="AC18" s="1217">
        <f t="shared" ref="AC18" si="8" xml:space="preserve"> SUM(AA18:AB18)</f>
        <v>0</v>
      </c>
      <c r="AD18" s="1218">
        <f xml:space="preserve"> [8]Results!G$336</f>
        <v>0</v>
      </c>
      <c r="AE18" s="1219">
        <f xml:space="preserve"> [8]Results!E$336</f>
        <v>0</v>
      </c>
      <c r="AG18" s="1215">
        <f xml:space="preserve"> [8]Results!H$436</f>
        <v>0</v>
      </c>
      <c r="AH18" s="1216">
        <f xml:space="preserve"> [8]Results!F$436</f>
        <v>0</v>
      </c>
      <c r="AI18" s="1217">
        <f t="shared" ref="AI18" si="9" xml:space="preserve"> SUM(AH18:AH18)</f>
        <v>0</v>
      </c>
      <c r="AJ18" s="1218">
        <f xml:space="preserve"> [8]Results!G$436</f>
        <v>0</v>
      </c>
      <c r="AK18" s="1219">
        <f xml:space="preserve"> [8]Results!E$436</f>
        <v>0</v>
      </c>
    </row>
    <row r="19" spans="1:37" x14ac:dyDescent="0.2">
      <c r="E19" s="17"/>
      <c r="F19" s="18"/>
      <c r="G19" s="342"/>
      <c r="I19" s="495"/>
      <c r="J19" s="357"/>
      <c r="K19" s="850"/>
      <c r="L19" s="517"/>
      <c r="M19" s="496"/>
      <c r="O19" s="1220"/>
      <c r="P19" s="1221"/>
      <c r="Q19" s="1187"/>
      <c r="R19" s="1222"/>
      <c r="S19" s="1223"/>
      <c r="U19" s="1220"/>
      <c r="V19" s="1221"/>
      <c r="W19" s="1187"/>
      <c r="X19" s="1222"/>
      <c r="Y19" s="1223"/>
      <c r="AA19" s="1220"/>
      <c r="AB19" s="1221"/>
      <c r="AC19" s="1187"/>
      <c r="AD19" s="1222"/>
      <c r="AE19" s="1223"/>
      <c r="AG19" s="1220"/>
      <c r="AH19" s="1221"/>
      <c r="AI19" s="1187"/>
      <c r="AJ19" s="1222"/>
      <c r="AK19" s="1223"/>
    </row>
    <row r="20" spans="1:37" ht="13.8" thickBot="1" x14ac:dyDescent="0.25">
      <c r="A20" s="4"/>
      <c r="B20" s="4"/>
      <c r="C20" s="4"/>
      <c r="D20" s="4"/>
      <c r="E20" s="19" t="s">
        <v>4</v>
      </c>
      <c r="F20" s="20"/>
      <c r="G20" s="93" t="s">
        <v>166</v>
      </c>
      <c r="I20" s="497">
        <f xml:space="preserve"> SUM(I9:I18)</f>
        <v>3305.5417163266688</v>
      </c>
      <c r="J20" s="358">
        <f xml:space="preserve"> SUM(J9:J18)</f>
        <v>516.15826632360506</v>
      </c>
      <c r="K20" s="851">
        <f xml:space="preserve"> SUM(K9:K18)</f>
        <v>3821.6999826502738</v>
      </c>
      <c r="L20" s="362"/>
      <c r="M20" s="498"/>
      <c r="O20" s="1224">
        <f xml:space="preserve"> SUM(O9:O18)</f>
        <v>1110.1813050822223</v>
      </c>
      <c r="P20" s="1225">
        <f xml:space="preserve"> SUM(P9:P18)</f>
        <v>86.538431389678095</v>
      </c>
      <c r="Q20" s="1226">
        <f xml:space="preserve"> SUM(Q9:Q18)</f>
        <v>1196.7197364719002</v>
      </c>
      <c r="R20" s="1227">
        <f xml:space="preserve"> SUM(R9:R18)</f>
        <v>0.79246910025236439</v>
      </c>
      <c r="S20" s="1228">
        <f xml:space="preserve"> SUM(S9:S18)</f>
        <v>0.86150631858421534</v>
      </c>
      <c r="U20" s="1306">
        <f xml:space="preserve"> SUM(U9:U18)</f>
        <v>637.74379112931524</v>
      </c>
      <c r="V20" s="1307">
        <f xml:space="preserve"> SUM(V9:V18)</f>
        <v>66.601735380417026</v>
      </c>
      <c r="W20" s="1226">
        <f xml:space="preserve"> SUM(W9:W18)</f>
        <v>704.34552650973217</v>
      </c>
      <c r="X20" s="1227"/>
      <c r="Y20" s="1228">
        <f>SUM(Y9:Y18)</f>
        <v>0.86185238796168517</v>
      </c>
      <c r="AA20" s="1306">
        <f xml:space="preserve"> SUM(AA9:AA18)</f>
        <v>1110.1813050822223</v>
      </c>
      <c r="AB20" s="1225">
        <f xml:space="preserve"> SUM(AB9:AB18)</f>
        <v>86.538431389678095</v>
      </c>
      <c r="AC20" s="1226">
        <f xml:space="preserve"> SUM(AC9:AC18)</f>
        <v>1196.7197364719002</v>
      </c>
      <c r="AD20" s="1227">
        <f xml:space="preserve"> SUM(AD9:AD18)</f>
        <v>0.79246912485656873</v>
      </c>
      <c r="AE20" s="1228">
        <f xml:space="preserve"> SUM(AE9:AE18)</f>
        <v>0.86150792110118579</v>
      </c>
      <c r="AG20" s="1224">
        <f xml:space="preserve"> SUM(AG9:AG18)</f>
        <v>873.96254810576863</v>
      </c>
      <c r="AH20" s="1225">
        <f xml:space="preserve"> SUM(AH9:AH18)</f>
        <v>76.570083385047539</v>
      </c>
      <c r="AI20" s="1226">
        <f xml:space="preserve"> SUM(AI9:AI18)</f>
        <v>950.53263149081636</v>
      </c>
      <c r="AJ20" s="1227">
        <f t="shared" ref="AJ20:AK20" si="10" xml:space="preserve"> SUM(AJ9:AJ18)</f>
        <v>0.79360701449562276</v>
      </c>
      <c r="AK20" s="1228">
        <f t="shared" si="10"/>
        <v>0.86165769831921235</v>
      </c>
    </row>
    <row r="21" spans="1:37" ht="13.8" thickTop="1" x14ac:dyDescent="0.2">
      <c r="E21" s="21"/>
      <c r="F21" s="22"/>
      <c r="G21" s="94"/>
      <c r="I21" s="499"/>
      <c r="J21" s="353"/>
      <c r="K21" s="852"/>
      <c r="L21" s="518"/>
      <c r="M21" s="500"/>
      <c r="O21" s="1229"/>
      <c r="P21" s="1230"/>
      <c r="Q21" s="1231"/>
      <c r="R21" s="1232"/>
      <c r="S21" s="1233"/>
      <c r="U21" s="1229"/>
      <c r="V21" s="1230"/>
      <c r="W21" s="1231"/>
      <c r="X21" s="1232"/>
      <c r="Y21" s="1233"/>
      <c r="AA21" s="1229"/>
      <c r="AB21" s="1230"/>
      <c r="AC21" s="1231"/>
      <c r="AD21" s="1232"/>
      <c r="AE21" s="1233"/>
      <c r="AG21" s="1229"/>
      <c r="AH21" s="1230"/>
      <c r="AI21" s="1231"/>
      <c r="AJ21" s="1232"/>
      <c r="AK21" s="1233"/>
    </row>
    <row r="22" spans="1:37" x14ac:dyDescent="0.2">
      <c r="E22" s="23" t="s">
        <v>167</v>
      </c>
      <c r="F22" s="8"/>
      <c r="G22" s="90"/>
      <c r="I22" s="490"/>
      <c r="J22" s="351"/>
      <c r="K22" s="848"/>
      <c r="L22" s="515"/>
      <c r="M22" s="493"/>
      <c r="O22" s="1389"/>
      <c r="P22" s="1235"/>
      <c r="Q22" s="1186"/>
      <c r="R22" s="1236"/>
      <c r="S22" s="1237"/>
      <c r="U22" s="1234"/>
      <c r="V22" s="1235"/>
      <c r="W22" s="1186"/>
      <c r="X22" s="1236"/>
      <c r="Y22" s="1237"/>
      <c r="AA22" s="1234"/>
      <c r="AB22" s="1235"/>
      <c r="AC22" s="1186"/>
      <c r="AD22" s="1236"/>
      <c r="AE22" s="1237"/>
      <c r="AG22" s="1234"/>
      <c r="AH22" s="1235"/>
      <c r="AI22" s="1186"/>
      <c r="AJ22" s="1236"/>
      <c r="AK22" s="1237"/>
    </row>
    <row r="23" spans="1:37" x14ac:dyDescent="0.2">
      <c r="E23" s="7"/>
      <c r="F23" s="8" t="s">
        <v>168</v>
      </c>
      <c r="G23" s="90" t="s">
        <v>169</v>
      </c>
      <c r="I23" s="1164">
        <f>[8]Results!$H$239</f>
        <v>351.82886085524638</v>
      </c>
      <c r="J23" s="648">
        <f>[8]Results!F$239</f>
        <v>49.41677301903546</v>
      </c>
      <c r="K23" s="848">
        <f t="shared" ref="K23:K31" si="11" xml:space="preserve"> SUM(I23:J23)</f>
        <v>401.24563387428185</v>
      </c>
      <c r="L23" s="649">
        <f>[8]Results!G$239</f>
        <v>8.3974010199007118E-2</v>
      </c>
      <c r="M23" s="650">
        <f>[8]Results!E$239</f>
        <v>8.2431647796971111E-2</v>
      </c>
      <c r="O23" s="1238">
        <f xml:space="preserve"> [8]Results!H$289</f>
        <v>120.10303691674923</v>
      </c>
      <c r="P23" s="1239">
        <f xml:space="preserve"> [8]Results!F$289</f>
        <v>8.4953657360665318</v>
      </c>
      <c r="Q23" s="1186">
        <f xml:space="preserve"> SUM(O23:P23)</f>
        <v>128.59840265281576</v>
      </c>
      <c r="R23" s="1240">
        <f xml:space="preserve"> [8]Results!G$289</f>
        <v>8.5731893671136622E-2</v>
      </c>
      <c r="S23" s="1241">
        <f xml:space="preserve"> [8]Results!E$289</f>
        <v>8.457295958311202E-2</v>
      </c>
      <c r="U23" s="1238">
        <f>[8]Results!$H$389</f>
        <v>71.261499005425677</v>
      </c>
      <c r="V23" s="1239">
        <f>[8]Results!$F$389</f>
        <v>6.7454719014652413</v>
      </c>
      <c r="W23" s="1186">
        <f t="shared" ref="W23:W31" si="12" xml:space="preserve"> SUM(U23:V23)</f>
        <v>78.006970906890913</v>
      </c>
      <c r="X23" s="1240">
        <f>[8]Results!$G$386</f>
        <v>0</v>
      </c>
      <c r="Y23" s="1241">
        <f>[8]Results!$E$389</f>
        <v>8.7289032830751817E-2</v>
      </c>
      <c r="AA23" s="1238">
        <f xml:space="preserve"> [8]Results!H$339</f>
        <v>120.10303691674923</v>
      </c>
      <c r="AB23" s="1239">
        <f xml:space="preserve"> [8]Results!F$339</f>
        <v>8.4953657360665318</v>
      </c>
      <c r="AC23" s="1186">
        <f t="shared" ref="AC23:AC31" si="13" xml:space="preserve"> SUM(AA23:AB23)</f>
        <v>128.59840265281576</v>
      </c>
      <c r="AD23" s="1240">
        <f xml:space="preserve"> [8]Results!G$339</f>
        <v>8.5731896332899765E-2</v>
      </c>
      <c r="AE23" s="1241">
        <f xml:space="preserve"> [8]Results!E$339</f>
        <v>8.4573116900127657E-2</v>
      </c>
      <c r="AG23" s="1238">
        <f xml:space="preserve"> [8]Results!H$439</f>
        <v>95.682267961087462</v>
      </c>
      <c r="AH23" s="1239">
        <f xml:space="preserve"> [8]Results!F$439</f>
        <v>7.6204188187658861</v>
      </c>
      <c r="AI23" s="1186">
        <f xml:space="preserve"> [8]Results!J$439</f>
        <v>8.9408629747927598E-2</v>
      </c>
      <c r="AJ23" s="1240">
        <f xml:space="preserve"> [8]Results!G$439</f>
        <v>8.6884866155133106E-2</v>
      </c>
      <c r="AK23" s="1241">
        <f xml:space="preserve"> [8]Results!E$439</f>
        <v>8.5754021013492249E-2</v>
      </c>
    </row>
    <row r="24" spans="1:37" x14ac:dyDescent="0.2">
      <c r="E24" s="7"/>
      <c r="F24" s="8" t="s">
        <v>170</v>
      </c>
      <c r="G24" s="90" t="s">
        <v>171</v>
      </c>
      <c r="I24" s="1164">
        <f>[8]Results!$H$242</f>
        <v>2.0567838203679769E-2</v>
      </c>
      <c r="J24" s="648">
        <f>[8]Results!F$242</f>
        <v>2.8259931593883928E-3</v>
      </c>
      <c r="K24" s="848">
        <f t="shared" si="11"/>
        <v>2.3393831363068163E-2</v>
      </c>
      <c r="L24" s="649">
        <f>[8]Results!G$242</f>
        <v>4.9091022575261194E-6</v>
      </c>
      <c r="M24" s="650">
        <f>[8]Results!E$242</f>
        <v>4.7140122383470944E-6</v>
      </c>
      <c r="O24" s="1238">
        <f xml:space="preserve"> [8]Results!H$292</f>
        <v>7.2172716116163391E-3</v>
      </c>
      <c r="P24" s="1239">
        <f xml:space="preserve"> [8]Results!F$292</f>
        <v>6.942801218204201E-4</v>
      </c>
      <c r="Q24" s="1186">
        <f t="shared" ref="Q24:Q27" si="14" xml:space="preserve"> SUM(O24:P24)</f>
        <v>7.9115517334367585E-3</v>
      </c>
      <c r="R24" s="1240">
        <f xml:space="preserve"> [8]Results!G$292</f>
        <v>5.1518294481737261E-6</v>
      </c>
      <c r="S24" s="1241">
        <f xml:space="preserve"> [8]Results!E$292</f>
        <v>6.9116888555834432E-6</v>
      </c>
      <c r="U24" s="1238">
        <f>[8]Results!$H$392</f>
        <v>5.3606636796343686E-3</v>
      </c>
      <c r="V24" s="1239">
        <f>[8]Results!$F$392</f>
        <v>5.0742977244171855E-4</v>
      </c>
      <c r="W24" s="1186">
        <f t="shared" si="12"/>
        <v>5.8680934520760871E-3</v>
      </c>
      <c r="X24" s="1240">
        <f>[8]Results!$G$389</f>
        <v>8.88998690145026E-2</v>
      </c>
      <c r="Y24" s="1241">
        <f>[8]Results!$E$392</f>
        <v>6.5663388289179329E-6</v>
      </c>
      <c r="AA24" s="1238">
        <f xml:space="preserve"> [8]Results!H$342</f>
        <v>7.1737766902126585E-3</v>
      </c>
      <c r="AB24" s="1239">
        <f xml:space="preserve"> [8]Results!F$342</f>
        <v>5.0742977244171855E-4</v>
      </c>
      <c r="AC24" s="1186">
        <f t="shared" si="13"/>
        <v>7.6812064626543769E-3</v>
      </c>
      <c r="AD24" s="1240">
        <f xml:space="preserve"> [8]Results!G$342</f>
        <v>5.1207820826961562E-6</v>
      </c>
      <c r="AE24" s="1241">
        <f xml:space="preserve"> [8]Results!E$342</f>
        <v>5.0515679720681238E-6</v>
      </c>
      <c r="AG24" s="1238">
        <f xml:space="preserve"> [8]Results!H$442</f>
        <v>6.2672201849235136E-3</v>
      </c>
      <c r="AH24" s="1239">
        <f xml:space="preserve"> [8]Results!F$442</f>
        <v>5.0742977244171855E-4</v>
      </c>
      <c r="AI24" s="1186">
        <f xml:space="preserve"> [8]Results!J$442</f>
        <v>5.9422925191944732E-6</v>
      </c>
      <c r="AJ24" s="1240">
        <f xml:space="preserve"> [8]Results!G$442</f>
        <v>5.6909874581283842E-6</v>
      </c>
      <c r="AK24" s="1241">
        <f xml:space="preserve"> [8]Results!E$442</f>
        <v>5.7102036520199765E-6</v>
      </c>
    </row>
    <row r="25" spans="1:37" x14ac:dyDescent="0.2">
      <c r="E25" s="7"/>
      <c r="F25" s="8" t="s">
        <v>172</v>
      </c>
      <c r="G25" s="90" t="s">
        <v>173</v>
      </c>
      <c r="I25" s="1164">
        <f>[8]Results!$H$245</f>
        <v>188.99380553035138</v>
      </c>
      <c r="J25" s="648">
        <f>[8]Results!F$245</f>
        <v>26.895581911080058</v>
      </c>
      <c r="K25" s="848">
        <f t="shared" si="11"/>
        <v>215.88938744143144</v>
      </c>
      <c r="L25" s="649">
        <f>[8]Results!G$245</f>
        <v>4.5108771675455447E-2</v>
      </c>
      <c r="M25" s="650">
        <f>[8]Results!E$245</f>
        <v>4.4864263689066194E-2</v>
      </c>
      <c r="O25" s="1238">
        <f xml:space="preserve"> [8]Results!H$295</f>
        <v>59.774608733157841</v>
      </c>
      <c r="P25" s="1239">
        <f xml:space="preserve"> [8]Results!F$295</f>
        <v>4.2280959412412233</v>
      </c>
      <c r="Q25" s="1186">
        <f t="shared" si="14"/>
        <v>64.00270467439907</v>
      </c>
      <c r="R25" s="1240">
        <f xml:space="preserve"> [8]Results!G$295</f>
        <v>4.2668283264952325E-2</v>
      </c>
      <c r="S25" s="1241">
        <f xml:space="preserve"> [8]Results!E$295</f>
        <v>4.2091488260949141E-2</v>
      </c>
      <c r="U25" s="1238">
        <f>[8]Results!$H$395</f>
        <v>33.197710753552649</v>
      </c>
      <c r="V25" s="1239">
        <f>[8]Results!$F$395</f>
        <v>3.1424293371096499</v>
      </c>
      <c r="W25" s="1186">
        <f t="shared" si="12"/>
        <v>36.340140090662295</v>
      </c>
      <c r="X25" s="1240">
        <f>[8]Results!$G$392</f>
        <v>6.6875143745434358E-6</v>
      </c>
      <c r="Y25" s="1241">
        <f>[8]Results!$E$395</f>
        <v>4.0664259162609358E-2</v>
      </c>
      <c r="AA25" s="1238">
        <f xml:space="preserve"> [8]Results!H$345</f>
        <v>59.774608733157841</v>
      </c>
      <c r="AB25" s="1239">
        <f xml:space="preserve"> [8]Results!F$345</f>
        <v>4.2280959412412233</v>
      </c>
      <c r="AC25" s="1186">
        <f t="shared" si="13"/>
        <v>64.00270467439907</v>
      </c>
      <c r="AD25" s="1240">
        <f xml:space="preserve"> [8]Results!G$345</f>
        <v>4.2668284589696931E-2</v>
      </c>
      <c r="AE25" s="1241">
        <f xml:space="preserve"> [8]Results!E$345</f>
        <v>4.2091566556746632E-2</v>
      </c>
      <c r="AG25" s="1238">
        <f xml:space="preserve"> [8]Results!H$445</f>
        <v>46.486159743355245</v>
      </c>
      <c r="AH25" s="1239">
        <f xml:space="preserve"> [8]Results!F$445</f>
        <v>3.6852626391754368</v>
      </c>
      <c r="AI25" s="1186">
        <f xml:space="preserve"> [8]Results!J$445</f>
        <v>4.3261488262677575E-2</v>
      </c>
      <c r="AJ25" s="1240">
        <f xml:space="preserve"> [8]Results!G$445</f>
        <v>4.2212040469297142E-2</v>
      </c>
      <c r="AK25" s="1241">
        <f xml:space="preserve"> [8]Results!E$445</f>
        <v>4.1470960758987284E-2</v>
      </c>
    </row>
    <row r="26" spans="1:37" x14ac:dyDescent="0.2">
      <c r="E26" s="7"/>
      <c r="F26" s="8" t="s">
        <v>174</v>
      </c>
      <c r="G26" s="90" t="s">
        <v>175</v>
      </c>
      <c r="I26" s="1164">
        <f>[8]Results!$H$248</f>
        <v>0.36935821971247434</v>
      </c>
      <c r="J26" s="648">
        <f>[8]Results!F$248</f>
        <v>5.0891037479776503E-2</v>
      </c>
      <c r="K26" s="848">
        <f t="shared" si="11"/>
        <v>0.42024925719225087</v>
      </c>
      <c r="L26" s="649">
        <f>[8]Results!G$248</f>
        <v>8.8157892544192407E-5</v>
      </c>
      <c r="M26" s="650">
        <f>[8]Results!E$248</f>
        <v>8.4890854284221605E-5</v>
      </c>
      <c r="O26" s="1238">
        <f xml:space="preserve"> [8]Results!H$298</f>
        <v>0.14589659724047435</v>
      </c>
      <c r="P26" s="1239">
        <f xml:space="preserve"> [8]Results!F$298</f>
        <v>1.0319846899996038E-2</v>
      </c>
      <c r="Q26" s="1186">
        <f t="shared" si="14"/>
        <v>0.1562164441404704</v>
      </c>
      <c r="R26" s="1240">
        <f xml:space="preserve"> [8]Results!G$298</f>
        <v>1.0414384084451626E-4</v>
      </c>
      <c r="S26" s="1241">
        <f xml:space="preserve"> [8]Results!E$298</f>
        <v>1.0273601183194942E-4</v>
      </c>
      <c r="U26" s="1238">
        <f>[8]Results!$H$398</f>
        <v>7.6894447164785842E-2</v>
      </c>
      <c r="V26" s="1239">
        <f>[8]Results!$F$398</f>
        <v>7.278675581736985E-3</v>
      </c>
      <c r="W26" s="1186">
        <f t="shared" si="12"/>
        <v>8.4173122746522833E-2</v>
      </c>
      <c r="X26" s="1240">
        <f>[8]Results!$G$395</f>
        <v>4.1414679437875315E-2</v>
      </c>
      <c r="Y26" s="1241">
        <f>[8]Results!$E$398</f>
        <v>9.4188896062352844E-5</v>
      </c>
      <c r="AA26" s="1238">
        <f xml:space="preserve"> [8]Results!H$348</f>
        <v>0.14589659724047435</v>
      </c>
      <c r="AB26" s="1239">
        <f xml:space="preserve"> [8]Results!F$348</f>
        <v>1.0319846899996038E-2</v>
      </c>
      <c r="AC26" s="1186">
        <f t="shared" si="13"/>
        <v>0.1562164441404704</v>
      </c>
      <c r="AD26" s="1240">
        <f xml:space="preserve"> [8]Results!G$348</f>
        <v>1.0414384407792479E-4</v>
      </c>
      <c r="AE26" s="1241">
        <f xml:space="preserve"> [8]Results!E$348</f>
        <v>1.0273620293467136E-4</v>
      </c>
      <c r="AG26" s="1238">
        <f xml:space="preserve"> [8]Results!H$448</f>
        <v>0.1113955222026301</v>
      </c>
      <c r="AH26" s="1239">
        <f xml:space="preserve"> [8]Results!F$448</f>
        <v>8.7992612408665117E-3</v>
      </c>
      <c r="AI26" s="1186">
        <f xml:space="preserve"> [8]Results!J$448</f>
        <v>1.0333838295417334E-4</v>
      </c>
      <c r="AJ26" s="1240">
        <f xml:space="preserve"> [8]Results!G$448</f>
        <v>1.0115338236749164E-4</v>
      </c>
      <c r="AK26" s="1241">
        <f xml:space="preserve"> [8]Results!E$448</f>
        <v>9.9019758795183433E-5</v>
      </c>
    </row>
    <row r="27" spans="1:37" x14ac:dyDescent="0.2">
      <c r="E27" s="7"/>
      <c r="F27" s="8" t="s">
        <v>176</v>
      </c>
      <c r="G27" s="90" t="s">
        <v>177</v>
      </c>
      <c r="I27" s="1164">
        <f>[8]Results!$H$251</f>
        <v>12.370662629992058</v>
      </c>
      <c r="J27" s="648">
        <f>[8]Results!F$251</f>
        <v>1.7593422114191357</v>
      </c>
      <c r="K27" s="848">
        <f t="shared" si="11"/>
        <v>14.130004841411193</v>
      </c>
      <c r="L27" s="649">
        <f>[8]Results!G$251</f>
        <v>2.9526120947958004E-3</v>
      </c>
      <c r="M27" s="650">
        <f>[8]Results!E$251</f>
        <v>2.9347419644375062E-3</v>
      </c>
      <c r="O27" s="1238">
        <f xml:space="preserve"> [8]Results!H$301</f>
        <v>3.9707307197216104</v>
      </c>
      <c r="P27" s="1239">
        <f xml:space="preserve"> [8]Results!F$301</f>
        <v>0.28086558482989926</v>
      </c>
      <c r="Q27" s="1186">
        <f t="shared" si="14"/>
        <v>4.2515963045515095</v>
      </c>
      <c r="R27" s="1240">
        <f xml:space="preserve"> [8]Results!G$301</f>
        <v>2.8343851462794703E-3</v>
      </c>
      <c r="S27" s="1241">
        <f xml:space="preserve"> [8]Results!E$301</f>
        <v>2.7960695857109081E-3</v>
      </c>
      <c r="U27" s="1238">
        <f>[8]Results!$H$401</f>
        <v>2.373728970946162</v>
      </c>
      <c r="V27" s="1239">
        <f>[8]Results!$F$401</f>
        <v>0.22469246786391942</v>
      </c>
      <c r="W27" s="1186">
        <f t="shared" si="12"/>
        <v>2.5984214388100813</v>
      </c>
      <c r="X27" s="1240">
        <f>[8]Results!$G$398</f>
        <v>9.5927062667760932E-5</v>
      </c>
      <c r="Y27" s="1241">
        <f>[8]Results!$E$401</f>
        <v>2.9076080207132674E-3</v>
      </c>
      <c r="AA27" s="1238">
        <f xml:space="preserve"> [8]Results!H$351</f>
        <v>3.9707307197216104</v>
      </c>
      <c r="AB27" s="1239">
        <f xml:space="preserve"> [8]Results!F$351</f>
        <v>0.28086558482989926</v>
      </c>
      <c r="AC27" s="1186">
        <f t="shared" si="13"/>
        <v>4.2515963045515095</v>
      </c>
      <c r="AD27" s="1240">
        <f xml:space="preserve"> [8]Results!G$351</f>
        <v>2.8343852342801149E-3</v>
      </c>
      <c r="AE27" s="1241">
        <f xml:space="preserve"> [8]Results!E$351</f>
        <v>2.7960747867742846E-3</v>
      </c>
      <c r="AG27" s="1238">
        <f xml:space="preserve"> [8]Results!H$451</f>
        <v>3.1722298453338862</v>
      </c>
      <c r="AH27" s="1239">
        <f xml:space="preserve"> [8]Results!F$451</f>
        <v>0.25277902634690935</v>
      </c>
      <c r="AI27" s="1186">
        <f xml:space="preserve"> [8]Results!J$451</f>
        <v>2.9656173743262248E-3</v>
      </c>
      <c r="AJ27" s="1240">
        <f xml:space="preserve"> [8]Results!G$451</f>
        <v>2.8805626308653484E-3</v>
      </c>
      <c r="AK27" s="1241">
        <f xml:space="preserve"> [8]Results!E$451</f>
        <v>2.8445704170146253E-3</v>
      </c>
    </row>
    <row r="28" spans="1:37" x14ac:dyDescent="0.2">
      <c r="E28" s="7"/>
      <c r="F28" s="8" t="s">
        <v>178</v>
      </c>
      <c r="G28" s="90" t="s">
        <v>179</v>
      </c>
      <c r="I28" s="1164">
        <f>[8]Results!$H$257</f>
        <v>19.008471061468288</v>
      </c>
      <c r="J28" s="648">
        <f>[8]Results!F$256</f>
        <v>0</v>
      </c>
      <c r="K28" s="848">
        <f t="shared" si="11"/>
        <v>19.008471061468288</v>
      </c>
      <c r="L28" s="649">
        <f>[8]Results!G$256</f>
        <v>1.5058875087617587E-12</v>
      </c>
      <c r="M28" s="650">
        <f>[8]Results!E$256</f>
        <v>0</v>
      </c>
      <c r="O28" s="1238">
        <f xml:space="preserve"> [8]Results!H$307</f>
        <v>7.1363989941852468</v>
      </c>
      <c r="P28" s="1239">
        <f xml:space="preserve"> [8]Results!F$307</f>
        <v>0.50478589926185502</v>
      </c>
      <c r="Q28" s="1186">
        <f xml:space="preserve"> SUM(O28:P28)</f>
        <v>7.6411848934471021</v>
      </c>
      <c r="R28" s="1240">
        <f xml:space="preserve"> [8]Results!G$307</f>
        <v>5.0941009942020348E-3</v>
      </c>
      <c r="S28" s="1241">
        <f xml:space="preserve"> [8]Results!E$307</f>
        <v>5.0252383220130009E-3</v>
      </c>
      <c r="U28" s="1238">
        <f>[8]Results!$H$407</f>
        <v>2.9103940089745906</v>
      </c>
      <c r="V28" s="1239">
        <f>[8]Results!$F$407</f>
        <v>0.27549211402690471</v>
      </c>
      <c r="W28" s="1186">
        <f t="shared" si="12"/>
        <v>3.1858861230014952</v>
      </c>
      <c r="X28" s="1240">
        <f>[8]Results!$G$403</f>
        <v>1.7045063783500108E-11</v>
      </c>
      <c r="Y28" s="1241">
        <f>[8]Results!$E$407</f>
        <v>3.5649752214791911E-3</v>
      </c>
      <c r="AA28" s="1238">
        <f xml:space="preserve"> [8]Results!H$357</f>
        <v>7.1363989941852468</v>
      </c>
      <c r="AB28" s="1239">
        <f xml:space="preserve"> [8]Results!F$357</f>
        <v>0.50478589926185502</v>
      </c>
      <c r="AC28" s="1186">
        <f t="shared" si="13"/>
        <v>7.6411848934471021</v>
      </c>
      <c r="AD28" s="1240">
        <f xml:space="preserve"> [8]Results!G$357</f>
        <v>5.0941011523612644E-3</v>
      </c>
      <c r="AE28" s="1241">
        <f xml:space="preserve"> [8]Results!E$357</f>
        <v>5.0252476696283563E-3</v>
      </c>
      <c r="AG28" s="1238">
        <f xml:space="preserve"> [8]Results!H$457</f>
        <v>5.0233965015799189</v>
      </c>
      <c r="AH28" s="1239">
        <f xml:space="preserve"> [8]Results!F$457</f>
        <v>0.39013900664437984</v>
      </c>
      <c r="AI28" s="1186">
        <f xml:space="preserve"> [8]Results!J$457</f>
        <v>4.5909177549436908E-3</v>
      </c>
      <c r="AJ28" s="1240">
        <f xml:space="preserve"> [8]Results!G$457</f>
        <v>4.5615257872172899E-3</v>
      </c>
      <c r="AK28" s="1241">
        <f xml:space="preserve"> [8]Results!E$457</f>
        <v>4.3903083766967128E-3</v>
      </c>
    </row>
    <row r="29" spans="1:37" x14ac:dyDescent="0.2">
      <c r="E29" s="7"/>
      <c r="F29" s="8" t="s">
        <v>180</v>
      </c>
      <c r="G29" s="90" t="s">
        <v>181</v>
      </c>
      <c r="I29" s="1164">
        <f xml:space="preserve"> [8]Results!$H$259</f>
        <v>17.398399077160672</v>
      </c>
      <c r="J29" s="648">
        <f xml:space="preserve"> [8]Results!$F$258</f>
        <v>0</v>
      </c>
      <c r="K29" s="848">
        <f t="shared" si="11"/>
        <v>17.398399077160672</v>
      </c>
      <c r="L29" s="649">
        <f xml:space="preserve"> [8]Results!$G$258</f>
        <v>1.2626648569302517E-3</v>
      </c>
      <c r="M29" s="650">
        <f xml:space="preserve"> [8]Results!$E$258</f>
        <v>0</v>
      </c>
      <c r="O29" s="1238">
        <f xml:space="preserve"> [8]Results!H$309</f>
        <v>5.5301357881491544</v>
      </c>
      <c r="P29" s="1239">
        <f xml:space="preserve"> [8]Results!F$309</f>
        <v>0.39116851077631526</v>
      </c>
      <c r="Q29" s="1186">
        <f xml:space="preserve"> SUM(O29:P29)</f>
        <v>5.9213042989254694</v>
      </c>
      <c r="R29" s="1240">
        <f xml:space="preserve"> [8]Results!G$309</f>
        <v>3.9475189432985327E-3</v>
      </c>
      <c r="S29" s="1241">
        <f xml:space="preserve"> [8]Results!E$309</f>
        <v>3.8941559056866418E-3</v>
      </c>
      <c r="U29" s="1238">
        <f xml:space="preserve"> [8]Results!$H$409</f>
        <v>2.9517424904576375</v>
      </c>
      <c r="V29" s="1239">
        <f xml:space="preserve"> [8]Results!$F$409</f>
        <v>0.27940607912593945</v>
      </c>
      <c r="W29" s="1186">
        <f t="shared" si="12"/>
        <v>3.2311485695835769</v>
      </c>
      <c r="X29" s="1240">
        <f xml:space="preserve"> [8]Results!$G$405</f>
        <v>6.0035477774543504E-12</v>
      </c>
      <c r="Y29" s="1241">
        <f xml:space="preserve"> [8]Results!$E$409</f>
        <v>3.6156234538072879E-3</v>
      </c>
      <c r="AA29" s="1238">
        <f xml:space="preserve"> [8]Results!H$359</f>
        <v>5.5301357881491544</v>
      </c>
      <c r="AB29" s="1239">
        <f xml:space="preserve"> [8]Results!F$359</f>
        <v>0.39116851077631526</v>
      </c>
      <c r="AC29" s="1186">
        <f t="shared" si="13"/>
        <v>5.9213042989254694</v>
      </c>
      <c r="AD29" s="1240">
        <f xml:space="preserve"> [8]Results!G$359</f>
        <v>3.9475190658592278E-3</v>
      </c>
      <c r="AE29" s="1241">
        <f xml:space="preserve"> [8]Results!E$359</f>
        <v>3.8941631493374317E-3</v>
      </c>
      <c r="AG29" s="1238">
        <f xml:space="preserve"> [8]Results!H$459</f>
        <v>4.2409391393033964</v>
      </c>
      <c r="AH29" s="1239">
        <f xml:space="preserve"> [8]Results!F$459</f>
        <v>0.33528729495112736</v>
      </c>
      <c r="AI29" s="1186">
        <f xml:space="preserve"> [8]Results!J$459</f>
        <v>3.9372104639787747E-3</v>
      </c>
      <c r="AJ29" s="1240">
        <f xml:space="preserve"> [8]Results!G$459</f>
        <v>3.851010614007327E-3</v>
      </c>
      <c r="AK29" s="1241">
        <f xml:space="preserve"> [8]Results!E$459</f>
        <v>3.7730516419899767E-3</v>
      </c>
    </row>
    <row r="30" spans="1:37" x14ac:dyDescent="0.2">
      <c r="E30" s="7"/>
      <c r="F30" s="8" t="s">
        <v>183</v>
      </c>
      <c r="G30" s="90" t="s">
        <v>184</v>
      </c>
      <c r="I30" s="1164">
        <f>[8]Results!$H$262</f>
        <v>2.5150197407375299E-2</v>
      </c>
      <c r="J30" s="648">
        <f>[8]Results!F$261</f>
        <v>0</v>
      </c>
      <c r="K30" s="848">
        <f t="shared" si="11"/>
        <v>2.5150197407375299E-2</v>
      </c>
      <c r="L30" s="649">
        <f>[8]Results!G$261</f>
        <v>0</v>
      </c>
      <c r="M30" s="650">
        <f>[8]Results!E$261</f>
        <v>0</v>
      </c>
      <c r="O30" s="1215">
        <f>[8]Results!$H$312</f>
        <v>5.8537816533915715E-3</v>
      </c>
      <c r="P30" s="1216">
        <f>[8]Results!$F$312</f>
        <v>4.140612707329671E-4</v>
      </c>
      <c r="Q30" s="1186">
        <f t="shared" ref="Q30:Q31" si="15" xml:space="preserve"> SUM(O30:P30)</f>
        <v>6.2678429241245382E-3</v>
      </c>
      <c r="R30" s="1240">
        <f>[8]Results!$G$312</f>
        <v>4.1785436835413541E-6</v>
      </c>
      <c r="S30" s="1241">
        <f>[8]Results!$E$312</f>
        <v>4.1220576256020276E-6</v>
      </c>
      <c r="U30" s="1215">
        <f xml:space="preserve"> [8]Results!H$412</f>
        <v>4.3742865233955307E-3</v>
      </c>
      <c r="V30" s="1216">
        <f xml:space="preserve"> [8]Results!F$412</f>
        <v>4.140612707329671E-4</v>
      </c>
      <c r="W30" s="1186">
        <f t="shared" si="12"/>
        <v>4.7883477941284974E-3</v>
      </c>
      <c r="X30" s="1240">
        <f>[8]Results!$G$408</f>
        <v>1.2317360908303554E-3</v>
      </c>
      <c r="Y30" s="1241">
        <f>[8]Results!$E$412</f>
        <v>5.3581140627243368E-6</v>
      </c>
      <c r="AA30" s="1215">
        <f xml:space="preserve"> [8]Results!H$362</f>
        <v>5.8537816533915715E-3</v>
      </c>
      <c r="AB30" s="1216">
        <f xml:space="preserve"> [8]Results!F$362</f>
        <v>4.140612707329671E-4</v>
      </c>
      <c r="AC30" s="1186">
        <f t="shared" si="13"/>
        <v>6.2678429241245382E-3</v>
      </c>
      <c r="AD30" s="1240">
        <f xml:space="preserve"> [8]Results!G$362</f>
        <v>4.1785438132747947E-6</v>
      </c>
      <c r="AE30" s="1241">
        <f xml:space="preserve"> [8]Results!E$362</f>
        <v>4.122065293180496E-6</v>
      </c>
      <c r="AG30" s="1215">
        <f xml:space="preserve"> [8]Results!H$462</f>
        <v>5.1140340883935511E-3</v>
      </c>
      <c r="AH30" s="1216">
        <f xml:space="preserve"> [8]Results!F$462</f>
        <v>4.140612707329671E-4</v>
      </c>
      <c r="AI30" s="1186">
        <f t="shared" ref="AI30" si="16" xml:space="preserve"> SUM(AG30:AH30)</f>
        <v>5.5280953591265178E-3</v>
      </c>
      <c r="AJ30" s="1240">
        <f xml:space="preserve"> [8]Results!G$462</f>
        <v>4.6438297999328887E-6</v>
      </c>
      <c r="AK30" s="1241">
        <f xml:space="preserve"> [8]Results!E$462</f>
        <v>4.6595101602379549E-6</v>
      </c>
    </row>
    <row r="31" spans="1:37" x14ac:dyDescent="0.2">
      <c r="E31" s="17"/>
      <c r="F31" s="18" t="s">
        <v>185</v>
      </c>
      <c r="G31" s="6" t="s">
        <v>165</v>
      </c>
      <c r="I31" s="1167">
        <f>[8]Results!$H$264</f>
        <v>0</v>
      </c>
      <c r="J31" s="774">
        <f>[8]Results!F$264</f>
        <v>0</v>
      </c>
      <c r="K31" s="853">
        <f t="shared" si="11"/>
        <v>0</v>
      </c>
      <c r="L31" s="772">
        <f>[8]Results!G$264</f>
        <v>0</v>
      </c>
      <c r="M31" s="775">
        <f>[8]Results!E$264</f>
        <v>0</v>
      </c>
      <c r="O31" s="1242">
        <f>[8]Results!$H$315</f>
        <v>0</v>
      </c>
      <c r="P31" s="1239">
        <f>[8]Results!F$315</f>
        <v>0</v>
      </c>
      <c r="Q31" s="1243">
        <f t="shared" si="15"/>
        <v>0</v>
      </c>
      <c r="R31" s="1244">
        <f>[8]Results!G$315</f>
        <v>0</v>
      </c>
      <c r="S31" s="1245">
        <f>[8]Results!E$315</f>
        <v>0</v>
      </c>
      <c r="U31" s="1242">
        <f xml:space="preserve"> [8]Results!H$415</f>
        <v>0</v>
      </c>
      <c r="V31" s="1239">
        <f>[8]Results!$F$415</f>
        <v>0</v>
      </c>
      <c r="W31" s="1243">
        <f t="shared" si="12"/>
        <v>0</v>
      </c>
      <c r="X31" s="1244">
        <f xml:space="preserve"> [8]Results!G$415</f>
        <v>0</v>
      </c>
      <c r="Y31" s="1245">
        <f xml:space="preserve"> [8]Results!F$415</f>
        <v>0</v>
      </c>
      <c r="AA31" s="1242">
        <f xml:space="preserve"> [8]Results!H$365</f>
        <v>0</v>
      </c>
      <c r="AB31" s="1239">
        <f xml:space="preserve"> [8]Results!F$365</f>
        <v>0</v>
      </c>
      <c r="AC31" s="1243">
        <f t="shared" si="13"/>
        <v>0</v>
      </c>
      <c r="AD31" s="1244">
        <f xml:space="preserve"> [8]Results!G$365</f>
        <v>0</v>
      </c>
      <c r="AE31" s="1245">
        <f xml:space="preserve"> [8]Results!E$365</f>
        <v>0</v>
      </c>
      <c r="AG31" s="1242">
        <f xml:space="preserve"> [8]Results!H$465</f>
        <v>0</v>
      </c>
      <c r="AH31" s="1239">
        <f xml:space="preserve"> [8]Results!F$465</f>
        <v>0</v>
      </c>
      <c r="AI31" s="1243">
        <f t="shared" ref="AI31" si="17" xml:space="preserve"> SUM(AH31:AH31)</f>
        <v>0</v>
      </c>
      <c r="AJ31" s="1244">
        <f xml:space="preserve"> [8]Results!G$465</f>
        <v>0</v>
      </c>
      <c r="AK31" s="1245">
        <f xml:space="preserve"> [8]Results!E$465</f>
        <v>0</v>
      </c>
    </row>
    <row r="32" spans="1:37" x14ac:dyDescent="0.2">
      <c r="E32" s="17"/>
      <c r="F32" s="18"/>
      <c r="G32" s="756"/>
      <c r="I32" s="495"/>
      <c r="J32" s="759"/>
      <c r="K32" s="853"/>
      <c r="L32" s="517"/>
      <c r="M32" s="760"/>
      <c r="O32" s="1220"/>
      <c r="P32" s="1246"/>
      <c r="Q32" s="1243"/>
      <c r="R32" s="1222"/>
      <c r="S32" s="1247"/>
      <c r="U32" s="1220"/>
      <c r="V32" s="1246"/>
      <c r="W32" s="1243"/>
      <c r="X32" s="1222"/>
      <c r="Y32" s="1247"/>
      <c r="AA32" s="1220"/>
      <c r="AB32" s="1246"/>
      <c r="AC32" s="1243"/>
      <c r="AD32" s="1222"/>
      <c r="AE32" s="1247"/>
      <c r="AG32" s="1220"/>
      <c r="AH32" s="1246"/>
      <c r="AI32" s="1243"/>
      <c r="AJ32" s="1222"/>
      <c r="AK32" s="1247"/>
    </row>
    <row r="33" spans="1:37" ht="13.8" thickBot="1" x14ac:dyDescent="0.25">
      <c r="A33" s="4"/>
      <c r="B33" s="4"/>
      <c r="C33" s="4"/>
      <c r="D33" s="4"/>
      <c r="E33" s="19" t="s">
        <v>16</v>
      </c>
      <c r="F33" s="20"/>
      <c r="G33" s="93" t="s">
        <v>186</v>
      </c>
      <c r="I33" s="497">
        <f xml:space="preserve"> SUM(I23:I31)</f>
        <v>590.01527540954226</v>
      </c>
      <c r="J33" s="358">
        <f xml:space="preserve"> SUM(J23:J31)</f>
        <v>78.125414172173819</v>
      </c>
      <c r="K33" s="851">
        <f xml:space="preserve"> SUM(K23:K31)</f>
        <v>668.14068958171606</v>
      </c>
      <c r="L33" s="362"/>
      <c r="M33" s="498"/>
      <c r="O33" s="1224">
        <f xml:space="preserve"> SUM(O23:O31)</f>
        <v>196.67387880246858</v>
      </c>
      <c r="P33" s="1225">
        <f xml:space="preserve"> SUM(P23:P31)</f>
        <v>13.911709860468374</v>
      </c>
      <c r="Q33" s="1226">
        <f xml:space="preserve"> SUM(Q23:Q31)</f>
        <v>210.58558866293694</v>
      </c>
      <c r="R33" s="1227">
        <f xml:space="preserve"> SUM(R23:R31)</f>
        <v>0.14038965623384522</v>
      </c>
      <c r="S33" s="1228">
        <f xml:space="preserve"> SUM(S23:S31)</f>
        <v>0.13849368141578486</v>
      </c>
      <c r="U33" s="1306">
        <f xml:space="preserve"> SUM(U23:U31)</f>
        <v>112.78170462672455</v>
      </c>
      <c r="V33" s="1225">
        <f xml:space="preserve"> SUM(V23:V31)</f>
        <v>10.675692066216568</v>
      </c>
      <c r="W33" s="1226">
        <f xml:space="preserve"> SUM(W23:W31)</f>
        <v>123.4573966929411</v>
      </c>
      <c r="X33" s="1227">
        <f xml:space="preserve"> SUM(X23:X31)</f>
        <v>0.13164889914329919</v>
      </c>
      <c r="Y33" s="1228">
        <f xml:space="preserve"> SUM(Y23:Y31)</f>
        <v>0.13814761203831491</v>
      </c>
      <c r="AA33" s="1224">
        <f xml:space="preserve"> SUM(AA23:AA31)</f>
        <v>196.67383530754717</v>
      </c>
      <c r="AB33" s="1225">
        <f xml:space="preserve"> SUM(AB23:AB31)</f>
        <v>13.911523010118996</v>
      </c>
      <c r="AC33" s="1226">
        <f xml:space="preserve"> SUM(AC23:AC31)</f>
        <v>210.58535831766616</v>
      </c>
      <c r="AD33" s="1227">
        <f xml:space="preserve"> SUM(AD23:AD31)</f>
        <v>0.14038962954507117</v>
      </c>
      <c r="AE33" s="1228">
        <f xml:space="preserve"> SUM(AE23:AE31)</f>
        <v>0.13849207889881429</v>
      </c>
      <c r="AG33" s="1224">
        <f xml:space="preserve"> SUM(AG23:AG31)</f>
        <v>154.72776996713586</v>
      </c>
      <c r="AH33" s="1225">
        <f xml:space="preserve"> SUM(AH23:AH31)</f>
        <v>12.293607538167782</v>
      </c>
      <c r="AI33" s="1226">
        <f xml:space="preserve"> SUM(AI23:AI31)</f>
        <v>0.14980123963845374</v>
      </c>
      <c r="AJ33" s="1227">
        <f t="shared" ref="AJ33:AK33" si="18" xml:space="preserve"> SUM(AJ23:AJ31)</f>
        <v>0.14050149385614577</v>
      </c>
      <c r="AK33" s="1228">
        <f t="shared" si="18"/>
        <v>0.13834230168078829</v>
      </c>
    </row>
    <row r="34" spans="1:37" ht="13.8" thickTop="1" x14ac:dyDescent="0.2">
      <c r="E34" s="21"/>
      <c r="F34" s="22"/>
      <c r="G34" s="94"/>
      <c r="I34" s="499"/>
      <c r="J34" s="353"/>
      <c r="K34" s="852"/>
      <c r="L34" s="518"/>
      <c r="M34" s="500"/>
      <c r="O34" s="1229"/>
      <c r="P34" s="1230"/>
      <c r="Q34" s="1231"/>
      <c r="R34" s="1232"/>
      <c r="S34" s="1233"/>
      <c r="U34" s="1229"/>
      <c r="V34" s="1230"/>
      <c r="W34" s="1231"/>
      <c r="X34" s="1232"/>
      <c r="Y34" s="1233"/>
      <c r="AA34" s="1388"/>
      <c r="AB34" s="1230"/>
      <c r="AC34" s="1231"/>
      <c r="AD34" s="1232"/>
      <c r="AE34" s="1233"/>
      <c r="AG34" s="1229"/>
      <c r="AH34" s="1230"/>
      <c r="AI34" s="1231"/>
      <c r="AJ34" s="1232"/>
      <c r="AK34" s="1233"/>
    </row>
    <row r="35" spans="1:37" x14ac:dyDescent="0.2">
      <c r="E35" s="23" t="s">
        <v>187</v>
      </c>
      <c r="F35" s="8"/>
      <c r="G35" s="90"/>
      <c r="I35" s="490"/>
      <c r="J35" s="351"/>
      <c r="K35" s="848"/>
      <c r="L35" s="515"/>
      <c r="M35" s="493"/>
      <c r="O35" s="1234"/>
      <c r="P35" s="1235"/>
      <c r="Q35" s="1186"/>
      <c r="R35" s="1236"/>
      <c r="S35" s="1237"/>
      <c r="U35" s="1234"/>
      <c r="V35" s="1235"/>
      <c r="W35" s="1186"/>
      <c r="X35" s="1236"/>
      <c r="Y35" s="1237"/>
      <c r="AA35" s="1234"/>
      <c r="AB35" s="1235"/>
      <c r="AC35" s="1186"/>
      <c r="AD35" s="1236"/>
      <c r="AE35" s="1237"/>
      <c r="AG35" s="1234"/>
      <c r="AH35" s="1235"/>
      <c r="AI35" s="1186"/>
      <c r="AJ35" s="1236"/>
      <c r="AK35" s="1237"/>
    </row>
    <row r="36" spans="1:37" x14ac:dyDescent="0.2">
      <c r="E36" s="7"/>
      <c r="F36" s="8" t="s">
        <v>188</v>
      </c>
      <c r="G36" s="90" t="s">
        <v>169</v>
      </c>
      <c r="I36" s="647">
        <f>[8]Results!$H$240</f>
        <v>219.66903400833846</v>
      </c>
      <c r="J36" s="648">
        <f>[8]Results!F$240</f>
        <v>0</v>
      </c>
      <c r="K36" s="848">
        <f t="shared" ref="K36:K45" si="19" xml:space="preserve"> SUM(I36:J36)</f>
        <v>219.66903400833846</v>
      </c>
      <c r="L36" s="649">
        <f>[8]Results!G$240</f>
        <v>5.2430291413221294E-2</v>
      </c>
      <c r="M36" s="650">
        <f>[8]Results!E$240</f>
        <v>0</v>
      </c>
      <c r="O36" s="1215">
        <f xml:space="preserve"> [8]Results!H$290</f>
        <v>68.729979670403566</v>
      </c>
      <c r="P36" s="1216">
        <f xml:space="preserve"> [8]Results!F$290</f>
        <v>0</v>
      </c>
      <c r="Q36" s="1217">
        <f t="shared" ref="Q36:Q45" si="20" xml:space="preserve"> SUM(O36:P36)</f>
        <v>68.729979670403566</v>
      </c>
      <c r="R36" s="1218">
        <f xml:space="preserve"> [8]Results!G$290</f>
        <v>4.9060801961292366E-2</v>
      </c>
      <c r="S36" s="1219">
        <f xml:space="preserve"> [8]Results!E$290</f>
        <v>0</v>
      </c>
      <c r="U36" s="1215">
        <f>[8]Results!$H390</f>
        <v>37.523410520570593</v>
      </c>
      <c r="V36" s="1216">
        <f>[8]Results!$F$390</f>
        <v>0</v>
      </c>
      <c r="W36" s="1217">
        <f t="shared" ref="W36:W45" si="21" xml:space="preserve"> SUM(U36:V36)</f>
        <v>37.523410520570593</v>
      </c>
      <c r="X36" s="1218">
        <f>[8]Results!$G$390</f>
        <v>4.6811059643892039E-2</v>
      </c>
      <c r="Y36" s="1219">
        <f>[8]Results!$E$390</f>
        <v>0</v>
      </c>
      <c r="AA36" s="1215">
        <f xml:space="preserve"> [8]Results!H$340</f>
        <v>68.729979670403566</v>
      </c>
      <c r="AB36" s="1216">
        <f xml:space="preserve"> [8]Results!F$340</f>
        <v>0</v>
      </c>
      <c r="AC36" s="1217">
        <f xml:space="preserve"> [8]Results!G$340</f>
        <v>4.9060803484508857E-2</v>
      </c>
      <c r="AD36" s="1218">
        <f xml:space="preserve"> [8]Results!G$340</f>
        <v>4.9060803484508857E-2</v>
      </c>
      <c r="AE36" s="1219">
        <f xml:space="preserve"> [8]Results!E$340</f>
        <v>0</v>
      </c>
      <c r="AG36" s="1215">
        <f xml:space="preserve"> [8]Results!H$440</f>
        <v>53.126695095487079</v>
      </c>
      <c r="AH36" s="1216">
        <f xml:space="preserve"> [8]Results!F$440</f>
        <v>0</v>
      </c>
      <c r="AI36" s="1217">
        <f xml:space="preserve"> [8]Results!J$440</f>
        <v>0.106326600356455</v>
      </c>
      <c r="AJ36" s="1218">
        <f xml:space="preserve"> [8]Results!G$440</f>
        <v>4.8242019038607878E-2</v>
      </c>
      <c r="AK36" s="1219">
        <f xml:space="preserve"> [8]Results!E$440</f>
        <v>0</v>
      </c>
    </row>
    <row r="37" spans="1:37" x14ac:dyDescent="0.2">
      <c r="E37" s="7"/>
      <c r="F37" s="8" t="s">
        <v>189</v>
      </c>
      <c r="G37" s="90" t="s">
        <v>171</v>
      </c>
      <c r="I37" s="647">
        <f>[8]Results!$H$243</f>
        <v>0</v>
      </c>
      <c r="J37" s="648">
        <f>[8]Results!F$243</f>
        <v>0</v>
      </c>
      <c r="K37" s="848">
        <f t="shared" si="19"/>
        <v>0</v>
      </c>
      <c r="L37" s="649">
        <f>[8]Results!G$243</f>
        <v>0</v>
      </c>
      <c r="M37" s="650">
        <f>[8]Results!E$243</f>
        <v>0</v>
      </c>
      <c r="O37" s="1215">
        <f xml:space="preserve"> [8]Results!H$293</f>
        <v>0</v>
      </c>
      <c r="P37" s="1216">
        <f xml:space="preserve"> [8]Results!F$293</f>
        <v>0</v>
      </c>
      <c r="Q37" s="1217">
        <f t="shared" si="20"/>
        <v>0</v>
      </c>
      <c r="R37" s="1218">
        <f xml:space="preserve"> [8]Results!G$293</f>
        <v>0</v>
      </c>
      <c r="S37" s="1219">
        <f xml:space="preserve"> [8]Results!E$293</f>
        <v>0</v>
      </c>
      <c r="U37" s="1215">
        <f>[8]Results!$H393</f>
        <v>0</v>
      </c>
      <c r="V37" s="1216">
        <f>[8]Results!$F$393</f>
        <v>0</v>
      </c>
      <c r="W37" s="1217">
        <f t="shared" si="21"/>
        <v>0</v>
      </c>
      <c r="X37" s="1218">
        <f>[8]Results!$G$393</f>
        <v>0</v>
      </c>
      <c r="Y37" s="1219">
        <f>[8]Results!$E$393</f>
        <v>0</v>
      </c>
      <c r="AA37" s="1215">
        <f xml:space="preserve"> [8]Results!H$343</f>
        <v>0</v>
      </c>
      <c r="AB37" s="1216">
        <f xml:space="preserve"> [8]Results!F$343</f>
        <v>0</v>
      </c>
      <c r="AC37" s="1217">
        <f xml:space="preserve"> [8]Results!G$343</f>
        <v>0</v>
      </c>
      <c r="AD37" s="1218">
        <f xml:space="preserve"> [8]Results!G$343</f>
        <v>0</v>
      </c>
      <c r="AE37" s="1219">
        <f xml:space="preserve"> [8]Results!E$343</f>
        <v>0</v>
      </c>
      <c r="AG37" s="1215">
        <f xml:space="preserve"> [8]Results!H$443</f>
        <v>0</v>
      </c>
      <c r="AH37" s="1216">
        <f xml:space="preserve"> [8]Results!F$443</f>
        <v>0</v>
      </c>
      <c r="AI37" s="1217">
        <f xml:space="preserve"> [8]Results!J$443</f>
        <v>0</v>
      </c>
      <c r="AJ37" s="1218">
        <f xml:space="preserve"> [8]Results!G$443</f>
        <v>0</v>
      </c>
      <c r="AK37" s="1219">
        <f xml:space="preserve"> [8]Results!E$443</f>
        <v>0</v>
      </c>
    </row>
    <row r="38" spans="1:37" x14ac:dyDescent="0.2">
      <c r="E38" s="7"/>
      <c r="F38" s="8" t="s">
        <v>190</v>
      </c>
      <c r="G38" s="90" t="s">
        <v>173</v>
      </c>
      <c r="I38" s="647">
        <f>[8]Results!$H$246</f>
        <v>58.852071205110448</v>
      </c>
      <c r="J38" s="648">
        <f>[8]Results!$F$246</f>
        <v>0</v>
      </c>
      <c r="K38" s="848">
        <f t="shared" si="19"/>
        <v>58.852071205110448</v>
      </c>
      <c r="L38" s="649">
        <f>[8]Results!$G$246</f>
        <v>1.4046728331488281E-2</v>
      </c>
      <c r="M38" s="650">
        <f>[8]Results!$E$246</f>
        <v>0</v>
      </c>
      <c r="O38" s="1215">
        <f xml:space="preserve"> [8]Results!H$296</f>
        <v>19.283629289086797</v>
      </c>
      <c r="P38" s="1216">
        <f xml:space="preserve"> [8]Results!F$296</f>
        <v>0</v>
      </c>
      <c r="Q38" s="1217">
        <f t="shared" si="20"/>
        <v>19.283629289086797</v>
      </c>
      <c r="R38" s="1218">
        <f xml:space="preserve"> [8]Results!G$296</f>
        <v>1.3765031245226168E-2</v>
      </c>
      <c r="S38" s="1219">
        <f xml:space="preserve"> [8]Results!E$296</f>
        <v>0</v>
      </c>
      <c r="U38" s="1215">
        <f>[8]Results!$H396</f>
        <v>10.602408311667702</v>
      </c>
      <c r="V38" s="1216">
        <f>[8]Results!$F$396</f>
        <v>0</v>
      </c>
      <c r="W38" s="1217">
        <f t="shared" si="21"/>
        <v>10.602408311667702</v>
      </c>
      <c r="X38" s="1218">
        <f>[8]Results!$G$396</f>
        <v>1.3226675319779181E-2</v>
      </c>
      <c r="Y38" s="1219">
        <f>[8]Results!$E$396</f>
        <v>0</v>
      </c>
      <c r="AA38" s="1215">
        <f xml:space="preserve"> [8]Results!H$346</f>
        <v>19.283629289086797</v>
      </c>
      <c r="AB38" s="1216">
        <f xml:space="preserve"> [8]Results!F$346</f>
        <v>0</v>
      </c>
      <c r="AC38" s="1217">
        <f xml:space="preserve"> [8]Results!G$346</f>
        <v>1.3765031672596325E-2</v>
      </c>
      <c r="AD38" s="1218">
        <f xml:space="preserve"> [8]Results!G$346</f>
        <v>1.3765031672596325E-2</v>
      </c>
      <c r="AE38" s="1219">
        <f xml:space="preserve"> [8]Results!E$346</f>
        <v>0</v>
      </c>
      <c r="AG38" s="1215">
        <f xml:space="preserve"> [8]Results!H$446</f>
        <v>14.943018800377249</v>
      </c>
      <c r="AH38" s="1216">
        <f xml:space="preserve"> [8]Results!F$446</f>
        <v>0</v>
      </c>
      <c r="AI38" s="1217">
        <f xml:space="preserve"> [8]Results!J$446</f>
        <v>2.9920570709977171E-2</v>
      </c>
      <c r="AJ38" s="1218">
        <f xml:space="preserve"> [8]Results!G$446</f>
        <v>1.3569099229048616E-2</v>
      </c>
      <c r="AK38" s="1219">
        <f xml:space="preserve"> [8]Results!E$446</f>
        <v>0</v>
      </c>
    </row>
    <row r="39" spans="1:37" x14ac:dyDescent="0.2">
      <c r="E39" s="7"/>
      <c r="F39" s="8" t="s">
        <v>191</v>
      </c>
      <c r="G39" s="90" t="s">
        <v>175</v>
      </c>
      <c r="I39" s="647">
        <f>[8]Results!$H$249</f>
        <v>0</v>
      </c>
      <c r="J39" s="648">
        <f>[8]Results!F$249</f>
        <v>0</v>
      </c>
      <c r="K39" s="848">
        <f t="shared" si="19"/>
        <v>0</v>
      </c>
      <c r="L39" s="649">
        <f>[8]Results!G$249</f>
        <v>0</v>
      </c>
      <c r="M39" s="650">
        <f>[8]Results!E$249</f>
        <v>0</v>
      </c>
      <c r="O39" s="1215">
        <f xml:space="preserve"> [8]Results!H$299</f>
        <v>0</v>
      </c>
      <c r="P39" s="1216">
        <f xml:space="preserve"> [8]Results!F$299</f>
        <v>0</v>
      </c>
      <c r="Q39" s="1217">
        <f t="shared" si="20"/>
        <v>0</v>
      </c>
      <c r="R39" s="1218">
        <f xml:space="preserve"> [8]Results!G$299</f>
        <v>0</v>
      </c>
      <c r="S39" s="1219">
        <f xml:space="preserve"> [8]Results!E$299</f>
        <v>0</v>
      </c>
      <c r="U39" s="1215">
        <f>[8]Results!$H399</f>
        <v>0</v>
      </c>
      <c r="V39" s="1216">
        <f>[8]Results!$F$399</f>
        <v>0</v>
      </c>
      <c r="W39" s="1217">
        <f t="shared" si="21"/>
        <v>0</v>
      </c>
      <c r="X39" s="1218">
        <f>[8]Results!$G$399</f>
        <v>0</v>
      </c>
      <c r="Y39" s="1219">
        <f>[8]Results!$E$399</f>
        <v>0</v>
      </c>
      <c r="AA39" s="1215">
        <f xml:space="preserve"> [8]Results!H$349</f>
        <v>0</v>
      </c>
      <c r="AB39" s="1216">
        <f xml:space="preserve"> [8]Results!F$349</f>
        <v>0</v>
      </c>
      <c r="AC39" s="1217">
        <f xml:space="preserve"> [8]Results!G$349</f>
        <v>0</v>
      </c>
      <c r="AD39" s="1218">
        <f xml:space="preserve"> [8]Results!G$349</f>
        <v>0</v>
      </c>
      <c r="AE39" s="1219">
        <f xml:space="preserve"> [8]Results!E$349</f>
        <v>0</v>
      </c>
      <c r="AG39" s="1215">
        <f xml:space="preserve"> [8]Results!H$449</f>
        <v>0</v>
      </c>
      <c r="AH39" s="1216">
        <f xml:space="preserve"> [8]Results!F$449</f>
        <v>0</v>
      </c>
      <c r="AI39" s="1217">
        <f xml:space="preserve"> [8]Results!J$449</f>
        <v>0</v>
      </c>
      <c r="AJ39" s="1218">
        <f xml:space="preserve"> [8]Results!G$449</f>
        <v>0</v>
      </c>
      <c r="AK39" s="1219">
        <f xml:space="preserve"> [8]Results!E$449</f>
        <v>0</v>
      </c>
    </row>
    <row r="40" spans="1:37" x14ac:dyDescent="0.2">
      <c r="E40" s="7"/>
      <c r="F40" s="8" t="s">
        <v>192</v>
      </c>
      <c r="G40" s="90" t="s">
        <v>177</v>
      </c>
      <c r="I40" s="647">
        <f>[8]Results!$H$252</f>
        <v>9.9391768056082395</v>
      </c>
      <c r="J40" s="648">
        <f>[8]Results!F$252</f>
        <v>0</v>
      </c>
      <c r="K40" s="848">
        <f t="shared" si="19"/>
        <v>9.9391768056082395</v>
      </c>
      <c r="L40" s="649">
        <f>[8]Results!G$252</f>
        <v>2.3722685296908479E-3</v>
      </c>
      <c r="M40" s="650">
        <f>[8]Results!E$252</f>
        <v>0</v>
      </c>
      <c r="O40" s="1215">
        <f xml:space="preserve"> [8]Results!H$302</f>
        <v>3.8870980135710833</v>
      </c>
      <c r="P40" s="1216">
        <f xml:space="preserve"> [8]Results!F$302</f>
        <v>0</v>
      </c>
      <c r="Q40" s="1217">
        <f t="shared" si="20"/>
        <v>3.8870980135710833</v>
      </c>
      <c r="R40" s="1218">
        <f xml:space="preserve"> [8]Results!G$302</f>
        <v>2.7746864870682435E-3</v>
      </c>
      <c r="S40" s="1219">
        <f xml:space="preserve"> [8]Results!E$302</f>
        <v>0</v>
      </c>
      <c r="U40" s="1215">
        <f>[8]Results!$H402</f>
        <v>1.8805254019051105</v>
      </c>
      <c r="V40" s="1216">
        <f>[8]Results!$F$402</f>
        <v>0</v>
      </c>
      <c r="W40" s="1217">
        <f t="shared" si="21"/>
        <v>1.8805254019051105</v>
      </c>
      <c r="X40" s="1218">
        <f>[8]Results!$G$402</f>
        <v>2.345985760067728E-3</v>
      </c>
      <c r="Y40" s="1219">
        <f>[8]Results!$E$402</f>
        <v>0</v>
      </c>
      <c r="AA40" s="1215">
        <f xml:space="preserve"> [8]Results!H$352</f>
        <v>3.8870980135710833</v>
      </c>
      <c r="AB40" s="1216">
        <f xml:space="preserve"> [8]Results!F$352</f>
        <v>0</v>
      </c>
      <c r="AC40" s="1217">
        <f xml:space="preserve"> [8]Results!G$352</f>
        <v>2.7746865732153924E-3</v>
      </c>
      <c r="AD40" s="1218">
        <f xml:space="preserve"> [8]Results!G$352</f>
        <v>2.7746865732153924E-3</v>
      </c>
      <c r="AE40" s="1219">
        <f xml:space="preserve"> [8]Results!E$352</f>
        <v>0</v>
      </c>
      <c r="AG40" s="1215">
        <f xml:space="preserve"> [8]Results!H$452</f>
        <v>2.8838117077380971</v>
      </c>
      <c r="AH40" s="1216">
        <f xml:space="preserve"> [8]Results!F$452</f>
        <v>0</v>
      </c>
      <c r="AI40" s="1217">
        <f xml:space="preserve"> [8]Results!J$452</f>
        <v>5.7263363666895505E-3</v>
      </c>
      <c r="AJ40" s="1218">
        <f xml:space="preserve"> [8]Results!G$452</f>
        <v>2.6186627844704646E-3</v>
      </c>
      <c r="AK40" s="1219">
        <f xml:space="preserve"> [8]Results!E$452</f>
        <v>0</v>
      </c>
    </row>
    <row r="41" spans="1:37" x14ac:dyDescent="0.2">
      <c r="E41" s="7"/>
      <c r="F41" s="8" t="s">
        <v>262</v>
      </c>
      <c r="G41" s="1166" t="s">
        <v>263</v>
      </c>
      <c r="I41" s="1165">
        <f xml:space="preserve"> [8]Results!H$254</f>
        <v>4.4881725668608312E-10</v>
      </c>
      <c r="J41" s="648">
        <f>[8]Results!F$254</f>
        <v>0</v>
      </c>
      <c r="K41" s="848"/>
      <c r="L41" s="649">
        <f>[8]Results!G$254</f>
        <v>1.0712306204451485E-13</v>
      </c>
      <c r="M41" s="650">
        <f>[8]Results!E$254</f>
        <v>0</v>
      </c>
      <c r="O41" s="1215">
        <f xml:space="preserve"> [8]Results!H$304</f>
        <v>1.0273007975159027E-10</v>
      </c>
      <c r="P41" s="1216">
        <f xml:space="preserve"> [8]Results!F$304</f>
        <v>0</v>
      </c>
      <c r="Q41" s="1217"/>
      <c r="R41" s="1218">
        <f xml:space="preserve"> [8]Results!G$304</f>
        <v>7.3330737508291002E-14</v>
      </c>
      <c r="S41" s="1219">
        <f xml:space="preserve"> [8]Results!E$304</f>
        <v>0</v>
      </c>
      <c r="U41" s="1215">
        <f xml:space="preserve"> [8]Results!H404</f>
        <v>7.4994835655284168E-11</v>
      </c>
      <c r="V41" s="1216">
        <f xml:space="preserve"> [8]Results!F$404</f>
        <v>0</v>
      </c>
      <c r="W41" s="1217"/>
      <c r="X41" s="1218">
        <f xml:space="preserve"> [8]Results!G$404</f>
        <v>9.3557266680726157E-14</v>
      </c>
      <c r="Y41" s="1219">
        <f xml:space="preserve"> [8]Results!E$404</f>
        <v>0</v>
      </c>
      <c r="AA41" s="1215">
        <f xml:space="preserve"> [8]Results!H$354</f>
        <v>1.0273007975159027E-10</v>
      </c>
      <c r="AB41" s="1216">
        <f xml:space="preserve"> [8]Results!F$354</f>
        <v>0</v>
      </c>
      <c r="AC41" s="1217">
        <f xml:space="preserve"> [8]Results!G$354</f>
        <v>7.3330739785028936E-14</v>
      </c>
      <c r="AD41" s="1218">
        <f xml:space="preserve"> [8]Results!G$354</f>
        <v>7.3330739785028936E-14</v>
      </c>
      <c r="AE41" s="1219">
        <f xml:space="preserve"> [8]Results!E$354</f>
        <v>0</v>
      </c>
      <c r="AG41" s="1215">
        <f xml:space="preserve"> [8]Results!H$454</f>
        <v>2.457565514154876E-9</v>
      </c>
      <c r="AH41" s="1216">
        <f xml:space="preserve"> [8]Results!F$454</f>
        <v>0</v>
      </c>
      <c r="AI41" s="1217">
        <f xml:space="preserve"> [8]Results!J$454</f>
        <v>3.8741449773662417E-3</v>
      </c>
      <c r="AJ41" s="1218">
        <f xml:space="preserve"> [8]Results!G$454</f>
        <v>2.2316073324229186E-12</v>
      </c>
      <c r="AK41" s="1219">
        <f xml:space="preserve"> [8]Results!E$454</f>
        <v>0</v>
      </c>
    </row>
    <row r="42" spans="1:37" x14ac:dyDescent="0.2">
      <c r="E42" s="7"/>
      <c r="F42" s="8" t="s">
        <v>195</v>
      </c>
      <c r="G42" s="90" t="s">
        <v>33</v>
      </c>
      <c r="I42" s="647">
        <f>[8]Results!$H$258</f>
        <v>5.2902313132709686</v>
      </c>
      <c r="J42" s="648">
        <f>[8]Results!F$257</f>
        <v>2.7121725224221578</v>
      </c>
      <c r="K42" s="848">
        <f t="shared" si="19"/>
        <v>8.0024038356931264</v>
      </c>
      <c r="L42" s="649">
        <f>[8]Results!G$257</f>
        <v>4.5369147343486535E-3</v>
      </c>
      <c r="M42" s="650">
        <f>[8]Results!E$257</f>
        <v>4.5241491193042244E-3</v>
      </c>
      <c r="O42" s="1215">
        <f xml:space="preserve"> [8]Results!H$308</f>
        <v>2.0595072821557308</v>
      </c>
      <c r="P42" s="1216">
        <f xml:space="preserve"> [8]Results!F$308</f>
        <v>0</v>
      </c>
      <c r="Q42" s="1217">
        <f t="shared" si="20"/>
        <v>2.0595072821557308</v>
      </c>
      <c r="R42" s="1218">
        <f xml:space="preserve"> [8]Results!G$308</f>
        <v>1.4701165254555138E-3</v>
      </c>
      <c r="S42" s="1219">
        <f xml:space="preserve"> [8]Results!E$308</f>
        <v>0</v>
      </c>
      <c r="U42" s="1215">
        <f>[8]Results!$H408</f>
        <v>0.98735083847350913</v>
      </c>
      <c r="V42" s="1216">
        <f>[8]Results!$F$408</f>
        <v>0</v>
      </c>
      <c r="W42" s="1217">
        <f t="shared" si="21"/>
        <v>0.98735083847350913</v>
      </c>
      <c r="X42" s="1218">
        <f>[8]Results!$G$408</f>
        <v>1.2317360908303554E-3</v>
      </c>
      <c r="Y42" s="1219">
        <f>[8]Results!$E$408</f>
        <v>0</v>
      </c>
      <c r="AA42" s="1215">
        <f xml:space="preserve"> [8]Results!H$358</f>
        <v>2.0595072821557308</v>
      </c>
      <c r="AB42" s="1216">
        <f xml:space="preserve"> [8]Results!F$358</f>
        <v>0</v>
      </c>
      <c r="AC42" s="1217">
        <f xml:space="preserve"> [8]Results!G$358</f>
        <v>1.4701165710989939E-3</v>
      </c>
      <c r="AD42" s="1218">
        <f xml:space="preserve"> [8]Results!G$358</f>
        <v>1.4701165710989939E-3</v>
      </c>
      <c r="AE42" s="1219">
        <f xml:space="preserve"> [8]Results!E$358</f>
        <v>0</v>
      </c>
      <c r="AG42" s="1215">
        <f xml:space="preserve"> [8]Results!H$458</f>
        <v>1.5234290603146199</v>
      </c>
      <c r="AH42" s="1216">
        <f xml:space="preserve"> [8]Results!F$458</f>
        <v>0</v>
      </c>
      <c r="AI42" s="1217">
        <f xml:space="preserve"> [8]Results!J$458</f>
        <v>3.0232889979707081E-3</v>
      </c>
      <c r="AJ42" s="1218">
        <f xml:space="preserve"> [8]Results!G$458</f>
        <v>1.3833590363483647E-3</v>
      </c>
      <c r="AK42" s="1219">
        <f xml:space="preserve"> [8]Results!E$458</f>
        <v>0</v>
      </c>
    </row>
    <row r="43" spans="1:37" x14ac:dyDescent="0.2">
      <c r="E43" s="7"/>
      <c r="F43" s="8" t="s">
        <v>196</v>
      </c>
      <c r="G43" s="90" t="s">
        <v>197</v>
      </c>
      <c r="I43" s="647">
        <f>[8]Results!$H$260</f>
        <v>0.30438869301577781</v>
      </c>
      <c r="J43" s="648">
        <f>[8]Results!F$259</f>
        <v>2.4883905406956179</v>
      </c>
      <c r="K43" s="848">
        <f t="shared" si="19"/>
        <v>2.7927792337113959</v>
      </c>
      <c r="L43" s="649">
        <f>[8]Results!G$259</f>
        <v>4.1526250518515414E-3</v>
      </c>
      <c r="M43" s="650">
        <f>[8]Results!E$259</f>
        <v>4.1508605297420403E-3</v>
      </c>
      <c r="O43" s="1215">
        <f xml:space="preserve"> [8]Results!H$310</f>
        <v>7.0408105574930324E-2</v>
      </c>
      <c r="P43" s="1216">
        <f xml:space="preserve"> [8]Results!F$310</f>
        <v>0</v>
      </c>
      <c r="Q43" s="1217">
        <f t="shared" si="20"/>
        <v>7.0408105574930324E-2</v>
      </c>
      <c r="R43" s="1218">
        <f xml:space="preserve"> [8]Results!G$310</f>
        <v>5.0258681010041083E-5</v>
      </c>
      <c r="S43" s="1219">
        <f xml:space="preserve"> [8]Results!E$310</f>
        <v>0</v>
      </c>
      <c r="U43" s="1215">
        <f>[8]Results!$H410</f>
        <v>5.2428138498394262E-2</v>
      </c>
      <c r="V43" s="1216">
        <f>[8]Results!$F$410</f>
        <v>0</v>
      </c>
      <c r="W43" s="1217">
        <f t="shared" si="21"/>
        <v>5.2428138498394262E-2</v>
      </c>
      <c r="X43" s="1218">
        <f>[8]Results!$G$410</f>
        <v>6.5404948116886866E-5</v>
      </c>
      <c r="Y43" s="1219">
        <f>[8]Results!$E$410</f>
        <v>0</v>
      </c>
      <c r="AA43" s="1215">
        <f xml:space="preserve"> [8]Results!H$360</f>
        <v>7.0408105574930324E-2</v>
      </c>
      <c r="AB43" s="1216">
        <f xml:space="preserve"> [8]Results!F$360</f>
        <v>0</v>
      </c>
      <c r="AC43" s="1217">
        <f xml:space="preserve"> [8]Results!G$360</f>
        <v>5.0258682570448763E-5</v>
      </c>
      <c r="AD43" s="1218">
        <f xml:space="preserve"> [8]Results!G$360</f>
        <v>5.0258682570448763E-5</v>
      </c>
      <c r="AE43" s="1219">
        <f xml:space="preserve"> [8]Results!E$360</f>
        <v>0</v>
      </c>
      <c r="AG43" s="1215">
        <f xml:space="preserve"> [8]Results!H$460</f>
        <v>6.141812203666229E-2</v>
      </c>
      <c r="AH43" s="1216">
        <f xml:space="preserve"> [8]Results!F$460</f>
        <v>0</v>
      </c>
      <c r="AI43" s="1217">
        <f xml:space="preserve"> [8]Results!J$460</f>
        <v>1.2554091800655868E-4</v>
      </c>
      <c r="AJ43" s="1218">
        <f xml:space="preserve"> [8]Results!G$460</f>
        <v>5.5771099769763291E-5</v>
      </c>
      <c r="AK43" s="1219">
        <f xml:space="preserve"> [8]Results!E$460</f>
        <v>0</v>
      </c>
    </row>
    <row r="44" spans="1:37" x14ac:dyDescent="0.2">
      <c r="E44" s="7"/>
      <c r="F44" s="8" t="s">
        <v>198</v>
      </c>
      <c r="G44" s="90" t="s">
        <v>184</v>
      </c>
      <c r="I44" s="647">
        <f>[8]Results!$H$263</f>
        <v>0.12323962893619285</v>
      </c>
      <c r="J44" s="648">
        <f>[8]Results!F$262</f>
        <v>3.6271767316207932E-3</v>
      </c>
      <c r="K44" s="848">
        <f t="shared" si="19"/>
        <v>0.12686680566781364</v>
      </c>
      <c r="L44" s="649">
        <f>[8]Results!G$262</f>
        <v>6.0028132099796803E-6</v>
      </c>
      <c r="M44" s="650">
        <f>[8]Results!E$262</f>
        <v>6.0504589144896365E-6</v>
      </c>
      <c r="O44" s="1188">
        <f xml:space="preserve"> [8]Results!H$313</f>
        <v>2.8506541156917854E-2</v>
      </c>
      <c r="P44" s="1188">
        <f xml:space="preserve"> [8]Results!F$313</f>
        <v>0</v>
      </c>
      <c r="Q44" s="1217">
        <f t="shared" si="20"/>
        <v>2.8506541156917854E-2</v>
      </c>
      <c r="R44" s="1188">
        <f xml:space="preserve"> [8]Results!G$313</f>
        <v>2.0348525883577711E-5</v>
      </c>
      <c r="S44" s="1188">
        <f xml:space="preserve"> [8]Results!E$313</f>
        <v>0</v>
      </c>
      <c r="U44" s="1215">
        <f xml:space="preserve"> [8]Results!H413</f>
        <v>2.1226886814821742E-2</v>
      </c>
      <c r="V44" s="1216">
        <f xml:space="preserve"> [8]Results!F$413</f>
        <v>0</v>
      </c>
      <c r="W44" s="1217">
        <f t="shared" si="21"/>
        <v>2.1226886814821742E-2</v>
      </c>
      <c r="X44" s="1218">
        <f xml:space="preserve"> [8]Results!G$413</f>
        <v>2.6480883559292636E-5</v>
      </c>
      <c r="Y44" s="1219">
        <f xml:space="preserve"> [8]Results!E$413</f>
        <v>0</v>
      </c>
      <c r="AA44" s="1215">
        <f xml:space="preserve"> [8]Results!H$363</f>
        <v>2.8506541156917854E-2</v>
      </c>
      <c r="AB44" s="1216">
        <f xml:space="preserve"> [8]Results!F$363</f>
        <v>0</v>
      </c>
      <c r="AC44" s="1217"/>
      <c r="AD44" s="1218">
        <f xml:space="preserve"> [8]Results!G$363</f>
        <v>2.0348526515349087E-5</v>
      </c>
      <c r="AE44" s="1219">
        <f xml:space="preserve"> [8]Results!E$363</f>
        <v>0</v>
      </c>
      <c r="AG44" s="1215">
        <f xml:space="preserve"> [8]Results!H$463</f>
        <v>2.4866713985869798E-2</v>
      </c>
      <c r="AH44" s="1216">
        <f xml:space="preserve"> [8]Results!F$463</f>
        <v>0</v>
      </c>
      <c r="AI44" s="1217"/>
      <c r="AJ44" s="1218">
        <f xml:space="preserve"> [8]Results!G$463</f>
        <v>2.258037108044861E-5</v>
      </c>
      <c r="AK44" s="1219">
        <f xml:space="preserve"> [8]Results!E$463</f>
        <v>0</v>
      </c>
    </row>
    <row r="45" spans="1:37" x14ac:dyDescent="0.2">
      <c r="E45" s="17"/>
      <c r="F45" s="18" t="s">
        <v>199</v>
      </c>
      <c r="G45" s="6" t="s">
        <v>165</v>
      </c>
      <c r="I45" s="770">
        <f>[8]Results!$H$266</f>
        <v>0</v>
      </c>
      <c r="J45" s="771">
        <f>[8]Results!F$265</f>
        <v>0</v>
      </c>
      <c r="K45" s="850">
        <f t="shared" si="19"/>
        <v>0</v>
      </c>
      <c r="L45" s="772">
        <f>[8]Results!G$265</f>
        <v>0</v>
      </c>
      <c r="M45" s="773">
        <f>[8]Results!E$265</f>
        <v>0</v>
      </c>
      <c r="O45" s="1215">
        <f xml:space="preserve"> [8]Results!H$316</f>
        <v>0</v>
      </c>
      <c r="P45" s="1216">
        <f xml:space="preserve"> [8]Results!F$316</f>
        <v>0</v>
      </c>
      <c r="Q45" s="1217">
        <f t="shared" si="20"/>
        <v>0</v>
      </c>
      <c r="R45" s="1218">
        <f xml:space="preserve"> [8]Results!G$316</f>
        <v>0</v>
      </c>
      <c r="S45" s="1219">
        <f xml:space="preserve"> [8]Results!E$316</f>
        <v>0</v>
      </c>
      <c r="U45" s="1215">
        <f xml:space="preserve"> [8]Results!H416</f>
        <v>0</v>
      </c>
      <c r="V45" s="1216">
        <f xml:space="preserve"> [8]Results!F$416</f>
        <v>0</v>
      </c>
      <c r="W45" s="1217">
        <f t="shared" si="21"/>
        <v>0</v>
      </c>
      <c r="X45" s="1218">
        <f xml:space="preserve"> [8]Results!G$416</f>
        <v>0</v>
      </c>
      <c r="Y45" s="1219">
        <f xml:space="preserve"> [8]Results!E$416</f>
        <v>0</v>
      </c>
      <c r="AA45" s="1215">
        <f xml:space="preserve"> [8]Results!H$366</f>
        <v>0</v>
      </c>
      <c r="AB45" s="1216">
        <f xml:space="preserve"> [8]Results!F$366</f>
        <v>0</v>
      </c>
      <c r="AC45" s="1217">
        <f xml:space="preserve"> [8]Results!G$366</f>
        <v>0</v>
      </c>
      <c r="AD45" s="1218">
        <f xml:space="preserve"> [8]Results!G$366</f>
        <v>0</v>
      </c>
      <c r="AE45" s="1219">
        <f xml:space="preserve"> [8]Results!E$366</f>
        <v>0</v>
      </c>
      <c r="AG45" s="1215">
        <f xml:space="preserve"> [8]Results!H$466</f>
        <v>0</v>
      </c>
      <c r="AH45" s="1216">
        <f xml:space="preserve"> [8]Results!F$466</f>
        <v>0</v>
      </c>
      <c r="AI45" s="1217">
        <f xml:space="preserve"> [8]Results!J$466</f>
        <v>0</v>
      </c>
      <c r="AJ45" s="1218">
        <f xml:space="preserve"> [8]Results!G$466</f>
        <v>0</v>
      </c>
      <c r="AK45" s="1219">
        <f xml:space="preserve"> [8]Results!E$466</f>
        <v>0</v>
      </c>
    </row>
    <row r="46" spans="1:37" x14ac:dyDescent="0.2">
      <c r="E46" s="17"/>
      <c r="F46" s="18"/>
      <c r="G46" s="756"/>
      <c r="I46" s="495"/>
      <c r="J46" s="357"/>
      <c r="K46" s="850"/>
      <c r="L46" s="517"/>
      <c r="M46" s="496"/>
      <c r="O46" s="1248"/>
      <c r="P46" s="1249"/>
      <c r="Q46" s="1187"/>
      <c r="R46" s="1244"/>
      <c r="S46" s="1250"/>
      <c r="U46" s="1248"/>
      <c r="V46" s="1249"/>
      <c r="W46" s="1187"/>
      <c r="X46" s="1244"/>
      <c r="Y46" s="1250"/>
      <c r="AA46" s="1248"/>
      <c r="AB46" s="1249"/>
      <c r="AC46" s="1187"/>
      <c r="AD46" s="1244"/>
      <c r="AE46" s="1250"/>
      <c r="AG46" s="1248"/>
      <c r="AH46" s="1249"/>
      <c r="AI46" s="1187"/>
      <c r="AJ46" s="1244"/>
      <c r="AK46" s="1250"/>
    </row>
    <row r="47" spans="1:37" ht="13.8" thickBot="1" x14ac:dyDescent="0.25">
      <c r="A47" s="4"/>
      <c r="B47" s="4"/>
      <c r="C47" s="4"/>
      <c r="D47" s="4"/>
      <c r="E47" s="19" t="s">
        <v>200</v>
      </c>
      <c r="F47" s="20"/>
      <c r="G47" s="93" t="s">
        <v>201</v>
      </c>
      <c r="I47" s="1168">
        <f xml:space="preserve"> SUM(I36:I45)</f>
        <v>294.17814165472885</v>
      </c>
      <c r="J47" s="358">
        <f xml:space="preserve"> SUM(J36:J45)</f>
        <v>5.2041902398493969</v>
      </c>
      <c r="K47" s="851">
        <f xml:space="preserve"> SUM(K36:K45)</f>
        <v>299.38233189412944</v>
      </c>
      <c r="L47" s="362"/>
      <c r="M47" s="498"/>
      <c r="O47" s="1224">
        <f xml:space="preserve"> SUM(O36:O45)</f>
        <v>94.059128902051754</v>
      </c>
      <c r="P47" s="1225">
        <f xml:space="preserve"> SUM(P36:P45)</f>
        <v>0</v>
      </c>
      <c r="Q47" s="1226">
        <f xml:space="preserve"> SUM(Q36:Q45)</f>
        <v>94.059128901949023</v>
      </c>
      <c r="R47" s="1251">
        <f xml:space="preserve"> SUM(R36:R45)</f>
        <v>6.7141243426009245E-2</v>
      </c>
      <c r="S47" s="1228">
        <f xml:space="preserve"> SUM(S36:S45)</f>
        <v>0</v>
      </c>
      <c r="U47" s="1224">
        <f xml:space="preserve"> SUM(U36:U45)</f>
        <v>51.067350098005129</v>
      </c>
      <c r="V47" s="1225">
        <f xml:space="preserve"> SUM(V36:V45)</f>
        <v>0</v>
      </c>
      <c r="W47" s="1226">
        <f xml:space="preserve"> SUM(W36:W45)</f>
        <v>51.067350097930131</v>
      </c>
      <c r="X47" s="1251">
        <f xml:space="preserve"> SUM(X36:X45)</f>
        <v>6.3707342646339038E-2</v>
      </c>
      <c r="Y47" s="1228">
        <f xml:space="preserve"> SUM(Y36:Y45)</f>
        <v>0</v>
      </c>
      <c r="AA47" s="1224">
        <f xml:space="preserve"> SUM(AA36:AA45)</f>
        <v>94.059128902051754</v>
      </c>
      <c r="AB47" s="1225">
        <f xml:space="preserve"> SUM(AB36:AB45)</f>
        <v>0</v>
      </c>
      <c r="AC47" s="1226">
        <f xml:space="preserve"> SUM(AC36:AC45)</f>
        <v>6.7120896984063344E-2</v>
      </c>
      <c r="AD47" s="1251">
        <f xml:space="preserve"> SUM(AD36:AD45)</f>
        <v>6.7141245510578693E-2</v>
      </c>
      <c r="AE47" s="1228">
        <f xml:space="preserve"> SUM(AE36:AE45)</f>
        <v>0</v>
      </c>
      <c r="AG47" s="1224">
        <f xml:space="preserve"> SUM(AG36:AG45)</f>
        <v>72.563239502397153</v>
      </c>
      <c r="AH47" s="1225">
        <f xml:space="preserve"> SUM(AH36:AH45)</f>
        <v>0</v>
      </c>
      <c r="AI47" s="1226">
        <f xml:space="preserve"> SUM(AI36:AI45)</f>
        <v>0.14899648232646523</v>
      </c>
      <c r="AJ47" s="1251">
        <f t="shared" ref="AJ47:AK47" si="22" xml:space="preserve"> SUM(AJ36:AJ45)</f>
        <v>6.5891491561557144E-2</v>
      </c>
      <c r="AK47" s="1228">
        <f t="shared" si="22"/>
        <v>0</v>
      </c>
    </row>
    <row r="48" spans="1:37" ht="13.8" thickTop="1" x14ac:dyDescent="0.2">
      <c r="E48" s="21"/>
      <c r="F48" s="22"/>
      <c r="G48" s="94"/>
      <c r="I48" s="499"/>
      <c r="J48" s="353"/>
      <c r="K48" s="852"/>
      <c r="L48" s="518"/>
      <c r="M48" s="500"/>
      <c r="O48" s="1229"/>
      <c r="P48" s="1230"/>
      <c r="Q48" s="1231"/>
      <c r="R48" s="1232"/>
      <c r="S48" s="1233"/>
      <c r="U48" s="1229"/>
      <c r="V48" s="1230"/>
      <c r="W48" s="1231"/>
      <c r="X48" s="1232"/>
      <c r="Y48" s="1233"/>
      <c r="AA48" s="1229"/>
      <c r="AB48" s="1230"/>
      <c r="AC48" s="1231"/>
      <c r="AD48" s="1232"/>
      <c r="AE48" s="1233"/>
      <c r="AG48" s="1229"/>
      <c r="AH48" s="1230"/>
      <c r="AI48" s="1231"/>
      <c r="AJ48" s="1232"/>
      <c r="AK48" s="1233"/>
    </row>
    <row r="49" spans="1:37" x14ac:dyDescent="0.2">
      <c r="E49" s="23" t="s">
        <v>202</v>
      </c>
      <c r="F49" s="8"/>
      <c r="G49" s="90"/>
      <c r="I49" s="490"/>
      <c r="J49" s="351"/>
      <c r="K49" s="848"/>
      <c r="L49" s="515"/>
      <c r="M49" s="493"/>
      <c r="O49" s="1234"/>
      <c r="P49" s="1235"/>
      <c r="Q49" s="1186"/>
      <c r="R49" s="1236"/>
      <c r="S49" s="1237"/>
      <c r="U49" s="1234"/>
      <c r="V49" s="1235"/>
      <c r="W49" s="1186"/>
      <c r="X49" s="1236"/>
      <c r="Y49" s="1237"/>
      <c r="AA49" s="1234"/>
      <c r="AB49" s="1235"/>
      <c r="AC49" s="1186"/>
      <c r="AD49" s="1236"/>
      <c r="AE49" s="1237"/>
      <c r="AG49" s="1234"/>
      <c r="AH49" s="1235"/>
      <c r="AI49" s="1186"/>
      <c r="AJ49" s="1236"/>
      <c r="AK49" s="1237"/>
    </row>
    <row r="50" spans="1:37" x14ac:dyDescent="0.2">
      <c r="E50" s="7"/>
      <c r="F50" s="8" t="s">
        <v>203</v>
      </c>
      <c r="G50" s="90" t="s">
        <v>169</v>
      </c>
      <c r="I50" s="647">
        <f>[8]Results!$H$241</f>
        <v>2.6385765733919673E-7</v>
      </c>
      <c r="J50" s="648">
        <f>[8]Results!F$241</f>
        <v>0</v>
      </c>
      <c r="K50" s="848">
        <f t="shared" ref="K50:K59" si="23" xml:space="preserve"> SUM(I50:J50)</f>
        <v>2.6385765733919673E-7</v>
      </c>
      <c r="L50" s="649">
        <f>[8]Results!G$241</f>
        <v>6.2977168941248411E-11</v>
      </c>
      <c r="M50" s="650">
        <f>[8]Results!E$241</f>
        <v>0</v>
      </c>
      <c r="O50" s="1215">
        <f xml:space="preserve"> [8]Results!H$291</f>
        <v>7.8528845843545469E-8</v>
      </c>
      <c r="P50" s="1216">
        <f xml:space="preserve"> [8]Results!F$291</f>
        <v>0</v>
      </c>
      <c r="Q50" s="1217">
        <f t="shared" ref="Q50:Q59" si="24" xml:space="preserve"> SUM(O50:P50)</f>
        <v>7.8528845843545469E-8</v>
      </c>
      <c r="R50" s="1218">
        <f xml:space="preserve"> [8]Results!G$291</f>
        <v>5.605542403263771E-11</v>
      </c>
      <c r="S50" s="1219">
        <f xml:space="preserve"> [8]Results!E$291</f>
        <v>0</v>
      </c>
      <c r="U50" s="1215">
        <f xml:space="preserve"> [8]Results!H$391</f>
        <v>4.5234334450686115E-8</v>
      </c>
      <c r="V50" s="1216">
        <f xml:space="preserve"> [8]Results!F$391</f>
        <v>0</v>
      </c>
      <c r="W50" s="1217">
        <f t="shared" ref="W50:W59" si="25" xml:space="preserve"> SUM(U50:V50)</f>
        <v>4.5234334450686115E-8</v>
      </c>
      <c r="X50" s="1218">
        <f xml:space="preserve"> [8]Results!G$391</f>
        <v>5.6430561576006483E-11</v>
      </c>
      <c r="Y50" s="1219">
        <f xml:space="preserve"> [8]Results!E$391</f>
        <v>0</v>
      </c>
      <c r="AA50" s="1215">
        <f xml:space="preserve"> [8]Results!H$341</f>
        <v>7.8528845843545469E-8</v>
      </c>
      <c r="AB50" s="1216">
        <f xml:space="preserve"> [8]Results!F$341</f>
        <v>0</v>
      </c>
      <c r="AC50" s="1217">
        <f xml:space="preserve"> [8]Results!G$341</f>
        <v>5.6055425773019909E-11</v>
      </c>
      <c r="AD50" s="1218">
        <f xml:space="preserve"> [8]Results!G$341</f>
        <v>5.6055425773019909E-11</v>
      </c>
      <c r="AE50" s="1219">
        <f xml:space="preserve"> [8]Results!E$341</f>
        <v>0</v>
      </c>
      <c r="AG50" s="1215">
        <f xml:space="preserve"> [8]Results!H$441</f>
        <v>6.1881590147115799E-8</v>
      </c>
      <c r="AH50" s="1216">
        <f xml:space="preserve"> [8]Results!F$441</f>
        <v>0</v>
      </c>
      <c r="AI50" s="1217">
        <f xml:space="preserve"> [8]Results!J$441</f>
        <v>8.038177316592407E-2</v>
      </c>
      <c r="AJ50" s="1218">
        <f xml:space="preserve"> [8]Results!G$441</f>
        <v>5.6191954810117291E-11</v>
      </c>
      <c r="AK50" s="1219">
        <f xml:space="preserve"> [8]Results!E$441</f>
        <v>0</v>
      </c>
    </row>
    <row r="51" spans="1:37" x14ac:dyDescent="0.2">
      <c r="E51" s="7"/>
      <c r="F51" s="8" t="s">
        <v>204</v>
      </c>
      <c r="G51" s="90" t="s">
        <v>171</v>
      </c>
      <c r="I51" s="647">
        <f>[8]Results!$H$244</f>
        <v>7.293264196188203E-9</v>
      </c>
      <c r="J51" s="648">
        <f>[8]Results!F$244</f>
        <v>0</v>
      </c>
      <c r="K51" s="848">
        <f t="shared" si="23"/>
        <v>7.293264196188203E-9</v>
      </c>
      <c r="L51" s="649">
        <f>[8]Results!G$244</f>
        <v>1.7407458856729233E-12</v>
      </c>
      <c r="M51" s="650">
        <f>[8]Results!E$244</f>
        <v>0</v>
      </c>
      <c r="O51" s="1215">
        <f xml:space="preserve"> [8]Results!H$294</f>
        <v>2.225162322843527E-9</v>
      </c>
      <c r="P51" s="1216">
        <f xml:space="preserve"> [8]Results!F$294</f>
        <v>0</v>
      </c>
      <c r="Q51" s="1217">
        <f t="shared" si="24"/>
        <v>2.225162322843527E-9</v>
      </c>
      <c r="R51" s="1218">
        <f xml:space="preserve"> [8]Results!G$294</f>
        <v>1.5883643291657411E-12</v>
      </c>
      <c r="S51" s="1219">
        <f xml:space="preserve"> [8]Results!E$294</f>
        <v>0</v>
      </c>
      <c r="U51" s="1215">
        <f xml:space="preserve"> [8]Results!H$394</f>
        <v>1.1975604322044208E-9</v>
      </c>
      <c r="V51" s="1216">
        <f xml:space="preserve"> [8]Results!F$394</f>
        <v>0</v>
      </c>
      <c r="W51" s="1217">
        <f t="shared" si="25"/>
        <v>1.1975604322044208E-9</v>
      </c>
      <c r="X51" s="1218">
        <f xml:space="preserve"> [8]Results!G$394</f>
        <v>1.4939759483843908E-12</v>
      </c>
      <c r="Y51" s="1219">
        <f xml:space="preserve"> [8]Results!E$394</f>
        <v>0</v>
      </c>
      <c r="AA51" s="1215">
        <f xml:space="preserve"> [8]Results!H$344</f>
        <v>2.225162322843527E-9</v>
      </c>
      <c r="AB51" s="1216">
        <f xml:space="preserve"> [8]Results!F$344</f>
        <v>0</v>
      </c>
      <c r="AC51" s="1217">
        <f xml:space="preserve"> [8]Results!G$344</f>
        <v>1.588364378480523E-12</v>
      </c>
      <c r="AD51" s="1218">
        <f xml:space="preserve"> [8]Results!G$344</f>
        <v>1.588364378480523E-12</v>
      </c>
      <c r="AE51" s="1219">
        <f xml:space="preserve"> [8]Results!E$344</f>
        <v>0</v>
      </c>
      <c r="AG51" s="1215">
        <f xml:space="preserve"> [8]Results!H$444</f>
        <v>1.7113613775239739E-9</v>
      </c>
      <c r="AH51" s="1216">
        <f xml:space="preserve"> [8]Results!F$444</f>
        <v>0</v>
      </c>
      <c r="AI51" s="1217">
        <f xml:space="preserve"> [8]Results!J$444</f>
        <v>2.2119607838303069E-3</v>
      </c>
      <c r="AJ51" s="1218">
        <f xml:space="preserve"> [8]Results!G$444</f>
        <v>1.5540121215532355E-12</v>
      </c>
      <c r="AK51" s="1219">
        <f xml:space="preserve"> [8]Results!E$444</f>
        <v>0</v>
      </c>
    </row>
    <row r="52" spans="1:37" x14ac:dyDescent="0.2">
      <c r="E52" s="7"/>
      <c r="F52" s="8" t="s">
        <v>205</v>
      </c>
      <c r="G52" s="90" t="s">
        <v>173</v>
      </c>
      <c r="I52" s="647">
        <f>[8]Results!$H$247</f>
        <v>6.1923536133254052E-9</v>
      </c>
      <c r="J52" s="648">
        <f>[8]Results!F$247</f>
        <v>0</v>
      </c>
      <c r="K52" s="848">
        <f t="shared" si="23"/>
        <v>6.1923536133254052E-9</v>
      </c>
      <c r="L52" s="649">
        <f>[8]Results!G$247</f>
        <v>1.4779821195373434E-12</v>
      </c>
      <c r="M52" s="650">
        <f>[8]Results!E$247</f>
        <v>0</v>
      </c>
      <c r="O52" s="1215">
        <f xml:space="preserve"> [8]Results!H$297</f>
        <v>2.2882763447273042E-9</v>
      </c>
      <c r="P52" s="1216">
        <f xml:space="preserve"> [8]Results!F$297</f>
        <v>0</v>
      </c>
      <c r="Q52" s="1217">
        <f t="shared" si="24"/>
        <v>2.2882763447273042E-9</v>
      </c>
      <c r="R52" s="1218">
        <f xml:space="preserve"> [8]Results!G$297</f>
        <v>1.6334163507648986E-12</v>
      </c>
      <c r="S52" s="1219">
        <f xml:space="preserve"> [8]Results!E$297</f>
        <v>0</v>
      </c>
      <c r="U52" s="1215">
        <f xml:space="preserve"> [8]Results!H$397</f>
        <v>1.2986436417841091E-9</v>
      </c>
      <c r="V52" s="1216">
        <f xml:space="preserve"> [8]Results!F$397</f>
        <v>0</v>
      </c>
      <c r="W52" s="1217">
        <f t="shared" si="25"/>
        <v>1.2986436417841091E-9</v>
      </c>
      <c r="X52" s="1218">
        <f xml:space="preserve"> [8]Results!G$397</f>
        <v>1.6200788821791963E-12</v>
      </c>
      <c r="Y52" s="1219">
        <f xml:space="preserve"> [8]Results!E$397</f>
        <v>0</v>
      </c>
      <c r="AA52" s="1215">
        <f xml:space="preserve"> [8]Results!H$347</f>
        <v>2.2882763447273042E-9</v>
      </c>
      <c r="AB52" s="1216">
        <f xml:space="preserve"> [8]Results!F$347</f>
        <v>0</v>
      </c>
      <c r="AC52" s="1217">
        <f xml:space="preserve"> [8]Results!G$347</f>
        <v>1.6334164014784341E-12</v>
      </c>
      <c r="AD52" s="1218">
        <f xml:space="preserve"> [8]Results!G$347</f>
        <v>1.6334164014784341E-12</v>
      </c>
      <c r="AE52" s="1219">
        <f xml:space="preserve"> [8]Results!E$347</f>
        <v>0</v>
      </c>
      <c r="AG52" s="1215">
        <f xml:space="preserve"> [8]Results!H$447</f>
        <v>1.7934599932557067E-9</v>
      </c>
      <c r="AH52" s="1216">
        <f xml:space="preserve"> [8]Results!F$447</f>
        <v>0</v>
      </c>
      <c r="AI52" s="1217">
        <f xml:space="preserve"> [8]Results!J$447</f>
        <v>2.3270854682488629E-3</v>
      </c>
      <c r="AJ52" s="1218">
        <f xml:space="preserve"> [8]Results!G$447</f>
        <v>1.628562269573078E-12</v>
      </c>
      <c r="AK52" s="1219">
        <f xml:space="preserve"> [8]Results!E$447</f>
        <v>0</v>
      </c>
    </row>
    <row r="53" spans="1:37" x14ac:dyDescent="0.2">
      <c r="E53" s="7"/>
      <c r="F53" s="8" t="s">
        <v>206</v>
      </c>
      <c r="G53" s="90" t="s">
        <v>175</v>
      </c>
      <c r="I53" s="647">
        <f>[8]Results!$H$250</f>
        <v>4.1141754397837381E-9</v>
      </c>
      <c r="J53" s="648">
        <f>[8]Results!F$250</f>
        <v>0</v>
      </c>
      <c r="K53" s="848">
        <f t="shared" si="23"/>
        <v>4.1141754397837381E-9</v>
      </c>
      <c r="L53" s="649">
        <f>[8]Results!G$250</f>
        <v>9.8196552011418778E-13</v>
      </c>
      <c r="M53" s="650">
        <f>[8]Results!E$250</f>
        <v>0</v>
      </c>
      <c r="O53" s="1215">
        <f xml:space="preserve"> [8]Results!H$300</f>
        <v>1.3162270841362525E-9</v>
      </c>
      <c r="P53" s="1216">
        <f xml:space="preserve"> [8]Results!F$300</f>
        <v>0</v>
      </c>
      <c r="Q53" s="1217">
        <f t="shared" si="24"/>
        <v>1.3162270841362525E-9</v>
      </c>
      <c r="R53" s="1218">
        <f xml:space="preserve"> [8]Results!G$300</f>
        <v>9.395486019429927E-13</v>
      </c>
      <c r="S53" s="1219">
        <f xml:space="preserve"> [8]Results!E$300</f>
        <v>0</v>
      </c>
      <c r="U53" s="1215">
        <f xml:space="preserve"> [8]Results!H$400</f>
        <v>6.7841978750786024E-10</v>
      </c>
      <c r="V53" s="1216">
        <f xml:space="preserve"> [8]Results!F$400</f>
        <v>0</v>
      </c>
      <c r="W53" s="1217">
        <f t="shared" si="25"/>
        <v>6.7841978750786024E-10</v>
      </c>
      <c r="X53" s="1218">
        <f xml:space="preserve"> [8]Results!G$400</f>
        <v>8.4633962361223276E-13</v>
      </c>
      <c r="Y53" s="1219">
        <f xml:space="preserve"> [8]Results!E$400</f>
        <v>0</v>
      </c>
      <c r="AA53" s="1215">
        <f xml:space="preserve"> [8]Results!H$350</f>
        <v>1.3162270841362525E-9</v>
      </c>
      <c r="AB53" s="1216">
        <f xml:space="preserve"> [8]Results!F$350</f>
        <v>0</v>
      </c>
      <c r="AC53" s="1217">
        <f xml:space="preserve"> [8]Results!G$350</f>
        <v>9.3954863111365191E-13</v>
      </c>
      <c r="AD53" s="1218">
        <f xml:space="preserve"> [8]Results!G$350</f>
        <v>9.3954863111365191E-13</v>
      </c>
      <c r="AE53" s="1219">
        <f xml:space="preserve"> [8]Results!E$350</f>
        <v>0</v>
      </c>
      <c r="AG53" s="1215">
        <f xml:space="preserve"> [8]Results!H$450</f>
        <v>9.9732343582205636E-10</v>
      </c>
      <c r="AH53" s="1216">
        <f xml:space="preserve"> [8]Results!F$450</f>
        <v>0</v>
      </c>
      <c r="AI53" s="1217">
        <f xml:space="preserve"> [8]Results!J$450</f>
        <v>1.2850332976498972E-3</v>
      </c>
      <c r="AJ53" s="1218">
        <f xml:space="preserve"> [8]Results!G$450</f>
        <v>9.0562561989037555E-13</v>
      </c>
      <c r="AK53" s="1219">
        <f xml:space="preserve"> [8]Results!E$450</f>
        <v>0</v>
      </c>
    </row>
    <row r="54" spans="1:37" x14ac:dyDescent="0.2">
      <c r="E54" s="7"/>
      <c r="F54" s="8" t="s">
        <v>207</v>
      </c>
      <c r="G54" s="90" t="s">
        <v>177</v>
      </c>
      <c r="I54" s="647">
        <f>[8]Results!$H$253</f>
        <v>7.0566666320812913E-8</v>
      </c>
      <c r="J54" s="648">
        <f>[8]Results!F$253</f>
        <v>0</v>
      </c>
      <c r="K54" s="848">
        <f t="shared" si="23"/>
        <v>7.0566666320812913E-8</v>
      </c>
      <c r="L54" s="649">
        <f>[8]Results!G$253</f>
        <v>1.6842751168648228E-11</v>
      </c>
      <c r="M54" s="650">
        <f>[8]Results!E$253</f>
        <v>0</v>
      </c>
      <c r="O54" s="1215">
        <f xml:space="preserve"> [8]Results!H$303</f>
        <v>2.3706468378795388E-8</v>
      </c>
      <c r="P54" s="1216">
        <f xml:space="preserve"> [8]Results!F$303</f>
        <v>0</v>
      </c>
      <c r="Q54" s="1217">
        <f t="shared" si="24"/>
        <v>2.3706468378795388E-8</v>
      </c>
      <c r="R54" s="1218">
        <f xml:space="preserve"> [8]Results!G$303</f>
        <v>1.692214017683691E-11</v>
      </c>
      <c r="S54" s="1219">
        <f xml:space="preserve"> [8]Results!E$303</f>
        <v>0</v>
      </c>
      <c r="U54" s="1215">
        <f xml:space="preserve"> [8]Results!H$403</f>
        <v>1.3663201187137387E-8</v>
      </c>
      <c r="V54" s="1216">
        <f xml:space="preserve"> [8]Results!F$403</f>
        <v>0</v>
      </c>
      <c r="W54" s="1217">
        <f t="shared" si="25"/>
        <v>1.3663201187137387E-8</v>
      </c>
      <c r="X54" s="1218">
        <f xml:space="preserve"> [8]Results!G$403</f>
        <v>1.7045063783500108E-11</v>
      </c>
      <c r="Y54" s="1219">
        <f xml:space="preserve"> [8]Results!E$403</f>
        <v>0</v>
      </c>
      <c r="AA54" s="1215">
        <f xml:space="preserve"> [8]Results!H$353</f>
        <v>2.3706468378795388E-8</v>
      </c>
      <c r="AB54" s="1216">
        <f xml:space="preserve"> [8]Results!F$353</f>
        <v>0</v>
      </c>
      <c r="AC54" s="1217">
        <f xml:space="preserve"> [8]Results!G$353</f>
        <v>1.6922140702227487E-11</v>
      </c>
      <c r="AD54" s="1218">
        <f xml:space="preserve"> [8]Results!G$353</f>
        <v>1.6922140702227487E-11</v>
      </c>
      <c r="AE54" s="1219">
        <f xml:space="preserve"> [8]Results!E$353</f>
        <v>0</v>
      </c>
      <c r="AG54" s="1215">
        <f xml:space="preserve"> [8]Results!H$453</f>
        <v>1.8684834782966388E-8</v>
      </c>
      <c r="AH54" s="1216">
        <f xml:space="preserve"> [8]Results!F$453</f>
        <v>0</v>
      </c>
      <c r="AI54" s="1217">
        <f xml:space="preserve"> [8]Results!J$453</f>
        <v>2.4271888334717273E-2</v>
      </c>
      <c r="AJ54" s="1218">
        <f xml:space="preserve"> [8]Results!G$453</f>
        <v>1.6966878020795186E-11</v>
      </c>
      <c r="AK54" s="1219">
        <f xml:space="preserve"> [8]Results!E$453</f>
        <v>0</v>
      </c>
    </row>
    <row r="55" spans="1:37" x14ac:dyDescent="0.2">
      <c r="E55" s="7"/>
      <c r="F55" s="8" t="s">
        <v>208</v>
      </c>
      <c r="G55" s="90" t="s">
        <v>209</v>
      </c>
      <c r="I55" s="647">
        <f>[8]Results!$H$255</f>
        <v>3.15152727800286E-8</v>
      </c>
      <c r="J55" s="648">
        <f>[8]Results!F$254</f>
        <v>0</v>
      </c>
      <c r="K55" s="848">
        <f t="shared" si="23"/>
        <v>3.15152727800286E-8</v>
      </c>
      <c r="L55" s="649">
        <f>[8]Results!G$254</f>
        <v>1.0712306204451485E-13</v>
      </c>
      <c r="M55" s="650">
        <f>[8]Results!E$254</f>
        <v>0</v>
      </c>
      <c r="O55" s="1215">
        <f xml:space="preserve"> [8]Results!H$305</f>
        <v>1.2623614320649337E-8</v>
      </c>
      <c r="P55" s="1216">
        <f xml:space="preserve"> [8]Results!F$305</f>
        <v>0</v>
      </c>
      <c r="Q55" s="1217">
        <f t="shared" si="24"/>
        <v>1.2623614320649337E-8</v>
      </c>
      <c r="R55" s="1218">
        <f xml:space="preserve"> [8]Results!G$305</f>
        <v>9.0109824736032093E-12</v>
      </c>
      <c r="S55" s="1219">
        <f xml:space="preserve"> [8]Results!E$305</f>
        <v>0</v>
      </c>
      <c r="U55" s="1215">
        <f xml:space="preserve"> [8]Results!H$405</f>
        <v>4.8124009485581621E-9</v>
      </c>
      <c r="V55" s="1216">
        <f xml:space="preserve"> [8]Results!F$405</f>
        <v>0</v>
      </c>
      <c r="W55" s="1217">
        <f t="shared" si="25"/>
        <v>4.8124009485581621E-9</v>
      </c>
      <c r="X55" s="1218">
        <f xml:space="preserve"> [8]Results!G$405</f>
        <v>6.0035477774543504E-12</v>
      </c>
      <c r="Y55" s="1219">
        <f xml:space="preserve"> [8]Results!E$405</f>
        <v>0</v>
      </c>
      <c r="AA55" s="1215">
        <f xml:space="preserve"> [8]Results!H$355</f>
        <v>1.2623614320649337E-8</v>
      </c>
      <c r="AB55" s="1216">
        <f xml:space="preserve"> [8]Results!F$355</f>
        <v>0</v>
      </c>
      <c r="AC55" s="1217">
        <f xml:space="preserve"> [8]Results!G$355</f>
        <v>9.0109827533719162E-12</v>
      </c>
      <c r="AD55" s="1218">
        <f xml:space="preserve"> [8]Results!G$355</f>
        <v>9.0109827533719162E-12</v>
      </c>
      <c r="AE55" s="1219">
        <f xml:space="preserve"> [8]Results!E$355</f>
        <v>0</v>
      </c>
      <c r="AG55" s="1215">
        <f xml:space="preserve"> [8]Results!H$455</f>
        <v>8.7180076346037491E-9</v>
      </c>
      <c r="AH55" s="1216">
        <f xml:space="preserve"> [8]Results!F$455</f>
        <v>0</v>
      </c>
      <c r="AI55" s="1217">
        <f xml:space="preserve"> [8]Results!J$455</f>
        <v>1.1119623805680889E-2</v>
      </c>
      <c r="AJ55" s="1218">
        <f xml:space="preserve"> [8]Results!G$455</f>
        <v>7.9164399278247064E-12</v>
      </c>
      <c r="AK55" s="1219">
        <f xml:space="preserve"> [8]Results!E$455</f>
        <v>0</v>
      </c>
    </row>
    <row r="56" spans="1:37" x14ac:dyDescent="0.2">
      <c r="E56" s="7"/>
      <c r="F56" s="8" t="s">
        <v>210</v>
      </c>
      <c r="G56" s="90" t="s">
        <v>211</v>
      </c>
      <c r="I56" s="647">
        <f>[8]Results!$H$256</f>
        <v>6.3092698029807656E-9</v>
      </c>
      <c r="J56" s="648">
        <f>[8]Results!$F$255</f>
        <v>0</v>
      </c>
      <c r="K56" s="848">
        <f xml:space="preserve"> SUM(I56:J56)</f>
        <v>6.3092698029807656E-9</v>
      </c>
      <c r="L56" s="649">
        <f>[8]Results!$G$255</f>
        <v>7.5220203124366557E-12</v>
      </c>
      <c r="M56" s="650">
        <f>[8]Results!$E$255</f>
        <v>0</v>
      </c>
      <c r="O56" s="1215">
        <f xml:space="preserve"> [8]Results!H$306</f>
        <v>2.2854766998294168E-9</v>
      </c>
      <c r="P56" s="1216">
        <f xml:space="preserve"> [8]Results!F$306</f>
        <v>0</v>
      </c>
      <c r="Q56" s="1217">
        <f t="shared" si="24"/>
        <v>2.2854766998294168E-9</v>
      </c>
      <c r="R56" s="1218">
        <f xml:space="preserve"> [8]Results!G$306</f>
        <v>1.63141790955255E-12</v>
      </c>
      <c r="S56" s="1219">
        <f xml:space="preserve"> [8]Results!E$306</f>
        <v>0</v>
      </c>
      <c r="U56" s="1215">
        <f xml:space="preserve"> [8]Results!H$406</f>
        <v>1.0424379835791984E-9</v>
      </c>
      <c r="V56" s="1216">
        <f xml:space="preserve"> [8]Results!F$406</f>
        <v>0</v>
      </c>
      <c r="W56" s="1217">
        <f t="shared" si="25"/>
        <v>1.0424379835791984E-9</v>
      </c>
      <c r="X56" s="1218">
        <f xml:space="preserve"> [8]Results!G$406</f>
        <v>1.3004581925630991E-12</v>
      </c>
      <c r="Y56" s="1219">
        <f xml:space="preserve"> [8]Results!E$406</f>
        <v>0</v>
      </c>
      <c r="AA56" s="1215">
        <f xml:space="preserve"> [8]Results!H$356</f>
        <v>2.2854766998294168E-9</v>
      </c>
      <c r="AB56" s="1216">
        <f xml:space="preserve"> [8]Results!F$356</f>
        <v>0</v>
      </c>
      <c r="AC56" s="1217">
        <f xml:space="preserve"> [8]Results!G$356</f>
        <v>1.631417960204039E-12</v>
      </c>
      <c r="AD56" s="1218">
        <f xml:space="preserve"> [8]Results!G$356</f>
        <v>1.631417960204039E-12</v>
      </c>
      <c r="AE56" s="1219">
        <f xml:space="preserve"> [8]Results!E$356</f>
        <v>0</v>
      </c>
      <c r="AG56" s="1215">
        <f xml:space="preserve"> [8]Results!H$456</f>
        <v>1.6639573417043075E-9</v>
      </c>
      <c r="AH56" s="1216">
        <f xml:space="preserve"> [8]Results!F$456</f>
        <v>0</v>
      </c>
      <c r="AI56" s="1217">
        <f xml:space="preserve"> [8]Results!J$456</f>
        <v>2.1255054677110801E-3</v>
      </c>
      <c r="AJ56" s="1218">
        <f xml:space="preserve"> [8]Results!G$456</f>
        <v>1.5109665981227096E-12</v>
      </c>
      <c r="AK56" s="1219">
        <f xml:space="preserve"> [8]Results!E$456</f>
        <v>0</v>
      </c>
    </row>
    <row r="57" spans="1:37" x14ac:dyDescent="0.2">
      <c r="E57" s="7"/>
      <c r="F57" s="8" t="s">
        <v>212</v>
      </c>
      <c r="G57" s="90" t="s">
        <v>33</v>
      </c>
      <c r="I57" s="647">
        <f xml:space="preserve"> [8]Results!$H$261</f>
        <v>0</v>
      </c>
      <c r="J57" s="648">
        <f xml:space="preserve"> [8]Results!$F$260</f>
        <v>0</v>
      </c>
      <c r="K57" s="848">
        <f t="shared" si="23"/>
        <v>0</v>
      </c>
      <c r="L57" s="649">
        <f xml:space="preserve"> [8]Results!$G$260</f>
        <v>7.2651058669930655E-5</v>
      </c>
      <c r="M57" s="650">
        <f xml:space="preserve"> [8]Results!$E$260</f>
        <v>0</v>
      </c>
      <c r="O57" s="1215">
        <f xml:space="preserve"> [8]Results!H$311</f>
        <v>0</v>
      </c>
      <c r="P57" s="1216">
        <f xml:space="preserve"> [8]Results!F$311</f>
        <v>0</v>
      </c>
      <c r="Q57" s="1217">
        <f xml:space="preserve"> SUM(O57:P57)</f>
        <v>0</v>
      </c>
      <c r="R57" s="1218">
        <f xml:space="preserve"> [8]Results!G$311</f>
        <v>0</v>
      </c>
      <c r="S57" s="1219">
        <f xml:space="preserve"> [8]Results!E$311</f>
        <v>0</v>
      </c>
      <c r="U57" s="1215">
        <f xml:space="preserve"> [8]Results!H$411</f>
        <v>0</v>
      </c>
      <c r="V57" s="1216">
        <f xml:space="preserve"> [8]Results!F$411</f>
        <v>0</v>
      </c>
      <c r="W57" s="1217">
        <f t="shared" si="25"/>
        <v>0</v>
      </c>
      <c r="X57" s="1218">
        <f xml:space="preserve"> [8]Results!G$411</f>
        <v>0</v>
      </c>
      <c r="Y57" s="1219">
        <f xml:space="preserve"> [8]Results!E$411</f>
        <v>0</v>
      </c>
      <c r="AA57" s="1215">
        <f xml:space="preserve"> [8]Results!H$361</f>
        <v>0</v>
      </c>
      <c r="AB57" s="1216">
        <f xml:space="preserve"> [8]Results!F$361</f>
        <v>0</v>
      </c>
      <c r="AC57" s="1217">
        <f xml:space="preserve"> [8]Results!G$361</f>
        <v>0</v>
      </c>
      <c r="AD57" s="1218">
        <f xml:space="preserve"> [8]Results!G$361</f>
        <v>0</v>
      </c>
      <c r="AE57" s="1219">
        <f xml:space="preserve"> [8]Results!E$361</f>
        <v>0</v>
      </c>
      <c r="AG57" s="1215">
        <f xml:space="preserve"> [8]Results!H$461</f>
        <v>0</v>
      </c>
      <c r="AH57" s="1216">
        <f xml:space="preserve"> [8]Results!F$461</f>
        <v>0</v>
      </c>
      <c r="AI57" s="1217">
        <f xml:space="preserve"> [8]Results!J$461</f>
        <v>0</v>
      </c>
      <c r="AJ57" s="1218">
        <f xml:space="preserve"> [8]Results!G$461</f>
        <v>0</v>
      </c>
      <c r="AK57" s="1219">
        <f xml:space="preserve"> [8]Results!E$461</f>
        <v>0</v>
      </c>
    </row>
    <row r="58" spans="1:37" x14ac:dyDescent="0.2">
      <c r="E58" s="7"/>
      <c r="F58" s="8" t="s">
        <v>213</v>
      </c>
      <c r="G58" s="90" t="s">
        <v>184</v>
      </c>
      <c r="I58" s="647">
        <f>[8]Results!$H$264</f>
        <v>0</v>
      </c>
      <c r="J58" s="648">
        <f>[8]Results!F$263</f>
        <v>0</v>
      </c>
      <c r="K58" s="848">
        <f t="shared" si="23"/>
        <v>0</v>
      </c>
      <c r="L58" s="649">
        <f>[8]Results!G$263</f>
        <v>2.9414658683920727E-5</v>
      </c>
      <c r="M58" s="650">
        <f>[8]Results!E$263</f>
        <v>0</v>
      </c>
      <c r="O58" s="1215">
        <f xml:space="preserve"> [8]Results!H$314</f>
        <v>0</v>
      </c>
      <c r="P58" s="1216">
        <f xml:space="preserve"> [8]Results!F$314</f>
        <v>0</v>
      </c>
      <c r="Q58" s="1217">
        <f t="shared" si="24"/>
        <v>0</v>
      </c>
      <c r="R58" s="1274">
        <f xml:space="preserve"> [8]Results!G$314</f>
        <v>0</v>
      </c>
      <c r="S58" s="1275">
        <f xml:space="preserve"> [8]Results!E$314</f>
        <v>0</v>
      </c>
      <c r="U58" s="1215">
        <f xml:space="preserve"> [8]Results!H$414</f>
        <v>0</v>
      </c>
      <c r="V58" s="1216">
        <f xml:space="preserve"> [8]Results!F$414</f>
        <v>0</v>
      </c>
      <c r="W58" s="1217">
        <f t="shared" si="25"/>
        <v>0</v>
      </c>
      <c r="X58" s="1218">
        <f xml:space="preserve"> [8]Results!G$414</f>
        <v>0</v>
      </c>
      <c r="Y58" s="1219">
        <f xml:space="preserve"> [8]Results!E$414</f>
        <v>0</v>
      </c>
      <c r="AA58" s="1215">
        <f xml:space="preserve"> [8]Results!H$364</f>
        <v>0</v>
      </c>
      <c r="AB58" s="1216">
        <f xml:space="preserve"> [8]Results!F$364</f>
        <v>0</v>
      </c>
      <c r="AC58" s="1217"/>
      <c r="AD58" s="1218">
        <f xml:space="preserve"> [8]Results!G$364</f>
        <v>0</v>
      </c>
      <c r="AE58" s="1219">
        <f xml:space="preserve"> [8]Results!E$364</f>
        <v>0</v>
      </c>
      <c r="AG58" s="1215">
        <f xml:space="preserve"> [8]Results!H$464</f>
        <v>0</v>
      </c>
      <c r="AH58" s="1216">
        <f xml:space="preserve"> [8]Results!F$464</f>
        <v>0</v>
      </c>
      <c r="AI58" s="1217"/>
      <c r="AJ58" s="1218">
        <f xml:space="preserve"> [8]Results!G$464</f>
        <v>0</v>
      </c>
      <c r="AK58" s="1219">
        <f xml:space="preserve"> [8]Results!E$464</f>
        <v>0</v>
      </c>
    </row>
    <row r="59" spans="1:37" x14ac:dyDescent="0.2">
      <c r="E59" s="17"/>
      <c r="F59" s="18" t="s">
        <v>214</v>
      </c>
      <c r="G59" s="6" t="s">
        <v>165</v>
      </c>
      <c r="I59" s="770">
        <f>[8]Results!$H$267</f>
        <v>0</v>
      </c>
      <c r="J59" s="771">
        <f>[8]Results!F$266</f>
        <v>0</v>
      </c>
      <c r="K59" s="850">
        <f t="shared" si="23"/>
        <v>0</v>
      </c>
      <c r="L59" s="772">
        <f>[8]Results!G$266</f>
        <v>0</v>
      </c>
      <c r="M59" s="773">
        <f>[8]Results!E$266</f>
        <v>0</v>
      </c>
      <c r="O59" s="1215">
        <f xml:space="preserve"> [8]Results!H$317</f>
        <v>0</v>
      </c>
      <c r="P59" s="1216">
        <f xml:space="preserve"> [8]Results!F$317</f>
        <v>0</v>
      </c>
      <c r="Q59" s="1217">
        <f t="shared" si="24"/>
        <v>0</v>
      </c>
      <c r="R59" s="1218">
        <f xml:space="preserve"> [8]Results!G$317</f>
        <v>0</v>
      </c>
      <c r="S59" s="1219">
        <f xml:space="preserve"> [8]Results!E$317</f>
        <v>0</v>
      </c>
      <c r="U59" s="1215">
        <f xml:space="preserve"> [8]Results!H$417</f>
        <v>0</v>
      </c>
      <c r="V59" s="1216">
        <f xml:space="preserve"> [8]Results!F$417</f>
        <v>0</v>
      </c>
      <c r="W59" s="1217">
        <f t="shared" si="25"/>
        <v>0</v>
      </c>
      <c r="X59" s="1218">
        <f xml:space="preserve"> [8]Results!G$417</f>
        <v>0</v>
      </c>
      <c r="Y59" s="1219">
        <f xml:space="preserve"> [8]Results!E$417</f>
        <v>0</v>
      </c>
      <c r="AA59" s="1215">
        <f xml:space="preserve"> [8]Results!H$367</f>
        <v>0</v>
      </c>
      <c r="AB59" s="1216">
        <f xml:space="preserve"> [8]Results!F$367</f>
        <v>0</v>
      </c>
      <c r="AC59" s="1217">
        <f xml:space="preserve"> [8]Results!G$367</f>
        <v>0</v>
      </c>
      <c r="AD59" s="1218">
        <f xml:space="preserve"> [8]Results!G$367</f>
        <v>0</v>
      </c>
      <c r="AE59" s="1219">
        <f xml:space="preserve"> [8]Results!E$367</f>
        <v>0</v>
      </c>
      <c r="AG59" s="1215">
        <f xml:space="preserve"> [8]Results!H$467</f>
        <v>0</v>
      </c>
      <c r="AH59" s="1216">
        <f xml:space="preserve"> [8]Results!F$467</f>
        <v>0</v>
      </c>
      <c r="AI59" s="1217">
        <f xml:space="preserve"> [8]Results!J$467</f>
        <v>0</v>
      </c>
      <c r="AJ59" s="1218">
        <f xml:space="preserve"> [8]Results!G$467</f>
        <v>0</v>
      </c>
      <c r="AK59" s="1219">
        <f xml:space="preserve"> [8]Results!E$467</f>
        <v>0</v>
      </c>
    </row>
    <row r="60" spans="1:37" x14ac:dyDescent="0.2">
      <c r="E60" s="17"/>
      <c r="F60" s="18"/>
      <c r="G60" s="756"/>
      <c r="I60" s="495"/>
      <c r="J60" s="357"/>
      <c r="K60" s="545"/>
      <c r="L60" s="517"/>
      <c r="M60" s="496"/>
      <c r="O60" s="1220"/>
      <c r="P60" s="1221"/>
      <c r="Q60" s="1252"/>
      <c r="R60" s="1222"/>
      <c r="S60" s="1223"/>
      <c r="U60" s="1220"/>
      <c r="V60" s="1221"/>
      <c r="W60" s="1252"/>
      <c r="X60" s="1222"/>
      <c r="Y60" s="1223"/>
      <c r="AA60" s="1387"/>
      <c r="AB60" s="1221"/>
      <c r="AC60" s="1252"/>
      <c r="AD60" s="1222"/>
      <c r="AE60" s="1223"/>
      <c r="AG60" s="1220"/>
      <c r="AH60" s="1221"/>
      <c r="AI60" s="1252"/>
      <c r="AJ60" s="1222"/>
      <c r="AK60" s="1223"/>
    </row>
    <row r="61" spans="1:37" ht="13.8" thickBot="1" x14ac:dyDescent="0.25">
      <c r="A61" s="4"/>
      <c r="B61" s="4"/>
      <c r="C61" s="4"/>
      <c r="D61" s="4"/>
      <c r="E61" s="19" t="s">
        <v>30</v>
      </c>
      <c r="F61" s="20"/>
      <c r="G61" s="93" t="s">
        <v>215</v>
      </c>
      <c r="I61" s="497">
        <f xml:space="preserve"> SUM(I50:I59)</f>
        <v>3.8984865949231637E-7</v>
      </c>
      <c r="J61" s="358">
        <f xml:space="preserve"> SUM(J50:J59)</f>
        <v>0</v>
      </c>
      <c r="K61" s="546">
        <f xml:space="preserve"> SUM(K50:K59)</f>
        <v>3.8984865949231637E-7</v>
      </c>
      <c r="L61" s="362"/>
      <c r="M61" s="498"/>
      <c r="O61" s="1224">
        <f xml:space="preserve"> SUM(O50:O59)</f>
        <v>1.229740709945267E-7</v>
      </c>
      <c r="P61" s="1225">
        <f xml:space="preserve"> SUM(P50:P59)</f>
        <v>0</v>
      </c>
      <c r="Q61" s="1253">
        <f xml:space="preserve"> SUM(Q50:Q59)</f>
        <v>1.229740709945267E-7</v>
      </c>
      <c r="R61" s="1227">
        <f xml:space="preserve"> SUM(R50:R59)</f>
        <v>8.7781293874504012E-11</v>
      </c>
      <c r="S61" s="1228">
        <f xml:space="preserve"> SUM(S50:S59)</f>
        <v>0</v>
      </c>
      <c r="U61" s="1224">
        <f xml:space="preserve"> SUM(U50:U59)</f>
        <v>6.7926998431457238E-8</v>
      </c>
      <c r="V61" s="1225">
        <f xml:space="preserve"> SUM(V50:V59)</f>
        <v>0</v>
      </c>
      <c r="W61" s="1253">
        <f xml:space="preserve"> SUM(W50:W59)</f>
        <v>6.7926998431457238E-8</v>
      </c>
      <c r="X61" s="1227"/>
      <c r="Y61" s="1228">
        <f>SUM(Y50:Y59)</f>
        <v>0</v>
      </c>
      <c r="AA61" s="1224">
        <f xml:space="preserve"> SUM(AA50:AA59)</f>
        <v>1.229740709945267E-7</v>
      </c>
      <c r="AB61" s="1225">
        <f xml:space="preserve"> SUM(AB50:AB59)</f>
        <v>0</v>
      </c>
      <c r="AC61" s="1253">
        <f xml:space="preserve"> SUM(AC50:AC59)</f>
        <v>8.7781296599895955E-11</v>
      </c>
      <c r="AD61" s="1227">
        <f xml:space="preserve"> SUM(AD51:AD59)</f>
        <v>3.1725870826876052E-11</v>
      </c>
      <c r="AE61" s="1228">
        <f xml:space="preserve"> SUM(AE50:AE59)</f>
        <v>0</v>
      </c>
      <c r="AG61" s="1224">
        <f xml:space="preserve"> SUM(AG50:AG59)</f>
        <v>9.5450534712991984E-8</v>
      </c>
      <c r="AH61" s="1225">
        <f xml:space="preserve"> SUM(AH50:AH59)</f>
        <v>0</v>
      </c>
      <c r="AI61" s="1253">
        <f xml:space="preserve"> SUM(AI50:AI59)</f>
        <v>0.12372287032376238</v>
      </c>
      <c r="AJ61" s="1227">
        <f t="shared" ref="AJ61:AK61" si="26" xml:space="preserve"> SUM(AJ50:AJ59)</f>
        <v>8.667443936787659E-11</v>
      </c>
      <c r="AK61" s="1228">
        <f t="shared" si="26"/>
        <v>0</v>
      </c>
    </row>
    <row r="62" spans="1:37" ht="13.8" thickTop="1" x14ac:dyDescent="0.2">
      <c r="A62" s="4"/>
      <c r="B62" s="4"/>
      <c r="C62" s="4"/>
      <c r="D62" s="4"/>
      <c r="E62" s="24"/>
      <c r="F62" s="25"/>
      <c r="G62" s="95" t="s">
        <v>264</v>
      </c>
      <c r="I62" s="1100">
        <f xml:space="preserve"> I33 + I47 +I61</f>
        <v>884.19341745411975</v>
      </c>
      <c r="J62" s="478">
        <f xml:space="preserve"> J33 + J47 +J61</f>
        <v>83.329604412023215</v>
      </c>
      <c r="K62" s="547">
        <f xml:space="preserve"> K33 + K47 +K61</f>
        <v>967.5230218656942</v>
      </c>
      <c r="L62" s="519"/>
      <c r="M62" s="503"/>
      <c r="O62" s="1301">
        <f xml:space="preserve"> O33 + O47 +O61</f>
        <v>290.73300782749442</v>
      </c>
      <c r="P62" s="1303">
        <f xml:space="preserve"> P33 + P47 +P61</f>
        <v>13.911709860468374</v>
      </c>
      <c r="Q62" s="1256">
        <f xml:space="preserve"> Q33 + Q47 +Q61</f>
        <v>304.64471768786007</v>
      </c>
      <c r="R62" s="1257">
        <f xml:space="preserve"> R33 + R47 +R61</f>
        <v>0.20753089974763575</v>
      </c>
      <c r="S62" s="1258">
        <f xml:space="preserve"> S33 + S47 +S61</f>
        <v>0.13849368141578486</v>
      </c>
      <c r="U62" s="1254">
        <f xml:space="preserve"> U33 + U47 +U61</f>
        <v>163.84905479265669</v>
      </c>
      <c r="V62" s="1255">
        <f xml:space="preserve"> V33 + V47 +V61</f>
        <v>10.675692066216568</v>
      </c>
      <c r="W62" s="1256">
        <f xml:space="preserve"> W33 + W47 +W61</f>
        <v>174.52474685879824</v>
      </c>
      <c r="X62" s="1257"/>
      <c r="Y62" s="1258"/>
      <c r="AA62" s="1254">
        <f xml:space="preserve"> AA33 + AA47 +AA61</f>
        <v>290.73296433257298</v>
      </c>
      <c r="AB62" s="1255">
        <f xml:space="preserve"> AB33 + AB47 +AB61</f>
        <v>13.911523010118996</v>
      </c>
      <c r="AC62" s="1256">
        <f xml:space="preserve"> AC33 + AC47 +AC61</f>
        <v>210.65247921473801</v>
      </c>
      <c r="AD62" s="1257">
        <f xml:space="preserve"> AD33 + AD47 +AD61</f>
        <v>0.20753087508737575</v>
      </c>
      <c r="AE62" s="1258">
        <f xml:space="preserve"> AE33 + AE47 +AE61</f>
        <v>0.13849207889881429</v>
      </c>
      <c r="AG62" s="1254">
        <f xml:space="preserve"> AG33 + AG47 +AG61</f>
        <v>227.29100956498354</v>
      </c>
      <c r="AH62" s="1255">
        <f xml:space="preserve"> AH33 + AH47 +AH61</f>
        <v>12.293607538167782</v>
      </c>
      <c r="AI62" s="1256">
        <f xml:space="preserve"> AI33 + AI47 +AI61</f>
        <v>0.42252059228868133</v>
      </c>
      <c r="AJ62" s="1257">
        <f xml:space="preserve"> AJ33 + AJ47 +AJ61</f>
        <v>0.20639298550437735</v>
      </c>
      <c r="AK62" s="1258">
        <f xml:space="preserve"> AK33 + AK47 +AK61</f>
        <v>0.13834230168078829</v>
      </c>
    </row>
    <row r="63" spans="1:37" x14ac:dyDescent="0.2">
      <c r="A63" s="4"/>
      <c r="B63" s="4"/>
      <c r="C63" s="4"/>
      <c r="D63" s="4"/>
      <c r="E63" s="26"/>
      <c r="F63" s="27"/>
      <c r="G63" s="96" t="s">
        <v>265</v>
      </c>
      <c r="I63" s="1101">
        <f>I20</f>
        <v>3305.5417163266688</v>
      </c>
      <c r="J63" s="482">
        <f>J20</f>
        <v>516.15826632360506</v>
      </c>
      <c r="K63" s="548">
        <f>K20</f>
        <v>3821.6999826502738</v>
      </c>
      <c r="L63" s="520"/>
      <c r="M63" s="505"/>
      <c r="O63" s="1302">
        <f>O20</f>
        <v>1110.1813050822223</v>
      </c>
      <c r="P63" s="1304">
        <f>P20</f>
        <v>86.538431389678095</v>
      </c>
      <c r="Q63" s="1261">
        <f>Q20</f>
        <v>1196.7197364719002</v>
      </c>
      <c r="R63" s="1262">
        <f>R20</f>
        <v>0.79246910025236439</v>
      </c>
      <c r="S63" s="1263">
        <f>S20</f>
        <v>0.86150631858421534</v>
      </c>
      <c r="U63" s="1259">
        <f>U20</f>
        <v>637.74379112931524</v>
      </c>
      <c r="V63" s="1260">
        <f>V20</f>
        <v>66.601735380417026</v>
      </c>
      <c r="W63" s="1261">
        <f>W20</f>
        <v>704.34552650973217</v>
      </c>
      <c r="X63" s="1262"/>
      <c r="Y63" s="1263"/>
      <c r="AA63" s="1259">
        <f>AA20</f>
        <v>1110.1813050822223</v>
      </c>
      <c r="AB63" s="1260">
        <f>AB20</f>
        <v>86.538431389678095</v>
      </c>
      <c r="AC63" s="1261">
        <f>AC20</f>
        <v>1196.7197364719002</v>
      </c>
      <c r="AD63" s="1262">
        <f>AD20</f>
        <v>0.79246912485656873</v>
      </c>
      <c r="AE63" s="1263">
        <f>AE20</f>
        <v>0.86150792110118579</v>
      </c>
      <c r="AG63" s="1259">
        <f>AG20</f>
        <v>873.96254810576863</v>
      </c>
      <c r="AH63" s="1260">
        <f>AH20</f>
        <v>76.570083385047539</v>
      </c>
      <c r="AI63" s="1261">
        <f>AI20</f>
        <v>950.53263149081636</v>
      </c>
      <c r="AJ63" s="1262">
        <f>AJ20</f>
        <v>0.79360701449562276</v>
      </c>
      <c r="AK63" s="1263">
        <f>AK20</f>
        <v>0.86165769831921235</v>
      </c>
    </row>
    <row r="64" spans="1:37" x14ac:dyDescent="0.2">
      <c r="A64" s="4"/>
      <c r="B64" s="4"/>
      <c r="C64" s="4"/>
      <c r="D64" s="4"/>
      <c r="E64" s="26"/>
      <c r="F64" s="27"/>
      <c r="G64" s="96" t="s">
        <v>266</v>
      </c>
      <c r="I64" s="1101">
        <f t="shared" ref="I64:K64" si="27" xml:space="preserve"> SUM(I62:I63)</f>
        <v>4189.7351337807886</v>
      </c>
      <c r="J64" s="482">
        <f t="shared" si="27"/>
        <v>599.48787073562823</v>
      </c>
      <c r="K64" s="548">
        <f t="shared" si="27"/>
        <v>4789.2230045159677</v>
      </c>
      <c r="L64" s="520"/>
      <c r="M64" s="505"/>
      <c r="O64" s="1300">
        <f t="shared" ref="O64:Q64" si="28" xml:space="preserve"> SUM(O62:O63)</f>
        <v>1400.9143129097167</v>
      </c>
      <c r="P64" s="1386">
        <f t="shared" si="28"/>
        <v>100.45014125014647</v>
      </c>
      <c r="Q64" s="1266">
        <f t="shared" si="28"/>
        <v>1501.3644541597603</v>
      </c>
      <c r="R64" s="1267">
        <f xml:space="preserve"> SUM(R62:R63)</f>
        <v>1.0000000000000002</v>
      </c>
      <c r="S64" s="1268">
        <f xml:space="preserve"> SUM(S62:S63)</f>
        <v>1.0000000000000002</v>
      </c>
      <c r="U64" s="1264">
        <f t="shared" ref="U64" si="29" xml:space="preserve"> SUM(U62:U63)</f>
        <v>801.59284592197196</v>
      </c>
      <c r="V64" s="1265">
        <f t="shared" ref="V64:W64" si="30" xml:space="preserve"> SUM(V62:V63)</f>
        <v>77.277427446633595</v>
      </c>
      <c r="W64" s="1266">
        <f t="shared" si="30"/>
        <v>878.87027336853043</v>
      </c>
      <c r="X64" s="1267"/>
      <c r="Y64" s="1268"/>
      <c r="AA64" s="1264">
        <f t="shared" ref="AA64:AC64" si="31" xml:space="preserve"> SUM(AA62:AA63)</f>
        <v>1400.9142694147952</v>
      </c>
      <c r="AB64" s="1265">
        <f t="shared" si="31"/>
        <v>100.44995439979709</v>
      </c>
      <c r="AC64" s="1266">
        <f t="shared" si="31"/>
        <v>1407.3722156866381</v>
      </c>
      <c r="AD64" s="1267">
        <f xml:space="preserve"> SUM(AD62:AD63)</f>
        <v>0.99999999994394451</v>
      </c>
      <c r="AE64" s="1268">
        <f xml:space="preserve"> SUM(AE62:AE63)</f>
        <v>1</v>
      </c>
      <c r="AG64" s="1264">
        <f t="shared" ref="AG64" si="32" xml:space="preserve"> SUM(AG62:AG63)</f>
        <v>1101.2535576707521</v>
      </c>
      <c r="AH64" s="1265">
        <f xml:space="preserve"> SUM(AH62:AH63)</f>
        <v>88.863690923215316</v>
      </c>
      <c r="AI64" s="1266">
        <f xml:space="preserve"> SUM(AI62:AI63)</f>
        <v>950.95515208310508</v>
      </c>
      <c r="AJ64" s="1267">
        <f xml:space="preserve"> SUM(AJ62:AJ63)</f>
        <v>1</v>
      </c>
      <c r="AK64" s="1268">
        <f xml:space="preserve"> SUM(AK62:AK63)</f>
        <v>1.0000000000000007</v>
      </c>
    </row>
    <row r="65" spans="5:37" ht="13.8" thickBot="1" x14ac:dyDescent="0.25">
      <c r="E65" s="97"/>
      <c r="F65" s="28"/>
      <c r="G65" s="98"/>
      <c r="I65" s="506"/>
      <c r="J65" s="361"/>
      <c r="K65" s="549"/>
      <c r="L65" s="521"/>
      <c r="M65" s="507"/>
      <c r="O65" s="1269"/>
      <c r="P65" s="1270"/>
      <c r="Q65" s="1271"/>
      <c r="R65" s="1272"/>
      <c r="S65" s="1273"/>
      <c r="U65" s="1269"/>
      <c r="V65" s="1270"/>
      <c r="W65" s="1271"/>
      <c r="X65" s="1272"/>
      <c r="Y65" s="1273"/>
      <c r="AA65" s="1269"/>
      <c r="AB65" s="1270"/>
      <c r="AC65" s="1271"/>
      <c r="AD65" s="1272"/>
      <c r="AE65" s="1273"/>
      <c r="AG65" s="1269"/>
      <c r="AH65" s="1270"/>
      <c r="AI65" s="1271"/>
      <c r="AJ65" s="1272"/>
      <c r="AK65" s="1273"/>
    </row>
    <row r="66" spans="5:37" ht="13.8" thickTop="1" x14ac:dyDescent="0.2">
      <c r="L66" s="363"/>
      <c r="M66" s="363"/>
      <c r="O66" s="343">
        <f>[8]Results!$E$211-O64</f>
        <v>0</v>
      </c>
      <c r="P66" s="343">
        <f>[8]Results!$D$211-P64</f>
        <v>0</v>
      </c>
      <c r="R66" s="363"/>
      <c r="S66" s="363"/>
      <c r="X66" s="363"/>
      <c r="Y66" s="363"/>
      <c r="AA66" s="1383"/>
      <c r="AD66" s="363"/>
      <c r="AE66" s="363"/>
      <c r="AJ66" s="363"/>
      <c r="AK66" s="363"/>
    </row>
    <row r="67" spans="5:37" x14ac:dyDescent="0.2">
      <c r="I67" s="343">
        <f>SUM(I64:J64)</f>
        <v>4789.2230045164169</v>
      </c>
      <c r="L67" s="363"/>
      <c r="M67" s="363"/>
      <c r="R67" s="363"/>
      <c r="S67" s="363"/>
      <c r="X67" s="363"/>
      <c r="Y67" s="363"/>
      <c r="AD67" s="363"/>
      <c r="AE67" s="363"/>
      <c r="AJ67" s="363"/>
      <c r="AK67" s="363"/>
    </row>
    <row r="68" spans="5:37" x14ac:dyDescent="0.2">
      <c r="I68" s="343">
        <f>'SPDCL_Output -FC VC'!AE64</f>
        <v>55359.135542613047</v>
      </c>
    </row>
    <row r="69" spans="5:37" x14ac:dyDescent="0.2">
      <c r="I69" s="1393">
        <f>I67/I68</f>
        <v>8.6511882051154537E-2</v>
      </c>
    </row>
    <row r="70" spans="5:37" x14ac:dyDescent="0.2">
      <c r="I70" s="343">
        <f>I67+I68</f>
        <v>60148.358547129465</v>
      </c>
    </row>
  </sheetData>
  <pageMargins left="0.6" right="0.6" top="1" bottom="1" header="0.5" footer="0.5"/>
  <pageSetup paperSize="9" scale="10" orientation="landscape" r:id="rId1"/>
  <headerFooter>
    <oddHeader>&amp;RDraft - Work in Progress</oddHeader>
    <oddFooter>&amp;L&amp;F&amp;D, &amp;T&amp;CPage &amp;P of &amp;N&amp;R&amp;A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M179"/>
  <sheetViews>
    <sheetView showGridLines="0" zoomScale="70" zoomScaleNormal="70" workbookViewId="0">
      <pane xSplit="7" ySplit="8" topLeftCell="M9" activePane="bottomRight" state="frozen"/>
      <selection pane="topRight"/>
      <selection pane="bottomLeft"/>
      <selection pane="bottomRight" activeCell="P11" sqref="P11"/>
    </sheetView>
  </sheetViews>
  <sheetFormatPr defaultColWidth="0" defaultRowHeight="13.2" x14ac:dyDescent="0.2"/>
  <cols>
    <col min="1" max="4" width="1.25" style="5" customWidth="1"/>
    <col min="5" max="5" width="17.75" style="5" customWidth="1"/>
    <col min="6" max="6" width="15.75" style="5" customWidth="1"/>
    <col min="7" max="7" width="40.75" style="5" customWidth="1"/>
    <col min="8" max="11" width="14.75" style="5" customWidth="1"/>
    <col min="12" max="13" width="14.75" style="167" customWidth="1"/>
    <col min="14" max="19" width="14.75" style="5" customWidth="1"/>
    <col min="20" max="22" width="14.75" style="167" customWidth="1"/>
    <col min="23" max="25" width="14.75" style="791" customWidth="1"/>
    <col min="26" max="32" width="14.75" style="5" customWidth="1"/>
    <col min="33" max="33" width="14.75" style="791" customWidth="1"/>
    <col min="34" max="36" width="14.75" style="5" customWidth="1"/>
    <col min="37" max="37" width="18.75" style="5" bestFit="1" customWidth="1"/>
    <col min="38" max="38" width="14.75" style="167" customWidth="1"/>
    <col min="39" max="39" width="14.75" style="5" customWidth="1"/>
    <col min="40" max="40" width="14.75" style="794" customWidth="1"/>
    <col min="41" max="41" width="14.75" style="5" customWidth="1"/>
    <col min="42" max="42" width="14.75" style="791" customWidth="1"/>
    <col min="43" max="45" width="14.75" style="5" customWidth="1"/>
    <col min="46" max="46" width="14.75" style="167" customWidth="1"/>
    <col min="47" max="47" width="14.75" style="5" customWidth="1"/>
    <col min="48" max="48" width="14.75" style="794" customWidth="1"/>
    <col min="49" max="49" width="14.75" style="5" customWidth="1"/>
    <col min="50" max="50" width="14.75" style="791" customWidth="1"/>
    <col min="51" max="54" width="14.75" style="5" customWidth="1"/>
    <col min="55" max="64" width="11.75" style="5" customWidth="1"/>
    <col min="65" max="65" width="0" style="5" hidden="1" customWidth="1"/>
    <col min="66" max="16384" width="11.75" style="5" hidden="1"/>
  </cols>
  <sheetData>
    <row r="1" spans="1:55" ht="17.399999999999999" x14ac:dyDescent="0.2">
      <c r="A1" s="1" t="str">
        <f ca="1">MID(CELL("filename",A1),FIND("]",CELL("filename",A1))+1,255)</f>
        <v>SPDCL_Cost Alloc_Factors</v>
      </c>
    </row>
    <row r="2" spans="1:55" ht="13.8" thickBot="1" x14ac:dyDescent="0.25">
      <c r="A2" s="4"/>
    </row>
    <row r="3" spans="1:55" ht="35.25" customHeight="1" thickTop="1" thickBot="1" x14ac:dyDescent="0.25">
      <c r="A3" s="6"/>
      <c r="B3" s="6"/>
      <c r="C3" s="6"/>
      <c r="D3" s="6"/>
      <c r="E3" s="612"/>
      <c r="F3" s="613"/>
      <c r="G3" s="621"/>
      <c r="H3" s="183" t="s">
        <v>221</v>
      </c>
      <c r="I3" s="184"/>
      <c r="J3" s="184"/>
      <c r="K3" s="184"/>
      <c r="L3" s="192"/>
      <c r="M3" s="192"/>
      <c r="N3" s="192"/>
      <c r="O3" s="621"/>
      <c r="P3" s="183" t="s">
        <v>222</v>
      </c>
      <c r="Q3" s="183"/>
      <c r="R3" s="183"/>
      <c r="S3" s="183"/>
      <c r="T3" s="183"/>
      <c r="U3" s="183"/>
      <c r="V3" s="183"/>
      <c r="W3" s="813"/>
      <c r="X3" s="813"/>
      <c r="Y3" s="813"/>
      <c r="Z3" s="183"/>
      <c r="AA3" s="566"/>
      <c r="AB3" s="567"/>
      <c r="AC3" s="567"/>
      <c r="AD3" s="567"/>
      <c r="AE3" s="567"/>
      <c r="AF3" s="567"/>
      <c r="AG3" s="823"/>
      <c r="AH3" s="567"/>
      <c r="AI3" s="567"/>
      <c r="AJ3" s="567"/>
      <c r="AK3" s="567"/>
      <c r="AL3" s="567"/>
      <c r="AM3" s="567"/>
      <c r="AN3" s="834"/>
      <c r="AO3" s="567"/>
      <c r="AP3" s="823"/>
      <c r="AQ3" s="567"/>
      <c r="AR3" s="567"/>
      <c r="AS3" s="567"/>
      <c r="AT3" s="567"/>
      <c r="AU3" s="567"/>
      <c r="AV3" s="834"/>
      <c r="AW3" s="567"/>
      <c r="AX3" s="823"/>
      <c r="AY3" s="568"/>
      <c r="AZ3" s="575" t="s">
        <v>223</v>
      </c>
      <c r="BA3" s="567"/>
      <c r="BB3" s="576"/>
    </row>
    <row r="4" spans="1:55" ht="24.75" customHeight="1" thickTop="1" thickBot="1" x14ac:dyDescent="0.25">
      <c r="A4" s="6"/>
      <c r="B4" s="6"/>
      <c r="C4" s="6"/>
      <c r="D4" s="6"/>
      <c r="E4" s="614"/>
      <c r="F4" s="615"/>
      <c r="G4" s="626"/>
      <c r="H4" s="887"/>
      <c r="I4" s="888"/>
      <c r="J4" s="888"/>
      <c r="K4" s="888"/>
      <c r="L4" s="889"/>
      <c r="M4" s="889"/>
      <c r="N4" s="889"/>
      <c r="O4" s="626"/>
      <c r="P4" s="369" t="s">
        <v>267</v>
      </c>
      <c r="Q4" s="879"/>
      <c r="R4" s="879"/>
      <c r="S4" s="879"/>
      <c r="T4" s="880"/>
      <c r="U4" s="880"/>
      <c r="V4" s="880"/>
      <c r="W4" s="881"/>
      <c r="X4" s="881"/>
      <c r="Y4" s="830"/>
      <c r="Z4" s="559"/>
      <c r="AA4" s="572" t="s">
        <v>268</v>
      </c>
      <c r="AB4" s="573"/>
      <c r="AC4" s="573"/>
      <c r="AD4" s="573"/>
      <c r="AE4" s="573"/>
      <c r="AF4" s="573"/>
      <c r="AG4" s="824"/>
      <c r="AH4" s="573"/>
      <c r="AI4" s="573"/>
      <c r="AJ4" s="573"/>
      <c r="AK4" s="573"/>
      <c r="AL4" s="573"/>
      <c r="AM4" s="573"/>
      <c r="AN4" s="835"/>
      <c r="AO4" s="570"/>
      <c r="AP4" s="847"/>
      <c r="AQ4" s="574"/>
      <c r="AR4" s="567"/>
      <c r="AS4" s="567"/>
      <c r="AT4" s="567"/>
      <c r="AU4" s="573"/>
      <c r="AV4" s="835"/>
      <c r="AW4" s="570"/>
      <c r="AX4" s="847"/>
      <c r="AY4" s="574"/>
      <c r="AZ4" s="575"/>
      <c r="BA4" s="185"/>
      <c r="BB4" s="403"/>
    </row>
    <row r="5" spans="1:55" ht="24.75" customHeight="1" thickTop="1" thickBot="1" x14ac:dyDescent="0.25">
      <c r="A5" s="6"/>
      <c r="B5" s="6"/>
      <c r="C5" s="6"/>
      <c r="D5" s="6"/>
      <c r="E5" s="614"/>
      <c r="F5" s="615"/>
      <c r="G5" s="626"/>
      <c r="H5" s="887"/>
      <c r="I5" s="888"/>
      <c r="J5" s="888"/>
      <c r="K5" s="890"/>
      <c r="L5" s="891"/>
      <c r="M5" s="891"/>
      <c r="N5" s="891"/>
      <c r="O5" s="892"/>
      <c r="P5" s="369"/>
      <c r="Q5" s="879"/>
      <c r="R5" s="879"/>
      <c r="S5" s="879"/>
      <c r="T5" s="880"/>
      <c r="U5" s="893"/>
      <c r="V5" s="893"/>
      <c r="W5" s="894"/>
      <c r="X5" s="894"/>
      <c r="Y5" s="895"/>
      <c r="Z5" s="896"/>
      <c r="AA5" s="572" t="s">
        <v>269</v>
      </c>
      <c r="AB5" s="573"/>
      <c r="AC5" s="573"/>
      <c r="AD5" s="573"/>
      <c r="AE5" s="883"/>
      <c r="AF5" s="883"/>
      <c r="AG5" s="884"/>
      <c r="AH5" s="883"/>
      <c r="AI5" s="883"/>
      <c r="AJ5" s="573" t="s">
        <v>270</v>
      </c>
      <c r="AK5" s="573"/>
      <c r="AL5" s="573"/>
      <c r="AM5" s="573"/>
      <c r="AN5" s="885"/>
      <c r="AO5" s="879"/>
      <c r="AP5" s="830"/>
      <c r="AQ5" s="564"/>
      <c r="AR5" s="879" t="s">
        <v>271</v>
      </c>
      <c r="AS5" s="883"/>
      <c r="AT5" s="883"/>
      <c r="AU5" s="883"/>
      <c r="AV5" s="885"/>
      <c r="AW5" s="879"/>
      <c r="AX5" s="830"/>
      <c r="AY5" s="564"/>
      <c r="AZ5" s="185"/>
      <c r="BA5" s="185"/>
      <c r="BB5" s="886"/>
    </row>
    <row r="6" spans="1:55" s="4" customFormat="1" ht="62.25" customHeight="1" thickTop="1" thickBot="1" x14ac:dyDescent="0.25">
      <c r="E6" s="616" t="s">
        <v>272</v>
      </c>
      <c r="F6" s="617" t="s">
        <v>133</v>
      </c>
      <c r="G6" s="626" t="s">
        <v>134</v>
      </c>
      <c r="H6" s="555" t="s">
        <v>273</v>
      </c>
      <c r="I6" s="556" t="s">
        <v>274</v>
      </c>
      <c r="J6" s="556" t="s">
        <v>275</v>
      </c>
      <c r="K6" s="556" t="s">
        <v>276</v>
      </c>
      <c r="L6" s="557" t="s">
        <v>98</v>
      </c>
      <c r="M6" s="557" t="s">
        <v>61</v>
      </c>
      <c r="N6" s="557" t="s">
        <v>277</v>
      </c>
      <c r="O6" s="558" t="s">
        <v>278</v>
      </c>
      <c r="P6" s="555" t="s">
        <v>228</v>
      </c>
      <c r="Q6" s="556" t="s">
        <v>279</v>
      </c>
      <c r="R6" s="556" t="s">
        <v>280</v>
      </c>
      <c r="S6" s="556" t="s">
        <v>281</v>
      </c>
      <c r="T6" s="371" t="s">
        <v>282</v>
      </c>
      <c r="U6" s="371" t="s">
        <v>283</v>
      </c>
      <c r="V6" s="371" t="s">
        <v>284</v>
      </c>
      <c r="W6" s="371" t="s">
        <v>97</v>
      </c>
      <c r="X6" s="371" t="s">
        <v>285</v>
      </c>
      <c r="Y6" s="371" t="s">
        <v>286</v>
      </c>
      <c r="Z6" s="559" t="s">
        <v>77</v>
      </c>
      <c r="AA6" s="560" t="s">
        <v>287</v>
      </c>
      <c r="AB6" s="561" t="s">
        <v>232</v>
      </c>
      <c r="AC6" s="561" t="s">
        <v>288</v>
      </c>
      <c r="AD6" s="561" t="s">
        <v>289</v>
      </c>
      <c r="AE6" s="561" t="s">
        <v>290</v>
      </c>
      <c r="AF6" s="561" t="s">
        <v>291</v>
      </c>
      <c r="AG6" s="561" t="s">
        <v>292</v>
      </c>
      <c r="AH6" s="561" t="s">
        <v>293</v>
      </c>
      <c r="AI6" s="562" t="s">
        <v>294</v>
      </c>
      <c r="AJ6" s="563" t="s">
        <v>234</v>
      </c>
      <c r="AK6" s="561" t="s">
        <v>295</v>
      </c>
      <c r="AL6" s="561" t="s">
        <v>296</v>
      </c>
      <c r="AM6" s="561" t="s">
        <v>297</v>
      </c>
      <c r="AN6" s="561" t="s">
        <v>298</v>
      </c>
      <c r="AO6" s="561" t="s">
        <v>299</v>
      </c>
      <c r="AP6" s="561" t="s">
        <v>300</v>
      </c>
      <c r="AQ6" s="564" t="s">
        <v>301</v>
      </c>
      <c r="AR6" s="563" t="s">
        <v>236</v>
      </c>
      <c r="AS6" s="561" t="s">
        <v>302</v>
      </c>
      <c r="AT6" s="561" t="s">
        <v>303</v>
      </c>
      <c r="AU6" s="561" t="s">
        <v>304</v>
      </c>
      <c r="AV6" s="561" t="s">
        <v>305</v>
      </c>
      <c r="AW6" s="561" t="s">
        <v>55</v>
      </c>
      <c r="AX6" s="561" t="s">
        <v>306</v>
      </c>
      <c r="AY6" s="564" t="s">
        <v>307</v>
      </c>
      <c r="AZ6" s="561" t="s">
        <v>308</v>
      </c>
      <c r="BA6" s="556" t="s">
        <v>103</v>
      </c>
      <c r="BB6" s="564" t="s">
        <v>78</v>
      </c>
    </row>
    <row r="7" spans="1:55" ht="15" customHeight="1" thickTop="1" thickBot="1" x14ac:dyDescent="0.3">
      <c r="E7" s="614"/>
      <c r="F7" s="618"/>
      <c r="G7" s="199"/>
      <c r="H7" s="178" t="s">
        <v>257</v>
      </c>
      <c r="I7" s="179" t="s">
        <v>257</v>
      </c>
      <c r="J7" s="179" t="s">
        <v>257</v>
      </c>
      <c r="K7" s="179" t="s">
        <v>257</v>
      </c>
      <c r="L7" s="193" t="s">
        <v>238</v>
      </c>
      <c r="M7" s="193" t="s">
        <v>238</v>
      </c>
      <c r="N7" s="193" t="s">
        <v>238</v>
      </c>
      <c r="O7" s="199" t="s">
        <v>238</v>
      </c>
      <c r="P7" s="182"/>
      <c r="Q7" s="179"/>
      <c r="R7" s="179" t="s">
        <v>239</v>
      </c>
      <c r="S7" s="179" t="s">
        <v>239</v>
      </c>
      <c r="T7" s="181" t="s">
        <v>239</v>
      </c>
      <c r="U7" s="181" t="s">
        <v>239</v>
      </c>
      <c r="V7" s="181" t="s">
        <v>239</v>
      </c>
      <c r="W7" s="815" t="s">
        <v>238</v>
      </c>
      <c r="X7" s="815" t="s">
        <v>238</v>
      </c>
      <c r="Y7" s="831" t="s">
        <v>238</v>
      </c>
      <c r="Z7" s="439" t="s">
        <v>238</v>
      </c>
      <c r="AA7" s="438" t="s">
        <v>238</v>
      </c>
      <c r="AB7" s="186" t="s">
        <v>239</v>
      </c>
      <c r="AC7" s="186" t="s">
        <v>239</v>
      </c>
      <c r="AD7" s="186" t="s">
        <v>239</v>
      </c>
      <c r="AE7" s="186" t="s">
        <v>239</v>
      </c>
      <c r="AF7" s="186" t="s">
        <v>239</v>
      </c>
      <c r="AG7" s="825" t="s">
        <v>238</v>
      </c>
      <c r="AH7" s="186" t="s">
        <v>238</v>
      </c>
      <c r="AI7" s="447" t="s">
        <v>238</v>
      </c>
      <c r="AJ7" s="446" t="s">
        <v>239</v>
      </c>
      <c r="AK7" s="186" t="s">
        <v>239</v>
      </c>
      <c r="AL7" s="186" t="s">
        <v>239</v>
      </c>
      <c r="AM7" s="186" t="s">
        <v>239</v>
      </c>
      <c r="AN7" s="836" t="s">
        <v>239</v>
      </c>
      <c r="AO7" s="831" t="s">
        <v>238</v>
      </c>
      <c r="AP7" s="831" t="s">
        <v>238</v>
      </c>
      <c r="AQ7" s="449" t="s">
        <v>238</v>
      </c>
      <c r="AR7" s="446" t="s">
        <v>239</v>
      </c>
      <c r="AS7" s="186" t="s">
        <v>239</v>
      </c>
      <c r="AT7" s="186" t="s">
        <v>239</v>
      </c>
      <c r="AU7" s="186" t="s">
        <v>239</v>
      </c>
      <c r="AV7" s="836" t="s">
        <v>239</v>
      </c>
      <c r="AW7" s="831" t="s">
        <v>238</v>
      </c>
      <c r="AX7" s="831" t="s">
        <v>238</v>
      </c>
      <c r="AY7" s="449" t="s">
        <v>238</v>
      </c>
      <c r="AZ7" s="203" t="s">
        <v>309</v>
      </c>
      <c r="BA7" s="203" t="s">
        <v>238</v>
      </c>
      <c r="BB7" s="404" t="s">
        <v>238</v>
      </c>
    </row>
    <row r="8" spans="1:55" ht="15" customHeight="1" thickTop="1" x14ac:dyDescent="0.2">
      <c r="E8" s="619"/>
      <c r="F8" s="620"/>
      <c r="G8" s="199"/>
      <c r="H8" s="179">
        <v>1</v>
      </c>
      <c r="I8" s="179">
        <v>2</v>
      </c>
      <c r="J8" s="179">
        <v>3</v>
      </c>
      <c r="K8" s="179">
        <v>4</v>
      </c>
      <c r="L8" s="179">
        <v>5</v>
      </c>
      <c r="M8" s="179">
        <v>6</v>
      </c>
      <c r="N8" s="179">
        <v>7</v>
      </c>
      <c r="O8" s="179">
        <v>8</v>
      </c>
      <c r="P8" s="180">
        <v>9</v>
      </c>
      <c r="Q8" s="181">
        <v>10</v>
      </c>
      <c r="R8" s="179">
        <v>11</v>
      </c>
      <c r="S8" s="180">
        <v>12</v>
      </c>
      <c r="T8" s="181">
        <v>13</v>
      </c>
      <c r="U8" s="179">
        <v>14</v>
      </c>
      <c r="V8" s="180">
        <v>15</v>
      </c>
      <c r="W8" s="181">
        <v>16</v>
      </c>
      <c r="X8" s="179">
        <v>17</v>
      </c>
      <c r="Y8" s="180">
        <v>18</v>
      </c>
      <c r="Z8" s="181">
        <v>19</v>
      </c>
      <c r="AA8" s="179">
        <v>20</v>
      </c>
      <c r="AB8" s="180">
        <v>21</v>
      </c>
      <c r="AC8" s="181">
        <v>22</v>
      </c>
      <c r="AD8" s="179">
        <v>23</v>
      </c>
      <c r="AE8" s="180">
        <v>24</v>
      </c>
      <c r="AF8" s="181">
        <v>25</v>
      </c>
      <c r="AG8" s="179">
        <v>26</v>
      </c>
      <c r="AH8" s="180">
        <v>27</v>
      </c>
      <c r="AI8" s="181">
        <v>28</v>
      </c>
      <c r="AJ8" s="179">
        <v>29</v>
      </c>
      <c r="AK8" s="180">
        <v>30</v>
      </c>
      <c r="AL8" s="181">
        <v>31</v>
      </c>
      <c r="AM8" s="179">
        <v>32</v>
      </c>
      <c r="AN8" s="180">
        <v>33</v>
      </c>
      <c r="AO8" s="181">
        <v>34</v>
      </c>
      <c r="AP8" s="179">
        <v>35</v>
      </c>
      <c r="AQ8" s="180">
        <v>36</v>
      </c>
      <c r="AR8" s="181">
        <v>37</v>
      </c>
      <c r="AS8" s="179">
        <v>38</v>
      </c>
      <c r="AT8" s="180">
        <v>39</v>
      </c>
      <c r="AU8" s="181">
        <v>40</v>
      </c>
      <c r="AV8" s="179">
        <v>41</v>
      </c>
      <c r="AW8" s="180">
        <v>42</v>
      </c>
      <c r="AX8" s="181">
        <v>43</v>
      </c>
      <c r="AY8" s="179">
        <v>44</v>
      </c>
      <c r="AZ8" s="180">
        <v>45</v>
      </c>
      <c r="BA8" s="181">
        <v>46</v>
      </c>
      <c r="BB8" s="179">
        <v>47</v>
      </c>
    </row>
    <row r="9" spans="1:55" x14ac:dyDescent="0.2">
      <c r="E9" s="7"/>
      <c r="F9" s="8"/>
      <c r="G9" s="8"/>
      <c r="H9" s="105"/>
      <c r="I9" s="173"/>
      <c r="J9" s="173"/>
      <c r="K9" s="173"/>
      <c r="L9" s="194"/>
      <c r="M9" s="194"/>
      <c r="N9" s="194"/>
      <c r="O9" s="200"/>
      <c r="P9" s="105"/>
      <c r="Q9" s="105"/>
      <c r="R9" s="105"/>
      <c r="S9" s="105"/>
      <c r="T9" s="105"/>
      <c r="U9" s="105"/>
      <c r="V9" s="810">
        <f xml:space="preserve"> SPDCL_Switch_Selection!$G$58</f>
        <v>2.4799999999999933E-2</v>
      </c>
      <c r="W9" s="810"/>
      <c r="X9" s="810"/>
      <c r="Y9" s="832"/>
      <c r="Z9" s="440"/>
      <c r="AA9" s="217"/>
      <c r="AB9" s="187"/>
      <c r="AC9" s="187"/>
      <c r="AD9" s="187"/>
      <c r="AE9" s="187"/>
      <c r="AF9" s="822">
        <f xml:space="preserve"> SPDCL_Switch_Selection!$G$58</f>
        <v>2.4799999999999933E-2</v>
      </c>
      <c r="AG9" s="822"/>
      <c r="AH9" s="187"/>
      <c r="AI9" s="448"/>
      <c r="AJ9" s="173"/>
      <c r="AK9" s="187"/>
      <c r="AL9" s="187"/>
      <c r="AM9" s="187"/>
      <c r="AN9" s="832">
        <f xml:space="preserve"> SPDCL_Switch_Selection!$G$58</f>
        <v>2.4799999999999933E-2</v>
      </c>
      <c r="AO9" s="832"/>
      <c r="AP9" s="832"/>
      <c r="AQ9" s="443"/>
      <c r="AR9" s="173"/>
      <c r="AS9" s="187"/>
      <c r="AT9" s="187"/>
      <c r="AU9" s="187"/>
      <c r="AV9" s="832">
        <f xml:space="preserve"> SPDCL_Switch_Selection!$G$58</f>
        <v>2.4799999999999933E-2</v>
      </c>
      <c r="AW9" s="832"/>
      <c r="AX9" s="832"/>
      <c r="AY9" s="443"/>
      <c r="AZ9" s="173"/>
      <c r="BA9" s="173"/>
      <c r="BB9" s="405"/>
    </row>
    <row r="10" spans="1:55" x14ac:dyDescent="0.2">
      <c r="A10" s="4"/>
      <c r="B10" s="4"/>
      <c r="C10" s="4"/>
      <c r="D10" s="4"/>
      <c r="E10" s="10" t="s">
        <v>145</v>
      </c>
      <c r="F10" s="11"/>
      <c r="G10" s="11"/>
      <c r="H10" s="105"/>
      <c r="I10" s="173"/>
      <c r="J10" s="173"/>
      <c r="K10" s="173"/>
      <c r="L10" s="194"/>
      <c r="M10" s="194"/>
      <c r="N10" s="194"/>
      <c r="O10" s="200"/>
      <c r="P10" s="105"/>
      <c r="Q10" s="105"/>
      <c r="R10" s="105"/>
      <c r="S10" s="105"/>
      <c r="T10" s="105"/>
      <c r="U10" s="105"/>
      <c r="V10" s="105"/>
      <c r="W10" s="810"/>
      <c r="X10" s="810"/>
      <c r="Y10" s="832"/>
      <c r="Z10" s="440"/>
      <c r="AA10" s="217"/>
      <c r="AB10" s="187"/>
      <c r="AC10" s="187"/>
      <c r="AD10" s="187"/>
      <c r="AE10" s="187"/>
      <c r="AF10" s="187"/>
      <c r="AG10" s="822"/>
      <c r="AH10" s="187"/>
      <c r="AI10" s="448"/>
      <c r="AJ10" s="173"/>
      <c r="AK10" s="187"/>
      <c r="AL10" s="187"/>
      <c r="AM10" s="187"/>
      <c r="AN10" s="837"/>
      <c r="AO10" s="832"/>
      <c r="AP10" s="832"/>
      <c r="AQ10" s="443"/>
      <c r="AR10" s="173"/>
      <c r="AS10" s="187"/>
      <c r="AT10" s="187"/>
      <c r="AU10" s="187"/>
      <c r="AV10" s="837"/>
      <c r="AW10" s="832"/>
      <c r="AX10" s="832"/>
      <c r="AY10" s="443"/>
      <c r="AZ10" s="173"/>
      <c r="BA10" s="173"/>
      <c r="BB10" s="405"/>
    </row>
    <row r="11" spans="1:55" x14ac:dyDescent="0.2">
      <c r="E11" s="7"/>
      <c r="F11" s="8" t="s">
        <v>240</v>
      </c>
      <c r="G11" s="8" t="s">
        <v>147</v>
      </c>
      <c r="H11" s="105">
        <f xml:space="preserve"> SPDCL_Inp_Category!H9</f>
        <v>11473.826442797432</v>
      </c>
      <c r="I11" s="173">
        <f xml:space="preserve"> SPDCL_Inp_Losses!I9</f>
        <v>1256.0961803264827</v>
      </c>
      <c r="J11" s="173">
        <f xml:space="preserve"> SPDCL_Inp_Losses!J9</f>
        <v>198.05293282688132</v>
      </c>
      <c r="K11" s="173">
        <f xml:space="preserve"> SUM(H11:J11)</f>
        <v>12927.975555950798</v>
      </c>
      <c r="L11" s="204">
        <f t="shared" ref="L11:L20" si="0" xml:space="preserve"> IF(H11, H11 / H$66, 0)</f>
        <v>0.20726166206055333</v>
      </c>
      <c r="M11" s="204">
        <f t="shared" ref="M11:M20" si="1" xml:space="preserve"> IF(K11, K11 / K$66, 0)</f>
        <v>0.21493480234911203</v>
      </c>
      <c r="N11" s="204">
        <f xml:space="preserve"> IF(L11, L11/ L$22, 0)</f>
        <v>0.38370582386975116</v>
      </c>
      <c r="O11" s="205">
        <f t="shared" ref="N11:O17" si="2" xml:space="preserve"> IF(M11, M11/ M$22, 0)</f>
        <v>0.38334230546008907</v>
      </c>
      <c r="P11" s="105">
        <f xml:space="preserve"> SPDCL_Inp_Category!J9</f>
        <v>12920</v>
      </c>
      <c r="Q11" s="217">
        <f xml:space="preserve"> SPDCL_Inp_Category!K9</f>
        <v>0.73057674668142025</v>
      </c>
      <c r="R11" s="105">
        <f xml:space="preserve"> SPDCL_Inp_Category!L9</f>
        <v>1792.8267565067811</v>
      </c>
      <c r="S11" s="105">
        <f xml:space="preserve"> SPDCL_Inp_Losses!O9</f>
        <v>397.00522048830902</v>
      </c>
      <c r="T11" s="105">
        <f xml:space="preserve"> SPDCL_Inp_Losses!P9</f>
        <v>30.94648493655464</v>
      </c>
      <c r="U11" s="105">
        <f xml:space="preserve">  SUM(R11:T11)</f>
        <v>2220.7784619316444</v>
      </c>
      <c r="V11" s="105">
        <f xml:space="preserve"> U11 / ( 1 - V$9)</f>
        <v>2277.2543703154679</v>
      </c>
      <c r="W11" s="810">
        <f t="shared" ref="W11:W20" si="3" xml:space="preserve"> IF(V11, V11 / V$66, 0)</f>
        <v>0.20933662975287767</v>
      </c>
      <c r="X11" s="810">
        <f t="shared" ref="X11:X20" si="4" xml:space="preserve"> IF(U11, U11 / U$66, 0)</f>
        <v>0.20933662975287765</v>
      </c>
      <c r="Y11" s="832">
        <f xml:space="preserve"> IF(W11, W11 / W$22, 0)</f>
        <v>0.35760395051770932</v>
      </c>
      <c r="Z11" s="440">
        <f t="shared" ref="Z11:Z20" si="5" xml:space="preserve"> IF(X11, X11 / X$22, 0)</f>
        <v>0.35760395051770943</v>
      </c>
      <c r="AA11" s="1390">
        <f xml:space="preserve"> SPDCL_Inp_Category!M9</f>
        <v>0.7179085250804017</v>
      </c>
      <c r="AB11" s="187">
        <f xml:space="preserve"> SPDCL_Inp_Category!N9</f>
        <v>1348.2057208930992</v>
      </c>
      <c r="AC11" s="187">
        <f xml:space="preserve"> SPDCL_Inp_Losses!U9</f>
        <v>222.83831257028197</v>
      </c>
      <c r="AD11" s="187">
        <f xml:space="preserve"> SPDCL_Inp_Losses!V9</f>
        <v>23.271756672289087</v>
      </c>
      <c r="AE11" s="187">
        <f xml:space="preserve"> SUM(AB11:AD11)</f>
        <v>1594.3157901356701</v>
      </c>
      <c r="AF11" s="187">
        <v>4</v>
      </c>
      <c r="AG11" s="822">
        <f t="shared" ref="AG11:AG20" si="6" xml:space="preserve"> IF(AF11, AF11 / AF$66, 0)</f>
        <v>6.2798969333027895E-4</v>
      </c>
      <c r="AH11" s="822">
        <f t="shared" ref="AH11:AH20" si="7" xml:space="preserve"> IF(AE11, AE11 / AE$66, 0)</f>
        <v>0.20434753761140095</v>
      </c>
      <c r="AI11" s="450">
        <f t="shared" ref="AI11:AI20" si="8" xml:space="preserve"> IF(AH11, AH11 / AH$22, 0)</f>
        <v>0.34941667119280051</v>
      </c>
      <c r="AJ11" s="173">
        <f xml:space="preserve"> SPDCL_Inp_Category!P9</f>
        <v>1792.8267565067811</v>
      </c>
      <c r="AK11" s="187">
        <f xml:space="preserve"> SPDCL_Inp_Losses!AA9</f>
        <v>397.00522048830902</v>
      </c>
      <c r="AL11" s="187">
        <f xml:space="preserve"> SPDCL_Inp_Losses!AB9</f>
        <v>30.94648493655464</v>
      </c>
      <c r="AM11" s="187">
        <f xml:space="preserve"> SUM(AJ11:AL11)</f>
        <v>2220.7784619316444</v>
      </c>
      <c r="AN11" s="837">
        <f xml:space="preserve"> AM11 / (1 - AN$9)</f>
        <v>2277.2543703154679</v>
      </c>
      <c r="AO11" s="832">
        <f t="shared" ref="AO11:AO20" si="9" xml:space="preserve"> IF(AN11, AN11 / AN$66, 0)</f>
        <v>0.20933698403333106</v>
      </c>
      <c r="AP11" s="832">
        <f t="shared" ref="AP11:AP20" si="10" xml:space="preserve"> IF(AM11, AM11 / AM$66, 0)</f>
        <v>0.20933698403333109</v>
      </c>
      <c r="AQ11" s="440">
        <f t="shared" ref="AQ11:AQ17" si="11" xml:space="preserve"> IF(AP11, AP11 / AP$22, 0)</f>
        <v>0.35760395051770932</v>
      </c>
      <c r="AR11" s="173">
        <f xml:space="preserve"> SPDCL_Inp_Category!R9</f>
        <v>1570.51623869994</v>
      </c>
      <c r="AS11" s="187">
        <f xml:space="preserve"> SPDCL_Inp_Losses!AG9</f>
        <v>309.9217665292955</v>
      </c>
      <c r="AT11" s="187">
        <f xml:space="preserve"> SPDCL_Inp_Losses!AH9</f>
        <v>27.109120804421863</v>
      </c>
      <c r="AU11" s="187">
        <f xml:space="preserve"> SUM(AR11:AT11)</f>
        <v>1907.5471260336572</v>
      </c>
      <c r="AV11" s="837">
        <f xml:space="preserve"> AU11 / (1 - AV$9)</f>
        <v>1956.0573482707721</v>
      </c>
      <c r="AW11" s="832">
        <f t="shared" ref="AW11:AW20" si="12" xml:space="preserve"> IF(AV11, AV11 / AV$66, 0)</f>
        <v>0.20722257456245483</v>
      </c>
      <c r="AX11" s="832">
        <f t="shared" ref="AX11:AX20" si="13" xml:space="preserve"> IF(AU11, AU11 / AU$66, 0)</f>
        <v>0.20722257456245483</v>
      </c>
      <c r="AY11" s="440">
        <f t="shared" ref="AY11:AY20" si="14" xml:space="preserve"> IF(AX11, AX11 / AX$22, 0)</f>
        <v>0.35413629853410766</v>
      </c>
      <c r="AZ11" s="173">
        <f xml:space="preserve"> SPDCL_Inp_Category!S9</f>
        <v>8309136</v>
      </c>
      <c r="BA11" s="194">
        <f t="shared" ref="BA11:BA20" si="15" xml:space="preserve"> IF(AZ11, AZ11 / AZ$66, 0)</f>
        <v>0.7421216851057667</v>
      </c>
      <c r="BB11" s="405">
        <f t="shared" ref="BB11:BB17" si="16" xml:space="preserve"> IF(AZ11, AZ11/AZ$22, 0)</f>
        <v>0.74296899078261813</v>
      </c>
      <c r="BC11" s="791"/>
    </row>
    <row r="12" spans="1:55" x14ac:dyDescent="0.2">
      <c r="E12" s="7"/>
      <c r="F12" s="8" t="s">
        <v>241</v>
      </c>
      <c r="G12" s="8" t="s">
        <v>149</v>
      </c>
      <c r="H12" s="105">
        <f xml:space="preserve"> SPDCL_Inp_Category!H10</f>
        <v>4147.9661704962555</v>
      </c>
      <c r="I12" s="173">
        <f xml:space="preserve"> SPDCL_Inp_Losses!I10</f>
        <v>458.14362827350607</v>
      </c>
      <c r="J12" s="173">
        <f xml:space="preserve"> SPDCL_Inp_Losses!J10</f>
        <v>71.5992061958693</v>
      </c>
      <c r="K12" s="173">
        <f t="shared" ref="K12:K17" si="17" xml:space="preserve"> SUM(H12:J12)</f>
        <v>4677.7090049656308</v>
      </c>
      <c r="L12" s="194">
        <f t="shared" si="0"/>
        <v>7.4928304603010504E-2</v>
      </c>
      <c r="M12" s="194">
        <f t="shared" si="1"/>
        <v>7.7769520531477079E-2</v>
      </c>
      <c r="N12" s="194">
        <f t="shared" si="2"/>
        <v>0.13871560501363789</v>
      </c>
      <c r="O12" s="200">
        <f xml:space="preserve"> IF(M12, M12/ M$22, 0)</f>
        <v>0.13870414176406329</v>
      </c>
      <c r="P12" s="105">
        <f xml:space="preserve"> SPDCL_Inp_Category!J10</f>
        <v>4239.9999999999991</v>
      </c>
      <c r="Q12" s="217">
        <f xml:space="preserve"> SPDCL_Inp_Category!K10</f>
        <v>0.6793980985796102</v>
      </c>
      <c r="R12" s="105">
        <f xml:space="preserve"> SPDCL_Inp_Category!L10</f>
        <v>696.95826483709084</v>
      </c>
      <c r="S12" s="105">
        <f xml:space="preserve"> SPDCL_Inp_Losses!O10</f>
        <v>154.33508485891008</v>
      </c>
      <c r="T12" s="105">
        <f xml:space="preserve"> SPDCL_Inp_Losses!P10</f>
        <v>12.03039187468012</v>
      </c>
      <c r="U12" s="105">
        <f t="shared" ref="U12:U20" si="18" xml:space="preserve">  SUM(R12:T12)</f>
        <v>863.32374157068102</v>
      </c>
      <c r="V12" s="105">
        <f t="shared" ref="V12:V20" si="19" xml:space="preserve"> U12 / ( 1 - V$9)</f>
        <v>885.27865214384838</v>
      </c>
      <c r="W12" s="810">
        <f t="shared" si="3"/>
        <v>8.1379248558118178E-2</v>
      </c>
      <c r="X12" s="810">
        <f t="shared" si="4"/>
        <v>8.1379248558118178E-2</v>
      </c>
      <c r="Y12" s="832">
        <f t="shared" ref="Y12:Y20" si="20" xml:space="preserve"> IF(W12, W12 / W$22, 0)</f>
        <v>0.13901791009485578</v>
      </c>
      <c r="Z12" s="440">
        <f t="shared" si="5"/>
        <v>0.13901791009485584</v>
      </c>
      <c r="AA12" s="1390">
        <f xml:space="preserve"> SPDCL_Inp_Category!M10</f>
        <v>0.7225357163307089</v>
      </c>
      <c r="AB12" s="187">
        <f xml:space="preserve"> SPDCL_Inp_Category!N10</f>
        <v>527.49071866554118</v>
      </c>
      <c r="AC12" s="187">
        <f xml:space="preserve"> SPDCL_Inp_Losses!U10</f>
        <v>87.186354294690616</v>
      </c>
      <c r="AD12" s="187">
        <f xml:space="preserve"> SPDCL_Inp_Losses!V10</f>
        <v>9.1051650808480158</v>
      </c>
      <c r="AE12" s="187">
        <f t="shared" ref="AE12:AE17" si="21" xml:space="preserve"> SUM(AB12:AD12)</f>
        <v>623.78223804107984</v>
      </c>
      <c r="AF12" s="187">
        <f t="shared" ref="AF12:AF20" si="22" xml:space="preserve"> AE12 / (1 - AF$9)</f>
        <v>639.64544507903997</v>
      </c>
      <c r="AG12" s="822">
        <f t="shared" si="6"/>
        <v>0.10042268672382404</v>
      </c>
      <c r="AH12" s="822">
        <f t="shared" si="7"/>
        <v>7.9951766857039253E-2</v>
      </c>
      <c r="AI12" s="450">
        <f t="shared" si="8"/>
        <v>0.13671062816668314</v>
      </c>
      <c r="AJ12" s="173">
        <f xml:space="preserve"> SPDCL_Inp_Category!P10</f>
        <v>696.95826483709084</v>
      </c>
      <c r="AK12" s="187">
        <f xml:space="preserve"> SPDCL_Inp_Losses!AA10</f>
        <v>154.33508485891008</v>
      </c>
      <c r="AL12" s="187">
        <f xml:space="preserve"> SPDCL_Inp_Losses!AB10</f>
        <v>12.03039187468012</v>
      </c>
      <c r="AM12" s="187">
        <f t="shared" ref="AM12:AM17" si="23" xml:space="preserve"> SUM(AJ12:AL12)</f>
        <v>863.32374157068102</v>
      </c>
      <c r="AN12" s="837">
        <f t="shared" ref="AN12:AN20" si="24" xml:space="preserve"> AM12 / (1 - AN$9)</f>
        <v>885.27865214384838</v>
      </c>
      <c r="AO12" s="832">
        <f t="shared" si="9"/>
        <v>8.1379386284024594E-2</v>
      </c>
      <c r="AP12" s="832">
        <f t="shared" si="10"/>
        <v>8.1379386284024607E-2</v>
      </c>
      <c r="AQ12" s="440">
        <f t="shared" si="11"/>
        <v>0.13901791009485581</v>
      </c>
      <c r="AR12" s="173">
        <f xml:space="preserve"> SPDCL_Inp_Category!R10</f>
        <v>612.22449175131601</v>
      </c>
      <c r="AS12" s="187">
        <f xml:space="preserve"> SPDCL_Inp_Losses!AG10</f>
        <v>120.76071957680034</v>
      </c>
      <c r="AT12" s="187">
        <f xml:space="preserve"> SPDCL_Inp_Losses!AH10</f>
        <v>10.567778477764069</v>
      </c>
      <c r="AU12" s="187">
        <f t="shared" ref="AU12:AU17" si="25" xml:space="preserve"> SUM(AR12:AT12)</f>
        <v>743.55298980588032</v>
      </c>
      <c r="AV12" s="837">
        <f t="shared" ref="AV12:AV20" si="26" xml:space="preserve"> AU12 / (1 - AV$9)</f>
        <v>762.46204861144406</v>
      </c>
      <c r="AW12" s="832">
        <f t="shared" si="12"/>
        <v>8.0774394911838535E-2</v>
      </c>
      <c r="AX12" s="832">
        <f t="shared" si="13"/>
        <v>8.0774394911838535E-2</v>
      </c>
      <c r="AY12" s="440">
        <f t="shared" si="14"/>
        <v>0.13804068061025587</v>
      </c>
      <c r="AZ12" s="173">
        <f xml:space="preserve"> SPDCL_Inp_Category!S10</f>
        <v>1238732</v>
      </c>
      <c r="BA12" s="194">
        <f t="shared" si="15"/>
        <v>0.11063603715650298</v>
      </c>
      <c r="BB12" s="405">
        <f t="shared" si="16"/>
        <v>0.11076235409916675</v>
      </c>
      <c r="BC12" s="791"/>
    </row>
    <row r="13" spans="1:55" x14ac:dyDescent="0.2">
      <c r="E13" s="7"/>
      <c r="F13" s="8" t="s">
        <v>150</v>
      </c>
      <c r="G13" s="8" t="s">
        <v>151</v>
      </c>
      <c r="H13" s="105">
        <f xml:space="preserve"> SPDCL_Inp_Category!H11</f>
        <v>1036.1837644398211</v>
      </c>
      <c r="I13" s="173">
        <f xml:space="preserve"> SPDCL_Inp_Losses!I11</f>
        <v>115.01516501109759</v>
      </c>
      <c r="J13" s="173">
        <f xml:space="preserve"> SPDCL_Inp_Losses!J11</f>
        <v>17.885858263415603</v>
      </c>
      <c r="K13" s="173">
        <f t="shared" si="17"/>
        <v>1169.0847877143344</v>
      </c>
      <c r="L13" s="194">
        <f t="shared" si="0"/>
        <v>1.8717484553966924E-2</v>
      </c>
      <c r="M13" s="194">
        <f t="shared" si="1"/>
        <v>1.943668648577157E-2</v>
      </c>
      <c r="N13" s="194">
        <f t="shared" si="2"/>
        <v>3.4651887667729565E-2</v>
      </c>
      <c r="O13" s="200">
        <f t="shared" si="2"/>
        <v>3.4665880660212277E-2</v>
      </c>
      <c r="P13" s="105">
        <f xml:space="preserve"> SPDCL_Inp_Category!J11</f>
        <v>1289.5187956114601</v>
      </c>
      <c r="Q13" s="217">
        <f xml:space="preserve"> SPDCL_Inp_Category!K11</f>
        <v>0.6547409886454103</v>
      </c>
      <c r="R13" s="105">
        <f xml:space="preserve"> SPDCL_Inp_Category!L11</f>
        <v>180.66047476750751</v>
      </c>
      <c r="S13" s="105">
        <f xml:space="preserve"> SPDCL_Inp_Losses!O11</f>
        <v>40.005623163693357</v>
      </c>
      <c r="T13" s="105">
        <f xml:space="preserve"> SPDCL_Inp_Losses!P11</f>
        <v>3.1184310702261291</v>
      </c>
      <c r="U13" s="105">
        <f t="shared" si="18"/>
        <v>223.78452900142699</v>
      </c>
      <c r="V13" s="105">
        <f t="shared" si="19"/>
        <v>229.47552194567984</v>
      </c>
      <c r="W13" s="810">
        <f t="shared" si="3"/>
        <v>2.1094539547743402E-2</v>
      </c>
      <c r="X13" s="810">
        <f t="shared" si="4"/>
        <v>2.1094539547743398E-2</v>
      </c>
      <c r="Y13" s="832">
        <f t="shared" si="20"/>
        <v>3.6035216032331278E-2</v>
      </c>
      <c r="Z13" s="440">
        <f t="shared" si="5"/>
        <v>3.6035216032331285E-2</v>
      </c>
      <c r="AA13" s="1390">
        <f xml:space="preserve"> SPDCL_Inp_Category!M10</f>
        <v>0.7225357163307089</v>
      </c>
      <c r="AB13" s="187">
        <f xml:space="preserve"> SPDCL_Inp_Category!N11</f>
        <v>142.12601608381729</v>
      </c>
      <c r="AC13" s="187">
        <f xml:space="preserve"> SPDCL_Inp_Losses!U11</f>
        <v>23.491312272042968</v>
      </c>
      <c r="AD13" s="187">
        <f xml:space="preserve"> SPDCL_Inp_Losses!V11</f>
        <v>2.4532769827689367</v>
      </c>
      <c r="AE13" s="187">
        <f t="shared" si="21"/>
        <v>168.07060533862918</v>
      </c>
      <c r="AF13" s="187">
        <f t="shared" si="22"/>
        <v>172.344755269308</v>
      </c>
      <c r="AG13" s="822">
        <f t="shared" si="6"/>
        <v>2.7057682502163678E-2</v>
      </c>
      <c r="AH13" s="822">
        <f t="shared" si="7"/>
        <v>2.154203988839867E-2</v>
      </c>
      <c r="AI13" s="450">
        <f t="shared" si="8"/>
        <v>3.6835030930594571E-2</v>
      </c>
      <c r="AJ13" s="173">
        <f xml:space="preserve"> SPDCL_Inp_Category!P11</f>
        <v>180.66047476750751</v>
      </c>
      <c r="AK13" s="187">
        <f xml:space="preserve"> SPDCL_Inp_Losses!AA11</f>
        <v>40.005623163693357</v>
      </c>
      <c r="AL13" s="187">
        <f xml:space="preserve"> SPDCL_Inp_Losses!AB11</f>
        <v>3.1184310702261291</v>
      </c>
      <c r="AM13" s="187">
        <f t="shared" si="23"/>
        <v>223.78452900142699</v>
      </c>
      <c r="AN13" s="837">
        <f t="shared" si="24"/>
        <v>229.47552194567984</v>
      </c>
      <c r="AO13" s="832">
        <f t="shared" si="9"/>
        <v>2.1094575248055594E-2</v>
      </c>
      <c r="AP13" s="832">
        <f t="shared" si="10"/>
        <v>2.1094575248055594E-2</v>
      </c>
      <c r="AQ13" s="440">
        <f t="shared" si="11"/>
        <v>3.6035216032331278E-2</v>
      </c>
      <c r="AR13" s="173">
        <f xml:space="preserve"> SPDCL_Inp_Category!R11</f>
        <v>161.3932454256624</v>
      </c>
      <c r="AS13" s="187">
        <f xml:space="preserve"> SPDCL_Inp_Losses!AG11</f>
        <v>31.748467717868163</v>
      </c>
      <c r="AT13" s="187">
        <f xml:space="preserve"> SPDCL_Inp_Losses!AH11</f>
        <v>2.7858540264975327</v>
      </c>
      <c r="AU13" s="187">
        <f t="shared" si="25"/>
        <v>195.92756717002808</v>
      </c>
      <c r="AV13" s="837">
        <f t="shared" si="26"/>
        <v>200.91013860749391</v>
      </c>
      <c r="AW13" s="832">
        <f t="shared" si="12"/>
        <v>2.1284200187049615E-2</v>
      </c>
      <c r="AX13" s="832">
        <f t="shared" si="13"/>
        <v>2.1284200187049615E-2</v>
      </c>
      <c r="AY13" s="440">
        <f t="shared" si="14"/>
        <v>3.6373970777150939E-2</v>
      </c>
      <c r="AZ13" s="173">
        <f xml:space="preserve"> SPDCL_Inp_Category!S11</f>
        <v>49847</v>
      </c>
      <c r="BA13" s="194">
        <f t="shared" si="15"/>
        <v>4.4520320328692601E-3</v>
      </c>
      <c r="BB13" s="405">
        <f t="shared" si="16"/>
        <v>4.4571150699111396E-3</v>
      </c>
      <c r="BC13" s="791"/>
    </row>
    <row r="14" spans="1:55" x14ac:dyDescent="0.2">
      <c r="E14" s="7"/>
      <c r="F14" s="8" t="s">
        <v>242</v>
      </c>
      <c r="G14" s="8" t="s">
        <v>153</v>
      </c>
      <c r="H14" s="105">
        <f xml:space="preserve"> SPDCL_Inp_Category!H12</f>
        <v>9.5251397831463791</v>
      </c>
      <c r="I14" s="173">
        <f xml:space="preserve"> SPDCL_Inp_Losses!I12</f>
        <v>1.0561433517870551</v>
      </c>
      <c r="J14" s="173">
        <f xml:space="preserve"> SPDCL_Inp_Losses!J12</f>
        <v>0.16441610643521304</v>
      </c>
      <c r="K14" s="173">
        <f t="shared" si="17"/>
        <v>10.745699241368648</v>
      </c>
      <c r="L14" s="194">
        <f t="shared" si="0"/>
        <v>1.7206084758701376E-4</v>
      </c>
      <c r="M14" s="194">
        <f t="shared" si="1"/>
        <v>1.7865324176633704E-4</v>
      </c>
      <c r="N14" s="194">
        <f t="shared" si="2"/>
        <v>3.1853816389745181E-4</v>
      </c>
      <c r="O14" s="200">
        <f xml:space="preserve"> IF(M14, M14/ M$22, 0)</f>
        <v>3.1863311491727461E-4</v>
      </c>
      <c r="P14" s="105">
        <f xml:space="preserve"> SPDCL_Inp_Category!J12</f>
        <v>16.006439666239999</v>
      </c>
      <c r="Q14" s="217">
        <f xml:space="preserve"> SPDCL_Inp_Category!K12</f>
        <v>0.64325567933235306</v>
      </c>
      <c r="R14" s="105">
        <f xml:space="preserve"> SPDCL_Inp_Category!L12</f>
        <v>1.6903771844378319</v>
      </c>
      <c r="S14" s="105">
        <f xml:space="preserve"> SPDCL_Inp_Losses!O12</f>
        <v>0.37431869218848879</v>
      </c>
      <c r="T14" s="105">
        <f xml:space="preserve"> SPDCL_Inp_Losses!P12</f>
        <v>2.9178074169991967E-2</v>
      </c>
      <c r="U14" s="105">
        <f t="shared" si="18"/>
        <v>2.0938739507963127</v>
      </c>
      <c r="V14" s="105">
        <f t="shared" si="19"/>
        <v>2.1471225910544631</v>
      </c>
      <c r="W14" s="810">
        <f t="shared" si="3"/>
        <v>1.9737426470075993E-4</v>
      </c>
      <c r="X14" s="810">
        <f t="shared" si="4"/>
        <v>1.973742647007599E-4</v>
      </c>
      <c r="Y14" s="832">
        <f t="shared" si="20"/>
        <v>3.3716897454039358E-4</v>
      </c>
      <c r="Z14" s="440">
        <f t="shared" si="5"/>
        <v>3.3716897454039369E-4</v>
      </c>
      <c r="AA14" s="1390">
        <f xml:space="preserve"> SPDCL_Inp_Category!M11</f>
        <v>0.75103764361457459</v>
      </c>
      <c r="AB14" s="187">
        <f xml:space="preserve"> SPDCL_Inp_Category!N12</f>
        <v>1.2587780967565843</v>
      </c>
      <c r="AC14" s="187">
        <f xml:space="preserve"> SPDCL_Inp_Losses!U12</f>
        <v>0.20805725909236805</v>
      </c>
      <c r="AD14" s="187">
        <f xml:space="preserve"> SPDCL_Inp_Losses!V12</f>
        <v>2.1728121397319854E-2</v>
      </c>
      <c r="AE14" s="187">
        <f t="shared" si="21"/>
        <v>1.4885634772462721</v>
      </c>
      <c r="AF14" s="187">
        <f t="shared" si="22"/>
        <v>1.526418660014635</v>
      </c>
      <c r="AG14" s="822">
        <f t="shared" si="6"/>
        <v>2.3964379654905151E-4</v>
      </c>
      <c r="AH14" s="822">
        <f t="shared" si="7"/>
        <v>1.9079299285347696E-4</v>
      </c>
      <c r="AI14" s="450">
        <f t="shared" si="8"/>
        <v>3.2623956828170883E-4</v>
      </c>
      <c r="AJ14" s="173">
        <f xml:space="preserve"> SPDCL_Inp_Category!P12</f>
        <v>1.6903771844378319</v>
      </c>
      <c r="AK14" s="187">
        <f xml:space="preserve"> SPDCL_Inp_Losses!AA12</f>
        <v>0.37431869218848879</v>
      </c>
      <c r="AL14" s="187">
        <f xml:space="preserve"> SPDCL_Inp_Losses!AB12</f>
        <v>2.9178074169991967E-2</v>
      </c>
      <c r="AM14" s="187">
        <f t="shared" si="23"/>
        <v>2.0938739507963127</v>
      </c>
      <c r="AN14" s="837">
        <f t="shared" si="24"/>
        <v>2.1471225910544631</v>
      </c>
      <c r="AO14" s="832">
        <f t="shared" si="9"/>
        <v>1.9737459873615579E-4</v>
      </c>
      <c r="AP14" s="832">
        <f t="shared" si="10"/>
        <v>1.9737459873615581E-4</v>
      </c>
      <c r="AQ14" s="440">
        <f t="shared" si="11"/>
        <v>3.3716897454039364E-4</v>
      </c>
      <c r="AR14" s="173">
        <f xml:space="preserve"> SPDCL_Inp_Category!R12</f>
        <v>1.4745776405972082</v>
      </c>
      <c r="AS14" s="187">
        <f xml:space="preserve"> SPDCL_Inp_Losses!AG12</f>
        <v>0.29118797564042842</v>
      </c>
      <c r="AT14" s="187">
        <f xml:space="preserve"> SPDCL_Inp_Losses!AH12</f>
        <v>2.5453097783655912E-2</v>
      </c>
      <c r="AU14" s="187">
        <f t="shared" si="25"/>
        <v>1.7912187140212925</v>
      </c>
      <c r="AV14" s="837">
        <f t="shared" si="26"/>
        <v>1.8367706255345493</v>
      </c>
      <c r="AW14" s="832">
        <f t="shared" si="12"/>
        <v>1.9458546971562083E-4</v>
      </c>
      <c r="AX14" s="832">
        <f t="shared" si="13"/>
        <v>1.9458546971562083E-4</v>
      </c>
      <c r="AY14" s="440">
        <f t="shared" si="14"/>
        <v>3.3253991819719403E-4</v>
      </c>
      <c r="AZ14" s="173">
        <f xml:space="preserve"> SPDCL_Inp_Category!S12</f>
        <v>4866</v>
      </c>
      <c r="BA14" s="194">
        <f t="shared" si="15"/>
        <v>4.3460163845250105E-4</v>
      </c>
      <c r="BB14" s="405">
        <f t="shared" si="16"/>
        <v>4.3509783798799536E-4</v>
      </c>
      <c r="BC14" s="791"/>
    </row>
    <row r="15" spans="1:55" x14ac:dyDescent="0.2">
      <c r="E15" s="7"/>
      <c r="F15" s="8" t="s">
        <v>243</v>
      </c>
      <c r="G15" s="8" t="s">
        <v>155</v>
      </c>
      <c r="H15" s="105">
        <f xml:space="preserve"> SPDCL_Inp_Category!H13</f>
        <v>12466.504051953172</v>
      </c>
      <c r="I15" s="173">
        <f xml:space="preserve"> SPDCL_Inp_Losses!I13</f>
        <v>1390.1375173774611</v>
      </c>
      <c r="J15" s="173">
        <f xml:space="preserve"> SPDCL_Inp_Losses!J13</f>
        <v>215.18781915491064</v>
      </c>
      <c r="K15" s="173">
        <f t="shared" si="17"/>
        <v>14071.829388485545</v>
      </c>
      <c r="L15" s="194">
        <f t="shared" si="0"/>
        <v>0.22519325726025835</v>
      </c>
      <c r="M15" s="194">
        <f t="shared" si="1"/>
        <v>0.23395201013606229</v>
      </c>
      <c r="N15" s="194">
        <f t="shared" si="2"/>
        <v>0.41690278582112017</v>
      </c>
      <c r="O15" s="200">
        <f xml:space="preserve"> IF(M15, M15/ M$22, 0)</f>
        <v>0.41726003398421141</v>
      </c>
      <c r="P15" s="105">
        <f xml:space="preserve"> SPDCL_Inp_Category!J13</f>
        <v>6083.4474756503396</v>
      </c>
      <c r="Q15" s="217">
        <f xml:space="preserve"> SPDCL_Inp_Category!K13</f>
        <v>0.64413802403925968</v>
      </c>
      <c r="R15" s="105">
        <f xml:space="preserve"> SPDCL_Inp_Category!L13</f>
        <v>2209.3353408696744</v>
      </c>
      <c r="S15" s="105">
        <f xml:space="preserve"> SPDCL_Inp_Losses!O13</f>
        <v>489.23726787946384</v>
      </c>
      <c r="T15" s="105">
        <f xml:space="preserve"> SPDCL_Inp_Losses!P13</f>
        <v>38.135956303574154</v>
      </c>
      <c r="U15" s="105">
        <f t="shared" si="18"/>
        <v>2736.7085650527124</v>
      </c>
      <c r="V15" s="105">
        <f t="shared" si="19"/>
        <v>2806.3049272484745</v>
      </c>
      <c r="W15" s="810">
        <f t="shared" si="3"/>
        <v>0.2579696072545945</v>
      </c>
      <c r="X15" s="810">
        <f t="shared" si="4"/>
        <v>0.2579696072545945</v>
      </c>
      <c r="Y15" s="832">
        <f t="shared" si="20"/>
        <v>0.44068231525771367</v>
      </c>
      <c r="Z15" s="440">
        <f t="shared" si="5"/>
        <v>0.44068231525771384</v>
      </c>
      <c r="AA15" s="1390">
        <f xml:space="preserve"> SPDCL_Inp_Category!M12</f>
        <v>0.71091360426933192</v>
      </c>
      <c r="AB15" s="187">
        <f xml:space="preserve"> SPDCL_Inp_Category!N13</f>
        <v>1745.197325656922</v>
      </c>
      <c r="AC15" s="187">
        <f xml:space="preserve"> SPDCL_Inp_Losses!U13</f>
        <v>288.45510824115058</v>
      </c>
      <c r="AD15" s="187">
        <f xml:space="preserve"> SPDCL_Inp_Losses!V13</f>
        <v>30.124339986418033</v>
      </c>
      <c r="AE15" s="187">
        <f t="shared" si="21"/>
        <v>2063.7767738844905</v>
      </c>
      <c r="AF15" s="187">
        <f t="shared" si="22"/>
        <v>2116.260022441028</v>
      </c>
      <c r="AG15" s="822">
        <f t="shared" si="6"/>
        <v>0.33224737062496762</v>
      </c>
      <c r="AH15" s="822">
        <f t="shared" si="7"/>
        <v>0.26451955411356065</v>
      </c>
      <c r="AI15" s="450">
        <f t="shared" si="8"/>
        <v>0.45230563159282966</v>
      </c>
      <c r="AJ15" s="173">
        <f xml:space="preserve"> SPDCL_Inp_Category!P13</f>
        <v>2209.3353408696744</v>
      </c>
      <c r="AK15" s="187">
        <f xml:space="preserve"> SPDCL_Inp_Losses!AA13</f>
        <v>489.23726787946384</v>
      </c>
      <c r="AL15" s="187">
        <f xml:space="preserve"> SPDCL_Inp_Losses!AB13</f>
        <v>38.135956303574154</v>
      </c>
      <c r="AM15" s="187">
        <f t="shared" si="23"/>
        <v>2736.7085650527124</v>
      </c>
      <c r="AN15" s="837">
        <f t="shared" si="24"/>
        <v>2806.3049272484745</v>
      </c>
      <c r="AO15" s="832">
        <f t="shared" si="9"/>
        <v>0.25797004384129957</v>
      </c>
      <c r="AP15" s="832">
        <f t="shared" si="10"/>
        <v>0.25797004384129957</v>
      </c>
      <c r="AQ15" s="440">
        <f t="shared" si="11"/>
        <v>0.44068231525771373</v>
      </c>
      <c r="AR15" s="173">
        <f xml:space="preserve"> SPDCL_Inp_Category!R13</f>
        <v>1977.2663332632983</v>
      </c>
      <c r="AS15" s="187">
        <f xml:space="preserve"> SPDCL_Inp_Losses!AG13</f>
        <v>388.84618806030721</v>
      </c>
      <c r="AT15" s="187">
        <f xml:space="preserve"> SPDCL_Inp_Losses!AH13</f>
        <v>34.130148144996092</v>
      </c>
      <c r="AU15" s="187">
        <f t="shared" si="25"/>
        <v>2400.2426694686014</v>
      </c>
      <c r="AV15" s="837">
        <f t="shared" si="26"/>
        <v>2461.2824748447511</v>
      </c>
      <c r="AW15" s="832">
        <f t="shared" si="12"/>
        <v>0.26074557150058419</v>
      </c>
      <c r="AX15" s="832">
        <f t="shared" si="13"/>
        <v>0.26074557150058419</v>
      </c>
      <c r="AY15" s="440">
        <f t="shared" si="14"/>
        <v>0.44560527126617283</v>
      </c>
      <c r="AZ15" s="173">
        <f xml:space="preserve"> SPDCL_Inp_Category!S13</f>
        <v>1421589.0696470651</v>
      </c>
      <c r="BA15" s="194">
        <f t="shared" si="15"/>
        <v>0.12696772274450907</v>
      </c>
      <c r="BB15" s="405">
        <f t="shared" si="16"/>
        <v>0.12711268613045701</v>
      </c>
      <c r="BC15" s="791"/>
    </row>
    <row r="16" spans="1:55" x14ac:dyDescent="0.2">
      <c r="E16" s="7"/>
      <c r="F16" s="8" t="s">
        <v>244</v>
      </c>
      <c r="G16" s="8" t="s">
        <v>157</v>
      </c>
      <c r="H16" s="105">
        <f xml:space="preserve"> SPDCL_Inp_Category!H14</f>
        <v>506.67108963185331</v>
      </c>
      <c r="I16" s="173">
        <f xml:space="preserve"> SPDCL_Inp_Losses!I14</f>
        <v>56.249758719789561</v>
      </c>
      <c r="J16" s="173">
        <f xml:space="preserve"> SPDCL_Inp_Losses!J14</f>
        <v>8.7457916311059716</v>
      </c>
      <c r="K16" s="173">
        <f t="shared" si="17"/>
        <v>571.66663998274885</v>
      </c>
      <c r="L16" s="194">
        <f t="shared" si="0"/>
        <v>9.1524386113623468E-3</v>
      </c>
      <c r="M16" s="194">
        <f t="shared" si="1"/>
        <v>9.5042766551113322E-3</v>
      </c>
      <c r="N16" s="194">
        <f t="shared" si="2"/>
        <v>1.6944011559475454E-2</v>
      </c>
      <c r="O16" s="200">
        <f t="shared" si="2"/>
        <v>1.6951146509921799E-2</v>
      </c>
      <c r="P16" s="105">
        <f xml:space="preserve"> SPDCL_Inp_Category!J14</f>
        <v>333.05350870397046</v>
      </c>
      <c r="Q16" s="217">
        <f xml:space="preserve"> SPDCL_Inp_Category!K14</f>
        <v>0.6456859371476743</v>
      </c>
      <c r="R16" s="105">
        <f xml:space="preserve"> SPDCL_Inp_Category!L14</f>
        <v>89.577861550761838</v>
      </c>
      <c r="S16" s="105">
        <f xml:space="preserve"> SPDCL_Inp_Losses!O14</f>
        <v>19.836204779274727</v>
      </c>
      <c r="T16" s="105">
        <f xml:space="preserve"> SPDCL_Inp_Losses!P14</f>
        <v>1.5462285650682399</v>
      </c>
      <c r="U16" s="105">
        <f t="shared" si="18"/>
        <v>110.96029489510479</v>
      </c>
      <c r="V16" s="105">
        <f t="shared" si="19"/>
        <v>113.78209074559555</v>
      </c>
      <c r="W16" s="810">
        <f t="shared" si="3"/>
        <v>1.04594197790998E-2</v>
      </c>
      <c r="X16" s="810">
        <f t="shared" si="4"/>
        <v>1.04594197790998E-2</v>
      </c>
      <c r="Y16" s="832">
        <f t="shared" si="20"/>
        <v>1.7867536310031466E-2</v>
      </c>
      <c r="Z16" s="440">
        <f t="shared" si="5"/>
        <v>1.7867536310031473E-2</v>
      </c>
      <c r="AA16" s="1390">
        <f xml:space="preserve"> SPDCL_Inp_Category!M13</f>
        <v>0.75410907841578656</v>
      </c>
      <c r="AB16" s="187">
        <f xml:space="preserve"> SPDCL_Inp_Category!N14</f>
        <v>63.040730999346366</v>
      </c>
      <c r="AC16" s="187">
        <f xml:space="preserve"> SPDCL_Inp_Losses!U14</f>
        <v>10.419693301542726</v>
      </c>
      <c r="AD16" s="187">
        <f xml:space="preserve"> SPDCL_Inp_Losses!V14</f>
        <v>1.0881637197683611</v>
      </c>
      <c r="AE16" s="187">
        <f t="shared" si="21"/>
        <v>74.548588020657448</v>
      </c>
      <c r="AF16" s="187">
        <f t="shared" si="22"/>
        <v>76.444409373110588</v>
      </c>
      <c r="AG16" s="822">
        <f t="shared" si="6"/>
        <v>1.2001575299758507E-2</v>
      </c>
      <c r="AH16" s="822">
        <f t="shared" si="7"/>
        <v>9.555083433710327E-3</v>
      </c>
      <c r="AI16" s="450">
        <f t="shared" si="8"/>
        <v>1.6338368866110887E-2</v>
      </c>
      <c r="AJ16" s="173">
        <f xml:space="preserve"> SPDCL_Inp_Category!P14</f>
        <v>89.577861550761838</v>
      </c>
      <c r="AK16" s="187">
        <f xml:space="preserve"> SPDCL_Inp_Losses!AA14</f>
        <v>19.836204779274727</v>
      </c>
      <c r="AL16" s="187">
        <f xml:space="preserve"> SPDCL_Inp_Losses!AB14</f>
        <v>1.5462285650682399</v>
      </c>
      <c r="AM16" s="187">
        <f t="shared" si="23"/>
        <v>110.96029489510479</v>
      </c>
      <c r="AN16" s="837">
        <f t="shared" si="24"/>
        <v>113.78209074559555</v>
      </c>
      <c r="AO16" s="832">
        <f t="shared" si="9"/>
        <v>1.0459437480578924E-2</v>
      </c>
      <c r="AP16" s="832">
        <f t="shared" si="10"/>
        <v>1.0459437480578926E-2</v>
      </c>
      <c r="AQ16" s="440">
        <f t="shared" si="11"/>
        <v>1.7867536310031466E-2</v>
      </c>
      <c r="AR16" s="173">
        <f xml:space="preserve"> SPDCL_Inp_Category!R14</f>
        <v>76.309296275054095</v>
      </c>
      <c r="AS16" s="187">
        <f xml:space="preserve"> SPDCL_Inp_Losses!AG14</f>
        <v>15.127949040408726</v>
      </c>
      <c r="AT16" s="187">
        <f xml:space="preserve"> SPDCL_Inp_Losses!AH14</f>
        <v>1.3171961424183005</v>
      </c>
      <c r="AU16" s="187">
        <f t="shared" si="25"/>
        <v>92.754441457881114</v>
      </c>
      <c r="AV16" s="837">
        <f t="shared" si="26"/>
        <v>95.113250059353064</v>
      </c>
      <c r="AW16" s="832">
        <f t="shared" si="12"/>
        <v>1.007619360941832E-2</v>
      </c>
      <c r="AX16" s="832">
        <f t="shared" si="13"/>
        <v>1.007619360941832E-2</v>
      </c>
      <c r="AY16" s="440">
        <f t="shared" si="14"/>
        <v>1.721987054589446E-2</v>
      </c>
      <c r="AZ16" s="173">
        <f xml:space="preserve"> SPDCL_Inp_Category!S14</f>
        <v>119370</v>
      </c>
      <c r="BA16" s="194">
        <f t="shared" si="15"/>
        <v>1.0661405175107903E-2</v>
      </c>
      <c r="BB16" s="405">
        <f t="shared" si="16"/>
        <v>1.0673577665562475E-2</v>
      </c>
      <c r="BC16" s="791"/>
    </row>
    <row r="17" spans="1:55" x14ac:dyDescent="0.2">
      <c r="E17" s="7"/>
      <c r="F17" s="8" t="s">
        <v>245</v>
      </c>
      <c r="G17" s="8" t="s">
        <v>246</v>
      </c>
      <c r="H17" s="105">
        <f xml:space="preserve"> SPDCL_Inp_Category!H15</f>
        <v>259.47710423845598</v>
      </c>
      <c r="I17" s="173">
        <f xml:space="preserve"> SPDCL_Inp_Losses!I15</f>
        <v>28.571925781997088</v>
      </c>
      <c r="J17" s="173">
        <f xml:space="preserve"> SPDCL_Inp_Losses!J15</f>
        <v>4.4789069934130152</v>
      </c>
      <c r="K17" s="173">
        <f t="shared" si="17"/>
        <v>292.52793701386611</v>
      </c>
      <c r="L17" s="194">
        <f t="shared" si="0"/>
        <v>4.6871596114199041E-3</v>
      </c>
      <c r="M17" s="194">
        <f t="shared" si="1"/>
        <v>4.8634400685208176E-3</v>
      </c>
      <c r="N17" s="194">
        <f t="shared" si="2"/>
        <v>8.6773908036279872E-3</v>
      </c>
      <c r="O17" s="200">
        <f t="shared" si="2"/>
        <v>8.6740830612695163E-3</v>
      </c>
      <c r="P17" s="105">
        <f xml:space="preserve"> SPDCL_Inp_Category!J15</f>
        <v>195</v>
      </c>
      <c r="Q17" s="217">
        <f xml:space="preserve"> SPDCL_Inp_Category!K15</f>
        <v>0.70346885551134686</v>
      </c>
      <c r="R17" s="105">
        <f xml:space="preserve"> SPDCL_Inp_Category!L15</f>
        <v>42.106589037680529</v>
      </c>
      <c r="S17" s="105">
        <f xml:space="preserve"> SPDCL_Inp_Losses!O15</f>
        <v>9.3241221463507031</v>
      </c>
      <c r="T17" s="105">
        <f xml:space="preserve"> SPDCL_Inp_Losses!P15</f>
        <v>0.72681363029364654</v>
      </c>
      <c r="U17" s="105">
        <f t="shared" si="18"/>
        <v>52.15752481432488</v>
      </c>
      <c r="V17" s="105">
        <f t="shared" si="19"/>
        <v>53.483926183680147</v>
      </c>
      <c r="W17" s="810">
        <f t="shared" si="3"/>
        <v>4.9165104255315534E-3</v>
      </c>
      <c r="X17" s="810">
        <f t="shared" si="4"/>
        <v>4.9165104255315525E-3</v>
      </c>
      <c r="Y17" s="832">
        <f t="shared" si="20"/>
        <v>8.3987382093955714E-3</v>
      </c>
      <c r="Z17" s="440">
        <f t="shared" si="5"/>
        <v>8.3987382093955731E-3</v>
      </c>
      <c r="AA17" s="1390">
        <f xml:space="preserve"> SPDCL_Inp_Category!M14</f>
        <v>0.67184922400513813</v>
      </c>
      <c r="AB17" s="187">
        <f xml:space="preserve"> SPDCL_Inp_Category!N15</f>
        <v>30.841158745941392</v>
      </c>
      <c r="AC17" s="187">
        <f xml:space="preserve"> SPDCL_Inp_Losses!U15</f>
        <v>5.0975838969924601</v>
      </c>
      <c r="AD17" s="187">
        <f xml:space="preserve"> SPDCL_Inp_Losses!V15</f>
        <v>0.53235788181609256</v>
      </c>
      <c r="AE17" s="187">
        <f t="shared" si="21"/>
        <v>36.471100524749943</v>
      </c>
      <c r="AF17" s="187">
        <f t="shared" si="22"/>
        <v>37.398585443755067</v>
      </c>
      <c r="AG17" s="822">
        <f t="shared" si="6"/>
        <v>5.871481550952495E-3</v>
      </c>
      <c r="AH17" s="822">
        <f t="shared" si="7"/>
        <v>4.674594350957486E-3</v>
      </c>
      <c r="AI17" s="450">
        <f t="shared" si="8"/>
        <v>7.9931533131285711E-3</v>
      </c>
      <c r="AJ17" s="173">
        <f xml:space="preserve"> SPDCL_Inp_Category!P15</f>
        <v>42.106589037680529</v>
      </c>
      <c r="AK17" s="187">
        <f xml:space="preserve"> SPDCL_Inp_Losses!AA15</f>
        <v>9.3241221463507031</v>
      </c>
      <c r="AL17" s="187">
        <f xml:space="preserve"> SPDCL_Inp_Losses!AB15</f>
        <v>0.72681363029364654</v>
      </c>
      <c r="AM17" s="187">
        <f t="shared" si="23"/>
        <v>52.15752481432488</v>
      </c>
      <c r="AN17" s="837">
        <f t="shared" si="24"/>
        <v>53.483926183680147</v>
      </c>
      <c r="AO17" s="832">
        <f t="shared" si="9"/>
        <v>4.9165187462136281E-3</v>
      </c>
      <c r="AP17" s="832">
        <f t="shared" si="10"/>
        <v>4.9165187462136281E-3</v>
      </c>
      <c r="AQ17" s="440">
        <f t="shared" si="11"/>
        <v>8.3987382093955714E-3</v>
      </c>
      <c r="AR17" s="173">
        <f xml:space="preserve"> SPDCL_Inp_Category!R15</f>
        <v>36.47387389181096</v>
      </c>
      <c r="AS17" s="187">
        <f xml:space="preserve"> SPDCL_Inp_Losses!AG15</f>
        <v>7.210853021671582</v>
      </c>
      <c r="AT17" s="187">
        <f xml:space="preserve"> SPDCL_Inp_Losses!AH15</f>
        <v>0.62958575605486955</v>
      </c>
      <c r="AU17" s="187">
        <f t="shared" si="25"/>
        <v>44.314312669537415</v>
      </c>
      <c r="AV17" s="837">
        <f t="shared" si="26"/>
        <v>45.441255813717611</v>
      </c>
      <c r="AW17" s="832">
        <f t="shared" si="12"/>
        <v>4.8139969052513609E-3</v>
      </c>
      <c r="AX17" s="832">
        <f t="shared" si="13"/>
        <v>4.8139969052513609E-3</v>
      </c>
      <c r="AY17" s="440">
        <f t="shared" si="14"/>
        <v>8.2269562029138547E-3</v>
      </c>
      <c r="AZ17" s="173">
        <f xml:space="preserve"> SPDCL_Inp_Category!S15</f>
        <v>39906.797878370722</v>
      </c>
      <c r="BA17" s="194">
        <f t="shared" si="15"/>
        <v>3.5642334038908157E-3</v>
      </c>
      <c r="BB17" s="405">
        <f t="shared" si="16"/>
        <v>3.5683028109130743E-3</v>
      </c>
      <c r="BC17" s="791"/>
    </row>
    <row r="18" spans="1:55" x14ac:dyDescent="0.2">
      <c r="E18" s="7"/>
      <c r="F18" s="8" t="s">
        <v>160</v>
      </c>
      <c r="G18" s="8" t="s">
        <v>161</v>
      </c>
      <c r="H18" s="105">
        <f xml:space="preserve"> SPDCL_Inp_Category!H16</f>
        <v>2.5105409999999999</v>
      </c>
      <c r="I18" s="173">
        <f xml:space="preserve"> SPDCL_Inp_Losses!I16</f>
        <v>0.27139748454801088</v>
      </c>
      <c r="J18" s="173">
        <f xml:space="preserve"> SPDCL_Inp_Losses!J16</f>
        <v>4.3335151573976945E-2</v>
      </c>
      <c r="K18" s="173">
        <f t="shared" ref="K18:K20" si="27" xml:space="preserve"> SUM(H18:J18)</f>
        <v>2.8252736361219877</v>
      </c>
      <c r="L18" s="194">
        <f t="shared" si="0"/>
        <v>4.5350075925002387E-5</v>
      </c>
      <c r="M18" s="194">
        <f t="shared" si="1"/>
        <v>4.6971749593270005E-5</v>
      </c>
      <c r="N18" s="194">
        <f t="shared" ref="N18:N20" si="28" xml:space="preserve"> IF(L18, L18/ L$22, 0)</f>
        <v>8.3957100760269536E-5</v>
      </c>
      <c r="O18" s="200">
        <f t="shared" ref="O18:O20" si="29" xml:space="preserve"> IF(M18, M18/ M$22, 0)</f>
        <v>8.3775445315417601E-5</v>
      </c>
      <c r="P18" s="105">
        <f xml:space="preserve"> SPDCL_Inp_Category!J16</f>
        <v>7.6125000000000007</v>
      </c>
      <c r="Q18" s="217">
        <f xml:space="preserve"> SPDCL_Inp_Category!K16</f>
        <v>1.0000000000000002</v>
      </c>
      <c r="R18" s="105">
        <f xml:space="preserve"> SPDCL_Inp_Category!L16</f>
        <v>0.2865914383561643</v>
      </c>
      <c r="S18" s="105">
        <f xml:space="preserve"> SPDCL_Inp_Losses!O16</f>
        <v>6.3463074031949993E-2</v>
      </c>
      <c r="T18" s="105">
        <f xml:space="preserve"> SPDCL_Inp_Losses!P16</f>
        <v>4.9469351111845819E-3</v>
      </c>
      <c r="U18" s="105">
        <f t="shared" si="18"/>
        <v>0.35500144749929891</v>
      </c>
      <c r="V18" s="105">
        <f t="shared" si="19"/>
        <v>0.36402937602471175</v>
      </c>
      <c r="W18" s="810">
        <f t="shared" si="3"/>
        <v>3.3463403869766001E-5</v>
      </c>
      <c r="X18" s="810">
        <f t="shared" si="4"/>
        <v>3.3463403869765994E-5</v>
      </c>
      <c r="Y18" s="832">
        <f t="shared" si="20"/>
        <v>5.716460342236604E-5</v>
      </c>
      <c r="Z18" s="440">
        <f t="shared" si="5"/>
        <v>5.7164603422366047E-5</v>
      </c>
      <c r="AA18" s="1390">
        <f xml:space="preserve"> SPDCL_Inp_Category!M15</f>
        <v>0.69924906625809213</v>
      </c>
      <c r="AB18" s="187">
        <f xml:space="preserve"> SPDCL_Inp_Category!N16</f>
        <v>0.2865914383561643</v>
      </c>
      <c r="AC18" s="187">
        <f xml:space="preserve"> SPDCL_Inp_Losses!U16</f>
        <v>4.7369293521519973E-2</v>
      </c>
      <c r="AD18" s="187">
        <f xml:space="preserve"> SPDCL_Inp_Losses!V16</f>
        <v>4.9469351111845819E-3</v>
      </c>
      <c r="AE18" s="187">
        <f t="shared" ref="AE18:AE20" si="30" xml:space="preserve"> SUM(AB18:AD18)</f>
        <v>0.33890766698886887</v>
      </c>
      <c r="AF18" s="187">
        <f t="shared" si="22"/>
        <v>0.34752631971787207</v>
      </c>
      <c r="AG18" s="822">
        <f t="shared" si="6"/>
        <v>5.4560736735956746E-5</v>
      </c>
      <c r="AH18" s="822">
        <f t="shared" si="7"/>
        <v>4.3438663566712022E-5</v>
      </c>
      <c r="AI18" s="450">
        <f t="shared" si="8"/>
        <v>7.4276369570981692E-5</v>
      </c>
      <c r="AJ18" s="173">
        <f xml:space="preserve"> SPDCL_Inp_Category!P16</f>
        <v>0.2865914383561643</v>
      </c>
      <c r="AK18" s="187">
        <f xml:space="preserve"> SPDCL_Inp_Losses!AA16</f>
        <v>6.3463074031949993E-2</v>
      </c>
      <c r="AL18" s="187">
        <f xml:space="preserve"> SPDCL_Inp_Losses!AB16</f>
        <v>4.9469351111845819E-3</v>
      </c>
      <c r="AM18" s="187">
        <f t="shared" ref="AM18:AM20" si="31" xml:space="preserve"> SUM(AJ18:AL18)</f>
        <v>0.35500144749929891</v>
      </c>
      <c r="AN18" s="837">
        <f t="shared" si="24"/>
        <v>0.36402937602471175</v>
      </c>
      <c r="AO18" s="832">
        <f t="shared" si="9"/>
        <v>3.346346050309343E-5</v>
      </c>
      <c r="AP18" s="832">
        <f t="shared" si="10"/>
        <v>3.346346050309343E-5</v>
      </c>
      <c r="AQ18" s="440">
        <f t="shared" ref="AQ18:AQ20" si="32" xml:space="preserve"> IF(AP18, AP18 / AP$22, 0)</f>
        <v>5.716460342236604E-5</v>
      </c>
      <c r="AR18" s="173">
        <f xml:space="preserve"> SPDCL_Inp_Category!R16</f>
        <v>0.2865914383561643</v>
      </c>
      <c r="AS18" s="187">
        <f xml:space="preserve"> SPDCL_Inp_Losses!AG16</f>
        <v>5.5416183776734983E-2</v>
      </c>
      <c r="AT18" s="187">
        <f xml:space="preserve"> SPDCL_Inp_Losses!AH16</f>
        <v>4.9469351111845819E-3</v>
      </c>
      <c r="AU18" s="187">
        <f t="shared" ref="AU18:AU20" si="33" xml:space="preserve"> SUM(AR18:AT18)</f>
        <v>0.34695455724408386</v>
      </c>
      <c r="AV18" s="837">
        <f t="shared" si="26"/>
        <v>0.35577784787129185</v>
      </c>
      <c r="AW18" s="832">
        <f t="shared" si="12"/>
        <v>3.7690715803069026E-5</v>
      </c>
      <c r="AX18" s="832">
        <f t="shared" si="13"/>
        <v>3.7690715803069026E-5</v>
      </c>
      <c r="AY18" s="440">
        <f t="shared" si="14"/>
        <v>6.4412145306963232E-5</v>
      </c>
      <c r="AZ18" s="173">
        <f xml:space="preserve"> SPDCL_Inp_Category!S16</f>
        <v>244.65</v>
      </c>
      <c r="BA18" s="194">
        <f t="shared" si="15"/>
        <v>2.1850655743404108E-5</v>
      </c>
      <c r="BB18" s="405">
        <f t="shared" ref="BB18:BB20" si="34" xml:space="preserve"> IF(AZ18, AZ18/AZ$22, 0)</f>
        <v>2.1875603383428497E-5</v>
      </c>
      <c r="BC18" s="791"/>
    </row>
    <row r="19" spans="1:55" x14ac:dyDescent="0.2">
      <c r="E19" s="7"/>
      <c r="F19" s="8" t="s">
        <v>162</v>
      </c>
      <c r="G19" s="8" t="s">
        <v>163</v>
      </c>
      <c r="H19" s="105">
        <f xml:space="preserve"> SPDCL_Inp_Category!H17</f>
        <v>0</v>
      </c>
      <c r="I19" s="173">
        <f xml:space="preserve"> SPDCL_Inp_Losses!I17</f>
        <v>0</v>
      </c>
      <c r="J19" s="173">
        <f xml:space="preserve"> SPDCL_Inp_Losses!J17</f>
        <v>0</v>
      </c>
      <c r="K19" s="173">
        <f t="shared" si="27"/>
        <v>0</v>
      </c>
      <c r="L19" s="194">
        <f t="shared" si="0"/>
        <v>0</v>
      </c>
      <c r="M19" s="194">
        <f t="shared" si="1"/>
        <v>0</v>
      </c>
      <c r="N19" s="194">
        <f t="shared" si="28"/>
        <v>0</v>
      </c>
      <c r="O19" s="200">
        <f t="shared" si="29"/>
        <v>0</v>
      </c>
      <c r="P19" s="105">
        <f xml:space="preserve"> SPDCL_Inp_Category!J17</f>
        <v>0</v>
      </c>
      <c r="Q19" s="217">
        <f xml:space="preserve"> SPDCL_Inp_Category!K17</f>
        <v>0</v>
      </c>
      <c r="R19" s="105">
        <f xml:space="preserve"> SPDCL_Inp_Category!L17</f>
        <v>0</v>
      </c>
      <c r="S19" s="105">
        <f xml:space="preserve"> SPDCL_Inp_Losses!O17</f>
        <v>0</v>
      </c>
      <c r="T19" s="105">
        <f xml:space="preserve"> SPDCL_Inp_Losses!P17</f>
        <v>0</v>
      </c>
      <c r="U19" s="105">
        <f t="shared" si="18"/>
        <v>0</v>
      </c>
      <c r="V19" s="105">
        <f t="shared" si="19"/>
        <v>0</v>
      </c>
      <c r="W19" s="810">
        <f t="shared" si="3"/>
        <v>0</v>
      </c>
      <c r="X19" s="810">
        <f t="shared" si="4"/>
        <v>0</v>
      </c>
      <c r="Y19" s="832">
        <f t="shared" si="20"/>
        <v>0</v>
      </c>
      <c r="Z19" s="440">
        <f t="shared" si="5"/>
        <v>0</v>
      </c>
      <c r="AA19" s="1390">
        <f xml:space="preserve"> SPDCL_Inp_Category!M16</f>
        <v>0.95466559186223654</v>
      </c>
      <c r="AB19" s="187">
        <f xml:space="preserve"> SPDCL_Inp_Category!N17</f>
        <v>0</v>
      </c>
      <c r="AC19" s="187">
        <f xml:space="preserve"> SPDCL_Inp_Losses!U17</f>
        <v>0</v>
      </c>
      <c r="AD19" s="187">
        <f xml:space="preserve"> SPDCL_Inp_Losses!V17</f>
        <v>0</v>
      </c>
      <c r="AE19" s="187">
        <f t="shared" si="30"/>
        <v>0</v>
      </c>
      <c r="AF19" s="187">
        <f t="shared" si="22"/>
        <v>0</v>
      </c>
      <c r="AG19" s="822">
        <f t="shared" si="6"/>
        <v>0</v>
      </c>
      <c r="AH19" s="822">
        <f t="shared" si="7"/>
        <v>0</v>
      </c>
      <c r="AI19" s="450">
        <f t="shared" si="8"/>
        <v>0</v>
      </c>
      <c r="AJ19" s="173">
        <f xml:space="preserve"> SPDCL_Inp_Category!P17</f>
        <v>0</v>
      </c>
      <c r="AK19" s="187">
        <f xml:space="preserve"> SPDCL_Inp_Losses!AA17</f>
        <v>0</v>
      </c>
      <c r="AL19" s="187">
        <f xml:space="preserve"> SPDCL_Inp_Losses!AB17</f>
        <v>0</v>
      </c>
      <c r="AM19" s="187">
        <f t="shared" si="31"/>
        <v>0</v>
      </c>
      <c r="AN19" s="837">
        <f t="shared" si="24"/>
        <v>0</v>
      </c>
      <c r="AO19" s="832">
        <f t="shared" si="9"/>
        <v>0</v>
      </c>
      <c r="AP19" s="832">
        <f t="shared" si="10"/>
        <v>0</v>
      </c>
      <c r="AQ19" s="440">
        <f t="shared" si="32"/>
        <v>0</v>
      </c>
      <c r="AR19" s="173">
        <f xml:space="preserve"> SPDCL_Inp_Category!R17</f>
        <v>0</v>
      </c>
      <c r="AS19" s="187">
        <f xml:space="preserve"> SPDCL_Inp_Losses!AG17</f>
        <v>0</v>
      </c>
      <c r="AT19" s="187">
        <f xml:space="preserve"> SPDCL_Inp_Losses!AH17</f>
        <v>0</v>
      </c>
      <c r="AU19" s="187">
        <f t="shared" si="33"/>
        <v>0</v>
      </c>
      <c r="AV19" s="837">
        <f t="shared" si="26"/>
        <v>0</v>
      </c>
      <c r="AW19" s="832">
        <f t="shared" si="12"/>
        <v>0</v>
      </c>
      <c r="AX19" s="832">
        <f t="shared" si="13"/>
        <v>0</v>
      </c>
      <c r="AY19" s="440">
        <f t="shared" si="14"/>
        <v>0</v>
      </c>
      <c r="AZ19" s="173">
        <f xml:space="preserve"> SPDCL_Inp_Category!S17</f>
        <v>0</v>
      </c>
      <c r="BA19" s="194">
        <f t="shared" si="15"/>
        <v>0</v>
      </c>
      <c r="BB19" s="405">
        <f t="shared" si="34"/>
        <v>0</v>
      </c>
      <c r="BC19" s="791"/>
    </row>
    <row r="20" spans="1:55" x14ac:dyDescent="0.2">
      <c r="E20" s="7"/>
      <c r="F20" s="8" t="s">
        <v>310</v>
      </c>
      <c r="G20" s="8" t="s">
        <v>165</v>
      </c>
      <c r="H20" s="105">
        <f xml:space="preserve"> SPDCL_Inp_Category!H18</f>
        <v>0</v>
      </c>
      <c r="I20" s="173">
        <f xml:space="preserve"> SPDCL_Inp_Losses!I18</f>
        <v>0</v>
      </c>
      <c r="J20" s="173">
        <f xml:space="preserve"> SPDCL_Inp_Losses!J18</f>
        <v>0</v>
      </c>
      <c r="K20" s="173">
        <f t="shared" si="27"/>
        <v>0</v>
      </c>
      <c r="L20" s="194">
        <f t="shared" si="0"/>
        <v>0</v>
      </c>
      <c r="M20" s="194">
        <f t="shared" si="1"/>
        <v>0</v>
      </c>
      <c r="N20" s="194">
        <f t="shared" si="28"/>
        <v>0</v>
      </c>
      <c r="O20" s="200">
        <f t="shared" si="29"/>
        <v>0</v>
      </c>
      <c r="P20" s="105">
        <f xml:space="preserve"> SPDCL_Inp_Category!J18</f>
        <v>0</v>
      </c>
      <c r="Q20" s="217">
        <f xml:space="preserve"> SPDCL_Inp_Category!K18</f>
        <v>0</v>
      </c>
      <c r="R20" s="105">
        <f xml:space="preserve"> SPDCL_Inp_Category!L18</f>
        <v>0</v>
      </c>
      <c r="S20" s="105">
        <f xml:space="preserve"> SPDCL_Inp_Losses!O18</f>
        <v>0</v>
      </c>
      <c r="T20" s="105">
        <f xml:space="preserve"> SPDCL_Inp_Losses!P18</f>
        <v>0</v>
      </c>
      <c r="U20" s="105">
        <f t="shared" si="18"/>
        <v>0</v>
      </c>
      <c r="V20" s="105">
        <f t="shared" si="19"/>
        <v>0</v>
      </c>
      <c r="W20" s="810">
        <f t="shared" si="3"/>
        <v>0</v>
      </c>
      <c r="X20" s="810">
        <f t="shared" si="4"/>
        <v>0</v>
      </c>
      <c r="Y20" s="832">
        <f t="shared" si="20"/>
        <v>0</v>
      </c>
      <c r="Z20" s="440">
        <f t="shared" si="5"/>
        <v>0</v>
      </c>
      <c r="AA20" s="1390">
        <f xml:space="preserve"> SPDCL_Inp_Category!M17</f>
        <v>0</v>
      </c>
      <c r="AB20" s="187">
        <f xml:space="preserve"> SPDCL_Inp_Category!N18</f>
        <v>0</v>
      </c>
      <c r="AC20" s="187">
        <f xml:space="preserve"> SPDCL_Inp_Losses!U18</f>
        <v>0</v>
      </c>
      <c r="AD20" s="187">
        <f xml:space="preserve"> SPDCL_Inp_Losses!V18</f>
        <v>0</v>
      </c>
      <c r="AE20" s="187">
        <f t="shared" si="30"/>
        <v>0</v>
      </c>
      <c r="AF20" s="187">
        <f t="shared" si="22"/>
        <v>0</v>
      </c>
      <c r="AG20" s="822">
        <f t="shared" si="6"/>
        <v>0</v>
      </c>
      <c r="AH20" s="822">
        <f t="shared" si="7"/>
        <v>0</v>
      </c>
      <c r="AI20" s="450">
        <f t="shared" si="8"/>
        <v>0</v>
      </c>
      <c r="AJ20" s="173">
        <f xml:space="preserve"> SPDCL_Inp_Category!P18</f>
        <v>0</v>
      </c>
      <c r="AK20" s="187">
        <f xml:space="preserve"> SPDCL_Inp_Losses!AA18</f>
        <v>0</v>
      </c>
      <c r="AL20" s="187">
        <f xml:space="preserve"> SPDCL_Inp_Losses!AB18</f>
        <v>0</v>
      </c>
      <c r="AM20" s="187">
        <f t="shared" si="31"/>
        <v>0</v>
      </c>
      <c r="AN20" s="837">
        <f t="shared" si="24"/>
        <v>0</v>
      </c>
      <c r="AO20" s="832">
        <f t="shared" si="9"/>
        <v>0</v>
      </c>
      <c r="AP20" s="832">
        <f t="shared" si="10"/>
        <v>0</v>
      </c>
      <c r="AQ20" s="440">
        <f t="shared" si="32"/>
        <v>0</v>
      </c>
      <c r="AR20" s="173">
        <f xml:space="preserve"> SPDCL_Inp_Category!R18</f>
        <v>0</v>
      </c>
      <c r="AS20" s="187">
        <f xml:space="preserve"> SPDCL_Inp_Losses!AG18</f>
        <v>0</v>
      </c>
      <c r="AT20" s="187">
        <f xml:space="preserve"> SPDCL_Inp_Losses!AH18</f>
        <v>0</v>
      </c>
      <c r="AU20" s="187">
        <f t="shared" si="33"/>
        <v>0</v>
      </c>
      <c r="AV20" s="837">
        <f t="shared" si="26"/>
        <v>0</v>
      </c>
      <c r="AW20" s="832">
        <f t="shared" si="12"/>
        <v>0</v>
      </c>
      <c r="AX20" s="832">
        <f t="shared" si="13"/>
        <v>0</v>
      </c>
      <c r="AY20" s="440">
        <f t="shared" si="14"/>
        <v>0</v>
      </c>
      <c r="AZ20" s="173">
        <f xml:space="preserve"> SPDCL_Inp_Category!S18</f>
        <v>0</v>
      </c>
      <c r="BA20" s="194">
        <f t="shared" si="15"/>
        <v>0</v>
      </c>
      <c r="BB20" s="405">
        <f t="shared" si="34"/>
        <v>0</v>
      </c>
      <c r="BC20" s="791"/>
    </row>
    <row r="21" spans="1:55" x14ac:dyDescent="0.2">
      <c r="E21" s="17"/>
      <c r="F21" s="18"/>
      <c r="G21" s="18"/>
      <c r="H21" s="6"/>
      <c r="I21" s="6"/>
      <c r="J21" s="6"/>
      <c r="K21" s="6"/>
      <c r="L21" s="73"/>
      <c r="M21" s="73"/>
      <c r="N21" s="73"/>
      <c r="O21" s="73"/>
      <c r="P21" s="6"/>
      <c r="Q21" s="73"/>
      <c r="R21" s="6"/>
      <c r="S21" s="6"/>
      <c r="T21" s="6"/>
      <c r="U21" s="6"/>
      <c r="V21" s="6"/>
      <c r="W21" s="816"/>
      <c r="X21" s="816"/>
      <c r="Y21" s="816"/>
      <c r="Z21" s="73"/>
      <c r="AA21" s="73"/>
      <c r="AB21" s="6"/>
      <c r="AC21" s="6"/>
      <c r="AD21" s="6"/>
      <c r="AE21" s="6"/>
      <c r="AF21" s="6"/>
      <c r="AG21" s="816"/>
      <c r="AH21" s="73"/>
      <c r="AI21" s="73"/>
      <c r="AJ21" s="6"/>
      <c r="AK21" s="6"/>
      <c r="AL21" s="6"/>
      <c r="AM21" s="6"/>
      <c r="AN21" s="838"/>
      <c r="AO21" s="816"/>
      <c r="AP21" s="816"/>
      <c r="AQ21" s="73"/>
      <c r="AR21" s="6"/>
      <c r="AS21" s="6"/>
      <c r="AT21" s="6"/>
      <c r="AU21" s="6"/>
      <c r="AV21" s="838"/>
      <c r="AW21" s="816"/>
      <c r="AX21" s="816"/>
      <c r="AY21" s="73"/>
      <c r="AZ21" s="6"/>
      <c r="BA21" s="73"/>
      <c r="BB21" s="73"/>
      <c r="BC21" s="791"/>
    </row>
    <row r="22" spans="1:55" ht="13.8" thickBot="1" x14ac:dyDescent="0.25">
      <c r="A22" s="4"/>
      <c r="B22" s="4"/>
      <c r="C22" s="4"/>
      <c r="D22" s="4"/>
      <c r="E22" s="19" t="s">
        <v>4</v>
      </c>
      <c r="F22" s="20"/>
      <c r="G22" s="20" t="s">
        <v>166</v>
      </c>
      <c r="H22" s="116">
        <f t="shared" ref="H22:BB22" si="35" xml:space="preserve"> SUM(H11:H20)</f>
        <v>29902.664304340138</v>
      </c>
      <c r="I22" s="116">
        <f t="shared" si="35"/>
        <v>3305.5417163266688</v>
      </c>
      <c r="J22" s="116">
        <f t="shared" si="35"/>
        <v>516.15826632360506</v>
      </c>
      <c r="K22" s="116">
        <f t="shared" si="35"/>
        <v>33724.364286990422</v>
      </c>
      <c r="L22" s="116">
        <f t="shared" si="35"/>
        <v>0.54015771762408338</v>
      </c>
      <c r="M22" s="116">
        <f t="shared" si="35"/>
        <v>0.56068636121741466</v>
      </c>
      <c r="N22" s="116">
        <f t="shared" si="35"/>
        <v>0.99999999999999989</v>
      </c>
      <c r="O22" s="116">
        <f t="shared" si="35"/>
        <v>1</v>
      </c>
      <c r="P22" s="116">
        <f t="shared" si="35"/>
        <v>25084.63871963201</v>
      </c>
      <c r="Q22" s="116">
        <f t="shared" si="35"/>
        <v>5.7012643299370751</v>
      </c>
      <c r="R22" s="116">
        <f t="shared" si="35"/>
        <v>5013.4422561922893</v>
      </c>
      <c r="S22" s="116">
        <f t="shared" si="35"/>
        <v>1110.1813050822223</v>
      </c>
      <c r="T22" s="116">
        <f t="shared" si="35"/>
        <v>86.538431389678095</v>
      </c>
      <c r="U22" s="116">
        <f t="shared" si="35"/>
        <v>6210.1619926641906</v>
      </c>
      <c r="V22" s="116">
        <f t="shared" si="35"/>
        <v>6368.0906405498254</v>
      </c>
      <c r="W22" s="789">
        <f t="shared" si="35"/>
        <v>0.58538679298653573</v>
      </c>
      <c r="X22" s="789">
        <f t="shared" si="35"/>
        <v>0.58538679298653551</v>
      </c>
      <c r="Y22" s="789">
        <f t="shared" si="35"/>
        <v>0.99999999999999978</v>
      </c>
      <c r="Z22" s="116">
        <f t="shared" si="35"/>
        <v>1.0000000000000002</v>
      </c>
      <c r="AA22" s="1074">
        <f t="shared" si="35"/>
        <v>6.7048041661669799</v>
      </c>
      <c r="AB22" s="1074">
        <f t="shared" si="35"/>
        <v>3858.4470405797802</v>
      </c>
      <c r="AC22" s="1074">
        <f t="shared" si="35"/>
        <v>637.74379112931524</v>
      </c>
      <c r="AD22" s="1074">
        <f t="shared" si="35"/>
        <v>66.601735380417026</v>
      </c>
      <c r="AE22" s="116">
        <f t="shared" si="35"/>
        <v>4562.792567089512</v>
      </c>
      <c r="AF22" s="116">
        <f t="shared" si="35"/>
        <v>3047.9671625859742</v>
      </c>
      <c r="AG22" s="789">
        <f t="shared" si="35"/>
        <v>0.4785229909282816</v>
      </c>
      <c r="AH22" s="789">
        <f t="shared" si="35"/>
        <v>0.5848248079114875</v>
      </c>
      <c r="AI22" s="116">
        <f t="shared" si="35"/>
        <v>1</v>
      </c>
      <c r="AJ22" s="116">
        <f t="shared" si="35"/>
        <v>5013.4422561922893</v>
      </c>
      <c r="AK22" s="116">
        <f t="shared" si="35"/>
        <v>1110.1813050822223</v>
      </c>
      <c r="AL22" s="116">
        <f t="shared" si="35"/>
        <v>86.538431389678095</v>
      </c>
      <c r="AM22" s="116">
        <f t="shared" si="35"/>
        <v>6210.1619926641906</v>
      </c>
      <c r="AN22" s="839">
        <f t="shared" si="35"/>
        <v>6368.0906405498254</v>
      </c>
      <c r="AO22" s="789">
        <f t="shared" si="35"/>
        <v>0.58538778369274269</v>
      </c>
      <c r="AP22" s="789">
        <f t="shared" si="35"/>
        <v>0.58538778369274269</v>
      </c>
      <c r="AQ22" s="116">
        <f t="shared" si="35"/>
        <v>0.99999999999999978</v>
      </c>
      <c r="AR22" s="116">
        <f t="shared" ref="AR22:AY22" si="36" xml:space="preserve"> SUM(AR11:AR20)</f>
        <v>4435.9446483860356</v>
      </c>
      <c r="AS22" s="116">
        <f t="shared" si="36"/>
        <v>873.96254810576863</v>
      </c>
      <c r="AT22" s="116">
        <f t="shared" si="36"/>
        <v>76.570083385047539</v>
      </c>
      <c r="AU22" s="116">
        <f t="shared" si="36"/>
        <v>5386.4772798768518</v>
      </c>
      <c r="AV22" s="839">
        <f t="shared" si="36"/>
        <v>5523.4590646809374</v>
      </c>
      <c r="AW22" s="789">
        <f t="shared" si="36"/>
        <v>0.58514920786211566</v>
      </c>
      <c r="AX22" s="789">
        <f t="shared" si="36"/>
        <v>0.58514920786211566</v>
      </c>
      <c r="AY22" s="116">
        <f t="shared" si="36"/>
        <v>0.99999999999999978</v>
      </c>
      <c r="AZ22" s="116">
        <f t="shared" si="35"/>
        <v>11183691.517525436</v>
      </c>
      <c r="BA22" s="789">
        <f t="shared" si="35"/>
        <v>0.99885956791284269</v>
      </c>
      <c r="BB22" s="789">
        <f t="shared" si="35"/>
        <v>0.99999999999999989</v>
      </c>
      <c r="BC22" s="791"/>
    </row>
    <row r="23" spans="1:55" ht="13.8" thickTop="1" x14ac:dyDescent="0.2">
      <c r="E23" s="21"/>
      <c r="F23" s="22"/>
      <c r="G23" s="22"/>
      <c r="H23" s="105"/>
      <c r="I23" s="173"/>
      <c r="J23" s="173"/>
      <c r="K23" s="173"/>
      <c r="L23" s="194"/>
      <c r="M23" s="194"/>
      <c r="N23" s="194"/>
      <c r="O23" s="200"/>
      <c r="P23" s="105"/>
      <c r="Q23" s="217"/>
      <c r="R23" s="105"/>
      <c r="S23" s="105"/>
      <c r="T23" s="105"/>
      <c r="U23" s="105"/>
      <c r="V23" s="810"/>
      <c r="W23" s="810"/>
      <c r="X23" s="810"/>
      <c r="Y23" s="832"/>
      <c r="Z23" s="440"/>
      <c r="AA23" s="217"/>
      <c r="AB23" s="187"/>
      <c r="AC23" s="187"/>
      <c r="AD23" s="187"/>
      <c r="AE23" s="187"/>
      <c r="AF23" s="187"/>
      <c r="AG23" s="822"/>
      <c r="AH23" s="394"/>
      <c r="AI23" s="450"/>
      <c r="AJ23" s="173"/>
      <c r="AK23" s="187"/>
      <c r="AL23" s="187"/>
      <c r="AM23" s="187"/>
      <c r="AN23" s="837"/>
      <c r="AO23" s="832"/>
      <c r="AP23" s="832"/>
      <c r="AQ23" s="440"/>
      <c r="AR23" s="173"/>
      <c r="AS23" s="187"/>
      <c r="AT23" s="187"/>
      <c r="AU23" s="187"/>
      <c r="AV23" s="837"/>
      <c r="AW23" s="832"/>
      <c r="AX23" s="832"/>
      <c r="AY23" s="440"/>
      <c r="AZ23" s="173"/>
      <c r="BA23" s="194"/>
      <c r="BB23" s="405"/>
      <c r="BC23" s="791"/>
    </row>
    <row r="24" spans="1:55" x14ac:dyDescent="0.2">
      <c r="E24" s="23" t="s">
        <v>167</v>
      </c>
      <c r="F24" s="8"/>
      <c r="G24" s="8"/>
      <c r="H24" s="105"/>
      <c r="I24" s="173"/>
      <c r="J24" s="173"/>
      <c r="K24" s="173"/>
      <c r="L24" s="194"/>
      <c r="M24" s="194"/>
      <c r="N24" s="194"/>
      <c r="O24" s="200"/>
      <c r="P24" s="105"/>
      <c r="Q24" s="217"/>
      <c r="R24" s="105"/>
      <c r="S24" s="105"/>
      <c r="T24" s="105"/>
      <c r="U24" s="105"/>
      <c r="V24" s="810"/>
      <c r="W24" s="810"/>
      <c r="X24" s="810"/>
      <c r="Y24" s="832"/>
      <c r="Z24" s="440"/>
      <c r="AA24" s="217"/>
      <c r="AB24" s="187"/>
      <c r="AC24" s="187"/>
      <c r="AD24" s="187"/>
      <c r="AE24" s="187"/>
      <c r="AF24" s="187"/>
      <c r="AG24" s="822"/>
      <c r="AH24" s="394"/>
      <c r="AI24" s="450"/>
      <c r="AJ24" s="173"/>
      <c r="AK24" s="187"/>
      <c r="AL24" s="187"/>
      <c r="AM24" s="187"/>
      <c r="AN24" s="837"/>
      <c r="AO24" s="832"/>
      <c r="AP24" s="832"/>
      <c r="AQ24" s="440"/>
      <c r="AR24" s="173"/>
      <c r="AS24" s="187"/>
      <c r="AT24" s="187"/>
      <c r="AU24" s="187"/>
      <c r="AV24" s="837"/>
      <c r="AW24" s="832"/>
      <c r="AX24" s="832"/>
      <c r="AY24" s="440"/>
      <c r="AZ24" s="173"/>
      <c r="BA24" s="194"/>
      <c r="BB24" s="405"/>
      <c r="BC24" s="791"/>
    </row>
    <row r="25" spans="1:55" x14ac:dyDescent="0.2">
      <c r="E25" s="7"/>
      <c r="F25" s="8" t="s">
        <v>168</v>
      </c>
      <c r="G25" s="8" t="s">
        <v>169</v>
      </c>
      <c r="H25" s="105">
        <f xml:space="preserve"> SPDCL_Inp_Category!H23</f>
        <v>4687.4188919066119</v>
      </c>
      <c r="I25" s="173">
        <f xml:space="preserve"> SPDCL_Inp_Losses!I23</f>
        <v>351.82886085524638</v>
      </c>
      <c r="J25" s="173">
        <f xml:space="preserve"> SPDCL_Inp_Losses!J23</f>
        <v>49.41677301903546</v>
      </c>
      <c r="K25" s="173">
        <f xml:space="preserve"> SUM(H25:J25)</f>
        <v>5088.6645257808941</v>
      </c>
      <c r="L25" s="194">
        <f t="shared" ref="L25:L33" si="37" xml:space="preserve"> IF(H25, H25 / H$66, 0)</f>
        <v>8.4672906214340024E-2</v>
      </c>
      <c r="M25" s="194">
        <f t="shared" ref="M25:M33" si="38" xml:space="preserve"> IF(K25, K25 / K$66, 0)</f>
        <v>8.4601885216761999E-2</v>
      </c>
      <c r="N25" s="194">
        <f xml:space="preserve"> IF(L25, L25/ L$35, 0)</f>
        <v>0.59302781247699476</v>
      </c>
      <c r="O25" s="200">
        <f xml:space="preserve"> IF(M25, M25/ M$35, 0)</f>
        <v>0.59361337179346463</v>
      </c>
      <c r="P25" s="105">
        <f xml:space="preserve"> SPDCL_Inp_Category!J23</f>
        <v>2149.8331853143482</v>
      </c>
      <c r="Q25" s="217">
        <f xml:space="preserve"> SPDCL_Inp_Category!K23</f>
        <v>0.66403075627972119</v>
      </c>
      <c r="R25" s="105">
        <f xml:space="preserve"> SPDCL_Inp_Category!L23</f>
        <v>805.82635028707978</v>
      </c>
      <c r="S25" s="105">
        <f xml:space="preserve"> SPDCL_Inp_Losses!O23</f>
        <v>120.10303691674923</v>
      </c>
      <c r="T25" s="105">
        <f xml:space="preserve"> SPDCL_Inp_Losses!P23</f>
        <v>8.4953657360665318</v>
      </c>
      <c r="U25" s="105">
        <f t="shared" ref="U25" si="39" xml:space="preserve">  SUM(R25:T25)</f>
        <v>934.4247529398956</v>
      </c>
      <c r="V25" s="105">
        <f t="shared" ref="V25" si="40" xml:space="preserve"> U25 / ( 1 - V$9)</f>
        <v>958.18781064386337</v>
      </c>
      <c r="W25" s="810">
        <f t="shared" ref="W25:W33" si="41" xml:space="preserve"> IF(V25, V25 / V$66, 0)</f>
        <v>8.8081423649957913E-2</v>
      </c>
      <c r="X25" s="810">
        <f t="shared" ref="X25:X33" si="42" xml:space="preserve"> IF(U25, U25 / U$66, 0)</f>
        <v>8.8081423649957913E-2</v>
      </c>
      <c r="Y25" s="832">
        <f xml:space="preserve"> IF(W25, W25 / W$35, 0)</f>
        <v>0.61066398347858386</v>
      </c>
      <c r="Z25" s="440">
        <f xml:space="preserve"> IF(X25, X25 / X$35, 0)</f>
        <v>0.61066398347858386</v>
      </c>
      <c r="AA25" s="1390">
        <f xml:space="preserve"> SPDCL_Inp_Category!O23</f>
        <v>1</v>
      </c>
      <c r="AB25" s="187">
        <f xml:space="preserve"> SPDCL_Inp_Category!N23</f>
        <v>639.84049329918264</v>
      </c>
      <c r="AC25" s="187">
        <f xml:space="preserve"> SPDCL_Inp_Losses!U23</f>
        <v>71.261499005425677</v>
      </c>
      <c r="AD25" s="187">
        <f xml:space="preserve"> SPDCL_Inp_Losses!V23</f>
        <v>6.7454719014652413</v>
      </c>
      <c r="AE25" s="187">
        <f t="shared" ref="AE25" si="43" xml:space="preserve"> SUM(AB25:AD25)</f>
        <v>717.8474642060736</v>
      </c>
      <c r="AF25" s="187">
        <f t="shared" ref="AF25" si="44" xml:space="preserve"> AE25 / (1 - AF$9)</f>
        <v>736.10281399310247</v>
      </c>
      <c r="AG25" s="822">
        <f t="shared" ref="AG25:AG33" si="45" xml:space="preserve"> IF(AF25, AF25 / AF$66, 0)</f>
        <v>0.11556624510477095</v>
      </c>
      <c r="AH25" s="822">
        <f t="shared" ref="AH25:AH33" si="46" xml:space="preserve"> IF(AE25, AE25 / AE$66, 0)</f>
        <v>9.2008347780722061E-2</v>
      </c>
      <c r="AI25" s="450">
        <f xml:space="preserve"> IF(AH25, AH25 / AH$35, 0)</f>
        <v>0.63185335991578628</v>
      </c>
      <c r="AJ25" s="173">
        <f xml:space="preserve"> SPDCL_Inp_Category!P23</f>
        <v>805.82635028707978</v>
      </c>
      <c r="AK25" s="187">
        <f xml:space="preserve"> SPDCL_Inp_Losses!AA23</f>
        <v>120.10303691674923</v>
      </c>
      <c r="AL25" s="187">
        <f xml:space="preserve"> SPDCL_Inp_Losses!AB23</f>
        <v>8.4953657360665318</v>
      </c>
      <c r="AM25" s="187">
        <f t="shared" ref="AM25" si="47" xml:space="preserve"> SUM(AJ25:AL25)</f>
        <v>934.4247529398956</v>
      </c>
      <c r="AN25" s="837">
        <f t="shared" ref="AN25" si="48" xml:space="preserve"> AM25 / (1 - AN$9)</f>
        <v>958.18781064386337</v>
      </c>
      <c r="AO25" s="832">
        <f t="shared" ref="AO25:AO33" si="49" xml:space="preserve"> IF(AN25, AN25 / AN$66, 0)</f>
        <v>8.8081572718597956E-2</v>
      </c>
      <c r="AP25" s="832">
        <f t="shared" ref="AP25:AP33" si="50" xml:space="preserve"> IF(AM25, AM25 / AM$66, 0)</f>
        <v>8.808157271859797E-2</v>
      </c>
      <c r="AQ25" s="440">
        <f xml:space="preserve"> IF(AP25, AP25 / AP$35, 0)</f>
        <v>0.61067114865044991</v>
      </c>
      <c r="AR25" s="173">
        <f xml:space="preserve"> SPDCL_Inp_Category!R23</f>
        <v>722.83342179313127</v>
      </c>
      <c r="AS25" s="187">
        <f xml:space="preserve"> SPDCL_Inp_Losses!AG23</f>
        <v>95.682267961087462</v>
      </c>
      <c r="AT25" s="187">
        <f xml:space="preserve"> SPDCL_Inp_Losses!AH23</f>
        <v>7.6204188187658861</v>
      </c>
      <c r="AU25" s="187">
        <f t="shared" ref="AU25" si="51" xml:space="preserve"> SUM(AR25:AT25)</f>
        <v>826.13610857298465</v>
      </c>
      <c r="AV25" s="837">
        <f t="shared" ref="AV25:AV33" si="52" xml:space="preserve"> AU25 / (1 - AV$9)</f>
        <v>847.14531231848298</v>
      </c>
      <c r="AW25" s="832">
        <f t="shared" ref="AW25:AW33" si="53" xml:space="preserve"> IF(AV25, AV25 / AV$66, 0)</f>
        <v>8.9745647182758514E-2</v>
      </c>
      <c r="AX25" s="832">
        <f t="shared" ref="AX25:AX33" si="54" xml:space="preserve"> IF(AU25, AU25 / AU$66, 0)</f>
        <v>8.9745647182758514E-2</v>
      </c>
      <c r="AY25" s="440">
        <f xml:space="preserve"> IF(AX25, AX25 / AX$35, 0)</f>
        <v>0.6196969321613861</v>
      </c>
      <c r="AZ25" s="173">
        <f xml:space="preserve"> SPDCL_Inp_Category!S23</f>
        <v>6123.6103208733048</v>
      </c>
      <c r="BA25" s="936">
        <f t="shared" ref="BA25:BA33" si="55" xml:space="preserve"> IF(AZ25, AZ25 / AZ$66, 0)</f>
        <v>5.469237728516613E-4</v>
      </c>
      <c r="BB25" s="405">
        <f t="shared" ref="BB25:BB31" si="56" xml:space="preserve"> IF(AZ25, AZ25/AZ$35, 0)</f>
        <v>0.5101137561287532</v>
      </c>
      <c r="BC25" s="791"/>
    </row>
    <row r="26" spans="1:55" x14ac:dyDescent="0.2">
      <c r="E26" s="7"/>
      <c r="F26" s="8" t="s">
        <v>170</v>
      </c>
      <c r="G26" s="8" t="s">
        <v>171</v>
      </c>
      <c r="H26" s="105">
        <f xml:space="preserve"> SPDCL_Inp_Category!H24</f>
        <v>0.26805906000000002</v>
      </c>
      <c r="I26" s="173">
        <f xml:space="preserve"> SPDCL_Inp_Losses!I24</f>
        <v>2.0567838203679769E-2</v>
      </c>
      <c r="J26" s="173">
        <f xml:space="preserve"> SPDCL_Inp_Losses!J24</f>
        <v>2.8259931593883928E-3</v>
      </c>
      <c r="K26" s="173">
        <f t="shared" ref="K26:K33" si="57" xml:space="preserve"> SUM(H26:J26)</f>
        <v>0.29145289136306818</v>
      </c>
      <c r="L26" s="194">
        <f t="shared" si="37"/>
        <v>4.8421829093349885E-6</v>
      </c>
      <c r="M26" s="194">
        <f t="shared" si="38"/>
        <v>4.8455668351231754E-6</v>
      </c>
      <c r="N26" s="194">
        <f t="shared" ref="N26:N33" si="58" xml:space="preserve"> IF(L26, L26/ L$35, 0)</f>
        <v>3.3913435439046018E-5</v>
      </c>
      <c r="O26" s="200">
        <f t="shared" ref="O26:O33" si="59" xml:space="preserve"> IF(M26, M26/ M$35, 0)</f>
        <v>3.3999162783173555E-5</v>
      </c>
      <c r="P26" s="105">
        <f xml:space="preserve"> SPDCL_Inp_Category!J24</f>
        <v>0</v>
      </c>
      <c r="Q26" s="217">
        <f xml:space="preserve"> SPDCL_Inp_Category!K24</f>
        <v>0.46465676993375665</v>
      </c>
      <c r="R26" s="105">
        <f xml:space="preserve"> SPDCL_Inp_Category!L24</f>
        <v>6.5855812924948895E-2</v>
      </c>
      <c r="S26" s="105">
        <f xml:space="preserve"> SPDCL_Inp_Losses!O24</f>
        <v>7.2172716116163391E-3</v>
      </c>
      <c r="T26" s="105">
        <f xml:space="preserve"> SPDCL_Inp_Losses!P24</f>
        <v>6.942801218204201E-4</v>
      </c>
      <c r="U26" s="105">
        <f t="shared" ref="U26:U33" si="60" xml:space="preserve">  SUM(R26:T26)</f>
        <v>7.3767364658385653E-2</v>
      </c>
      <c r="V26" s="105">
        <f t="shared" ref="V26:V33" si="61" xml:space="preserve"> U26 / ( 1 - V$9)</f>
        <v>7.5643318968812184E-2</v>
      </c>
      <c r="W26" s="810">
        <f t="shared" si="41"/>
        <v>6.9535128190617788E-6</v>
      </c>
      <c r="X26" s="810">
        <f t="shared" si="42"/>
        <v>6.9535128190617779E-6</v>
      </c>
      <c r="Y26" s="832">
        <f t="shared" ref="Y26:Y33" si="62" xml:space="preserve"> IF(W26, W26 / W$35, 0)</f>
        <v>4.8208347019146894E-5</v>
      </c>
      <c r="Z26" s="440">
        <f t="shared" ref="Z26:Z33" si="63" xml:space="preserve"> IF(X26, X26 / X$35, 0)</f>
        <v>4.8208347019146887E-5</v>
      </c>
      <c r="AA26" s="1390">
        <f xml:space="preserve"> SPDCL_Inp_Category!O24</f>
        <v>0.7566132287946854</v>
      </c>
      <c r="AB26" s="187">
        <f xml:space="preserve"> SPDCL_Inp_Category!N24</f>
        <v>4.8132157491201762E-2</v>
      </c>
      <c r="AC26" s="187">
        <f xml:space="preserve"> SPDCL_Inp_Losses!U24</f>
        <v>5.3606636796343686E-3</v>
      </c>
      <c r="AD26" s="187">
        <f xml:space="preserve"> SPDCL_Inp_Losses!V24</f>
        <v>5.0742977244171855E-4</v>
      </c>
      <c r="AE26" s="187">
        <f t="shared" ref="AE26:AE33" si="64" xml:space="preserve"> SUM(AB26:AD26)</f>
        <v>5.4000250943277851E-2</v>
      </c>
      <c r="AF26" s="187">
        <f t="shared" ref="AF26:AF33" si="65" xml:space="preserve"> AE26 / (1 - AF$9)</f>
        <v>5.5373514092778763E-2</v>
      </c>
      <c r="AG26" s="822">
        <f t="shared" si="45"/>
        <v>8.6934990334360052E-6</v>
      </c>
      <c r="AH26" s="822">
        <f t="shared" si="46"/>
        <v>6.9213504494724594E-6</v>
      </c>
      <c r="AI26" s="450">
        <f t="shared" ref="AI26:AI33" si="66" xml:space="preserve"> IF(AH26, AH26 / AH$35, 0)</f>
        <v>4.7531323430308539E-5</v>
      </c>
      <c r="AJ26" s="173">
        <f xml:space="preserve"> SPDCL_Inp_Category!P24</f>
        <v>4.8132157491201762E-2</v>
      </c>
      <c r="AK26" s="187">
        <f xml:space="preserve"> SPDCL_Inp_Losses!AA24</f>
        <v>7.1737766902126585E-3</v>
      </c>
      <c r="AL26" s="187">
        <f xml:space="preserve"> SPDCL_Inp_Losses!AB24</f>
        <v>5.0742977244171855E-4</v>
      </c>
      <c r="AM26" s="187">
        <f t="shared" ref="AM26:AM33" si="67" xml:space="preserve"> SUM(AJ26:AL26)</f>
        <v>5.5813363953856138E-2</v>
      </c>
      <c r="AN26" s="837">
        <f t="shared" ref="AN26:AN33" si="68" xml:space="preserve"> AM26 / (1 - AN$9)</f>
        <v>5.7232735801739265E-2</v>
      </c>
      <c r="AO26" s="832">
        <f t="shared" si="49"/>
        <v>5.2611286893931094E-6</v>
      </c>
      <c r="AP26" s="832">
        <f t="shared" si="50"/>
        <v>5.2611286893931102E-6</v>
      </c>
      <c r="AQ26" s="440">
        <f t="shared" ref="AQ26:AQ33" si="69" xml:space="preserve"> IF(AP26, AP26 / AP$35, 0)</f>
        <v>3.6475501070057034E-5</v>
      </c>
      <c r="AR26" s="173">
        <f xml:space="preserve"> SPDCL_Inp_Category!R24</f>
        <v>4.8132157491201762E-2</v>
      </c>
      <c r="AS26" s="187">
        <f xml:space="preserve"> SPDCL_Inp_Losses!AG24</f>
        <v>6.2672201849235136E-3</v>
      </c>
      <c r="AT26" s="187">
        <f xml:space="preserve"> SPDCL_Inp_Losses!AH24</f>
        <v>5.0742977244171855E-4</v>
      </c>
      <c r="AU26" s="187">
        <f t="shared" ref="AU26:AU33" si="70" xml:space="preserve"> SUM(AR26:AT26)</f>
        <v>5.4906807448566991E-2</v>
      </c>
      <c r="AV26" s="837">
        <f t="shared" si="52"/>
        <v>5.630312494725901E-2</v>
      </c>
      <c r="AW26" s="832">
        <f t="shared" si="53"/>
        <v>5.9646914328953088E-6</v>
      </c>
      <c r="AX26" s="832">
        <f t="shared" si="54"/>
        <v>5.9646914328953088E-6</v>
      </c>
      <c r="AY26" s="440">
        <f t="shared" ref="AY26:AY33" si="71" xml:space="preserve"> IF(AX26, AX26 / AX$35, 0)</f>
        <v>4.1186409572905059E-5</v>
      </c>
      <c r="AZ26" s="173">
        <f xml:space="preserve"> SPDCL_Inp_Category!S24</f>
        <v>1</v>
      </c>
      <c r="BA26" s="936">
        <f t="shared" si="55"/>
        <v>8.9313941317817733E-8</v>
      </c>
      <c r="BB26" s="405">
        <f t="shared" si="56"/>
        <v>8.3302778818232273E-5</v>
      </c>
      <c r="BC26" s="791"/>
    </row>
    <row r="27" spans="1:55" x14ac:dyDescent="0.2">
      <c r="E27" s="7"/>
      <c r="F27" s="8" t="s">
        <v>172</v>
      </c>
      <c r="G27" s="8" t="s">
        <v>173</v>
      </c>
      <c r="H27" s="105">
        <f xml:space="preserve"> SPDCL_Inp_Category!H25</f>
        <v>2551.1754624336886</v>
      </c>
      <c r="I27" s="173">
        <f xml:space="preserve"> SPDCL_Inp_Losses!I25</f>
        <v>188.99380553035138</v>
      </c>
      <c r="J27" s="173">
        <f xml:space="preserve"> SPDCL_Inp_Losses!J25</f>
        <v>26.895581911080058</v>
      </c>
      <c r="K27" s="173">
        <f t="shared" si="57"/>
        <v>2767.0648498751202</v>
      </c>
      <c r="L27" s="194">
        <f t="shared" si="37"/>
        <v>4.608409140474936E-2</v>
      </c>
      <c r="M27" s="194">
        <f t="shared" si="38"/>
        <v>4.6003996064281218E-2</v>
      </c>
      <c r="N27" s="194">
        <f t="shared" si="58"/>
        <v>0.32276142555645487</v>
      </c>
      <c r="O27" s="200">
        <f t="shared" si="59"/>
        <v>0.32278934623883132</v>
      </c>
      <c r="P27" s="105">
        <f xml:space="preserve"> SPDCL_Inp_Category!J25</f>
        <v>1086.972639033999</v>
      </c>
      <c r="Q27" s="217">
        <f xml:space="preserve"> SPDCL_Inp_Category!K25</f>
        <v>0.72615946996609881</v>
      </c>
      <c r="R27" s="105">
        <f xml:space="preserve"> SPDCL_Inp_Category!L25</f>
        <v>401.0552608146532</v>
      </c>
      <c r="S27" s="105">
        <f xml:space="preserve"> SPDCL_Inp_Losses!O25</f>
        <v>59.774608733157841</v>
      </c>
      <c r="T27" s="105">
        <f xml:space="preserve"> SPDCL_Inp_Losses!P25</f>
        <v>4.2280959412412233</v>
      </c>
      <c r="U27" s="105">
        <f t="shared" si="60"/>
        <v>465.05796548905226</v>
      </c>
      <c r="V27" s="105">
        <f t="shared" si="61"/>
        <v>476.88470620288376</v>
      </c>
      <c r="W27" s="810">
        <f t="shared" si="41"/>
        <v>4.3837631174849193E-2</v>
      </c>
      <c r="X27" s="810">
        <f t="shared" si="42"/>
        <v>4.3837631174849186E-2</v>
      </c>
      <c r="Y27" s="832">
        <f t="shared" si="62"/>
        <v>0.30392404402867701</v>
      </c>
      <c r="Z27" s="440">
        <f t="shared" si="63"/>
        <v>0.30392404402867695</v>
      </c>
      <c r="AA27" s="1390">
        <f xml:space="preserve"> SPDCL_Inp_Category!O25</f>
        <v>1</v>
      </c>
      <c r="AB27" s="187">
        <f xml:space="preserve"> SPDCL_Inp_Category!N25</f>
        <v>298.07455528460679</v>
      </c>
      <c r="AC27" s="187">
        <f xml:space="preserve"> SPDCL_Inp_Losses!U25</f>
        <v>33.197710753552649</v>
      </c>
      <c r="AD27" s="187">
        <f xml:space="preserve"> SPDCL_Inp_Losses!V25</f>
        <v>3.1424293371096499</v>
      </c>
      <c r="AE27" s="187">
        <f t="shared" si="64"/>
        <v>334.4146953752691</v>
      </c>
      <c r="AF27" s="187">
        <f t="shared" si="65"/>
        <v>342.91908877693714</v>
      </c>
      <c r="AG27" s="822">
        <f t="shared" si="45"/>
        <v>5.3837413349531869E-2</v>
      </c>
      <c r="AH27" s="822">
        <f t="shared" si="46"/>
        <v>4.2862787889209698E-2</v>
      </c>
      <c r="AI27" s="450">
        <f t="shared" si="66"/>
        <v>0.2943536885120478</v>
      </c>
      <c r="AJ27" s="173">
        <f xml:space="preserve"> SPDCL_Inp_Category!P25</f>
        <v>401.0552608146532</v>
      </c>
      <c r="AK27" s="187">
        <f xml:space="preserve"> SPDCL_Inp_Losses!AA25</f>
        <v>59.774608733157841</v>
      </c>
      <c r="AL27" s="187">
        <f xml:space="preserve"> SPDCL_Inp_Losses!AB25</f>
        <v>4.2280959412412233</v>
      </c>
      <c r="AM27" s="187">
        <f t="shared" si="67"/>
        <v>465.05796548905226</v>
      </c>
      <c r="AN27" s="837">
        <f t="shared" si="68"/>
        <v>476.88470620288376</v>
      </c>
      <c r="AO27" s="832">
        <f t="shared" si="49"/>
        <v>4.3837705365476355E-2</v>
      </c>
      <c r="AP27" s="832">
        <f t="shared" si="50"/>
        <v>4.3837705365476355E-2</v>
      </c>
      <c r="AQ27" s="440">
        <f t="shared" si="69"/>
        <v>0.30392761009457997</v>
      </c>
      <c r="AR27" s="173">
        <f xml:space="preserve"> SPDCL_Inp_Category!R25</f>
        <v>349.56490804962999</v>
      </c>
      <c r="AS27" s="187">
        <f xml:space="preserve"> SPDCL_Inp_Losses!AG25</f>
        <v>46.486159743355245</v>
      </c>
      <c r="AT27" s="187">
        <f xml:space="preserve"> SPDCL_Inp_Losses!AH25</f>
        <v>3.6852626391754368</v>
      </c>
      <c r="AU27" s="187">
        <f t="shared" si="70"/>
        <v>399.73633043216068</v>
      </c>
      <c r="AV27" s="837">
        <f t="shared" si="52"/>
        <v>409.90189748991043</v>
      </c>
      <c r="AW27" s="832">
        <f t="shared" si="53"/>
        <v>4.3424558380655676E-2</v>
      </c>
      <c r="AX27" s="832">
        <f t="shared" si="54"/>
        <v>4.3424558380655676E-2</v>
      </c>
      <c r="AY27" s="440">
        <f t="shared" si="71"/>
        <v>0.2998481425417272</v>
      </c>
      <c r="AZ27" s="173">
        <f xml:space="preserve"> SPDCL_Inp_Category!S25</f>
        <v>4829.0214883510516</v>
      </c>
      <c r="BA27" s="936">
        <f t="shared" si="55"/>
        <v>4.3129894183306666E-4</v>
      </c>
      <c r="BB27" s="405">
        <f t="shared" si="56"/>
        <v>0.40227090895259843</v>
      </c>
      <c r="BC27" s="791"/>
    </row>
    <row r="28" spans="1:55" x14ac:dyDescent="0.2">
      <c r="E28" s="7"/>
      <c r="F28" s="8" t="s">
        <v>174</v>
      </c>
      <c r="G28" s="8" t="s">
        <v>175</v>
      </c>
      <c r="H28" s="105">
        <f xml:space="preserve"> SPDCL_Inp_Category!H26</f>
        <v>4.8272599754650667</v>
      </c>
      <c r="I28" s="173">
        <f xml:space="preserve"> SPDCL_Inp_Losses!I26</f>
        <v>0.36935821971247434</v>
      </c>
      <c r="J28" s="173">
        <f xml:space="preserve"> SPDCL_Inp_Losses!J26</f>
        <v>5.0891037479776503E-2</v>
      </c>
      <c r="K28" s="173">
        <f t="shared" si="57"/>
        <v>5.2475092326573174</v>
      </c>
      <c r="L28" s="194">
        <f t="shared" si="37"/>
        <v>8.7198976793076058E-5</v>
      </c>
      <c r="M28" s="194">
        <f t="shared" si="38"/>
        <v>8.7242767041524686E-5</v>
      </c>
      <c r="N28" s="194">
        <f t="shared" si="58"/>
        <v>6.1071977766923979E-4</v>
      </c>
      <c r="O28" s="200">
        <f t="shared" si="59"/>
        <v>6.1214325160038484E-4</v>
      </c>
      <c r="P28" s="105">
        <f xml:space="preserve"> SPDCL_Inp_Category!J26</f>
        <v>1.4032114183764495</v>
      </c>
      <c r="Q28" s="217">
        <f xml:space="preserve"> SPDCL_Inp_Category!K26</f>
        <v>0.56294237895721866</v>
      </c>
      <c r="R28" s="105">
        <f xml:space="preserve"> SPDCL_Inp_Category!L26</f>
        <v>0.97888717464395669</v>
      </c>
      <c r="S28" s="105">
        <f xml:space="preserve"> SPDCL_Inp_Losses!O26</f>
        <v>0.14589659724047435</v>
      </c>
      <c r="T28" s="105">
        <f xml:space="preserve"> SPDCL_Inp_Losses!P26</f>
        <v>1.0319846899996038E-2</v>
      </c>
      <c r="U28" s="105">
        <f t="shared" si="60"/>
        <v>1.1351036187844272</v>
      </c>
      <c r="V28" s="105">
        <f t="shared" si="61"/>
        <v>1.163970076686246</v>
      </c>
      <c r="W28" s="810">
        <f t="shared" si="41"/>
        <v>1.0699796042237603E-4</v>
      </c>
      <c r="X28" s="810">
        <f t="shared" si="42"/>
        <v>1.0699796042237603E-4</v>
      </c>
      <c r="Y28" s="832">
        <f t="shared" si="62"/>
        <v>7.4181136076180161E-4</v>
      </c>
      <c r="Z28" s="440">
        <f t="shared" si="63"/>
        <v>7.4181136076180161E-4</v>
      </c>
      <c r="AA28" s="1390">
        <f xml:space="preserve"> SPDCL_Inp_Category!O26</f>
        <v>1</v>
      </c>
      <c r="AB28" s="187">
        <f xml:space="preserve"> SPDCL_Inp_Category!N26</f>
        <v>0.6904174300647048</v>
      </c>
      <c r="AC28" s="187">
        <f xml:space="preserve"> SPDCL_Inp_Losses!U26</f>
        <v>7.6894447164785842E-2</v>
      </c>
      <c r="AD28" s="187">
        <f xml:space="preserve"> SPDCL_Inp_Losses!V26</f>
        <v>7.278675581736985E-3</v>
      </c>
      <c r="AE28" s="187">
        <f t="shared" si="64"/>
        <v>0.77459055281122768</v>
      </c>
      <c r="AF28" s="187">
        <f t="shared" si="65"/>
        <v>0.79428891797705869</v>
      </c>
      <c r="AG28" s="822">
        <f t="shared" si="45"/>
        <v>1.2470131350401304E-4</v>
      </c>
      <c r="AH28" s="822">
        <f t="shared" si="46"/>
        <v>9.9281254757289144E-5</v>
      </c>
      <c r="AI28" s="450">
        <f t="shared" si="66"/>
        <v>6.8179894442351862E-4</v>
      </c>
      <c r="AJ28" s="173">
        <f xml:space="preserve"> SPDCL_Inp_Category!P26</f>
        <v>0.97888717464395669</v>
      </c>
      <c r="AK28" s="187">
        <f xml:space="preserve"> SPDCL_Inp_Losses!AA26</f>
        <v>0.14589659724047435</v>
      </c>
      <c r="AL28" s="187">
        <f xml:space="preserve"> SPDCL_Inp_Losses!AB26</f>
        <v>1.0319846899996038E-2</v>
      </c>
      <c r="AM28" s="187">
        <f t="shared" si="67"/>
        <v>1.1351036187844272</v>
      </c>
      <c r="AN28" s="837">
        <f t="shared" si="68"/>
        <v>1.163970076686246</v>
      </c>
      <c r="AO28" s="832">
        <f t="shared" si="49"/>
        <v>1.0699814150528531E-4</v>
      </c>
      <c r="AP28" s="832">
        <f t="shared" si="50"/>
        <v>1.0699814150528532E-4</v>
      </c>
      <c r="AQ28" s="440">
        <f t="shared" si="69"/>
        <v>7.4182006473982529E-4</v>
      </c>
      <c r="AR28" s="173">
        <f xml:space="preserve"> SPDCL_Inp_Category!R26</f>
        <v>0.83465230235433074</v>
      </c>
      <c r="AS28" s="187">
        <f xml:space="preserve"> SPDCL_Inp_Losses!AG26</f>
        <v>0.1113955222026301</v>
      </c>
      <c r="AT28" s="187">
        <f xml:space="preserve"> SPDCL_Inp_Losses!AH26</f>
        <v>8.7992612408665117E-3</v>
      </c>
      <c r="AU28" s="187">
        <f t="shared" si="70"/>
        <v>0.95484708579782729</v>
      </c>
      <c r="AV28" s="837">
        <f t="shared" si="52"/>
        <v>0.97912949733165222</v>
      </c>
      <c r="AW28" s="832">
        <f t="shared" si="53"/>
        <v>1.0372790728578402E-4</v>
      </c>
      <c r="AX28" s="832">
        <f t="shared" si="54"/>
        <v>1.0372790728578402E-4</v>
      </c>
      <c r="AY28" s="440">
        <f t="shared" si="71"/>
        <v>7.1624494270592525E-4</v>
      </c>
      <c r="AZ28" s="173">
        <f xml:space="preserve"> SPDCL_Inp_Category!S26</f>
        <v>11.916666666666666</v>
      </c>
      <c r="BA28" s="936">
        <f t="shared" si="55"/>
        <v>1.0643244673706612E-6</v>
      </c>
      <c r="BB28" s="405">
        <f t="shared" si="56"/>
        <v>9.9269144758393451E-4</v>
      </c>
      <c r="BC28" s="791"/>
    </row>
    <row r="29" spans="1:55" x14ac:dyDescent="0.2">
      <c r="E29" s="7"/>
      <c r="F29" s="8" t="s">
        <v>176</v>
      </c>
      <c r="G29" s="8" t="s">
        <v>177</v>
      </c>
      <c r="H29" s="105">
        <f xml:space="preserve"> SPDCL_Inp_Category!H27</f>
        <v>166.88208102860415</v>
      </c>
      <c r="I29" s="173">
        <f xml:space="preserve"> SPDCL_Inp_Losses!I27</f>
        <v>12.370662629992058</v>
      </c>
      <c r="J29" s="173">
        <f xml:space="preserve"> SPDCL_Inp_Losses!J27</f>
        <v>1.7593422114191357</v>
      </c>
      <c r="K29" s="173">
        <f t="shared" si="57"/>
        <v>181.01208587001534</v>
      </c>
      <c r="L29" s="194">
        <f t="shared" si="37"/>
        <v>3.0145355304572199E-3</v>
      </c>
      <c r="M29" s="194">
        <f t="shared" si="38"/>
        <v>3.0094268612198723E-3</v>
      </c>
      <c r="N29" s="194">
        <f t="shared" si="58"/>
        <v>2.1113051283911884E-2</v>
      </c>
      <c r="O29" s="200">
        <f t="shared" si="59"/>
        <v>2.1115794543791189E-2</v>
      </c>
      <c r="P29" s="105">
        <f xml:space="preserve"> SPDCL_Inp_Category!J27</f>
        <v>91.821246642840535</v>
      </c>
      <c r="Q29" s="217">
        <f xml:space="preserve"> SPDCL_Inp_Category!K27</f>
        <v>0.71506856957971354</v>
      </c>
      <c r="R29" s="105">
        <f xml:space="preserve"> SPDCL_Inp_Category!L27</f>
        <v>26.641453255374184</v>
      </c>
      <c r="S29" s="105">
        <f xml:space="preserve"> SPDCL_Inp_Losses!O27</f>
        <v>3.9707307197216104</v>
      </c>
      <c r="T29" s="105">
        <f xml:space="preserve"> SPDCL_Inp_Losses!P27</f>
        <v>0.28086558482989926</v>
      </c>
      <c r="U29" s="105">
        <f t="shared" si="60"/>
        <v>30.893049559925696</v>
      </c>
      <c r="V29" s="105">
        <f t="shared" si="61"/>
        <v>31.678680844878684</v>
      </c>
      <c r="W29" s="810">
        <f t="shared" si="41"/>
        <v>2.912063039389528E-3</v>
      </c>
      <c r="X29" s="810">
        <f t="shared" si="42"/>
        <v>2.912063039389528E-3</v>
      </c>
      <c r="Y29" s="832">
        <f t="shared" si="62"/>
        <v>2.0189183395143855E-2</v>
      </c>
      <c r="Z29" s="440">
        <f t="shared" si="63"/>
        <v>2.0189183395143855E-2</v>
      </c>
      <c r="AA29" s="1390">
        <f xml:space="preserve"> SPDCL_Inp_Category!O27</f>
        <v>1</v>
      </c>
      <c r="AB29" s="187">
        <f xml:space="preserve"> SPDCL_Inp_Category!N27</f>
        <v>21.313162604299347</v>
      </c>
      <c r="AC29" s="187">
        <f xml:space="preserve"> SPDCL_Inp_Losses!U27</f>
        <v>2.373728970946162</v>
      </c>
      <c r="AD29" s="187">
        <f xml:space="preserve"> SPDCL_Inp_Losses!V27</f>
        <v>0.22469246786391942</v>
      </c>
      <c r="AE29" s="187">
        <f t="shared" si="64"/>
        <v>23.911584043109428</v>
      </c>
      <c r="AF29" s="187">
        <f t="shared" si="65"/>
        <v>24.519671906387845</v>
      </c>
      <c r="AG29" s="822">
        <f t="shared" si="45"/>
        <v>3.8495253102628899E-3</v>
      </c>
      <c r="AH29" s="822">
        <f t="shared" si="46"/>
        <v>3.0648089605771738E-3</v>
      </c>
      <c r="AI29" s="450">
        <f t="shared" si="66"/>
        <v>2.1047110245429719E-2</v>
      </c>
      <c r="AJ29" s="173">
        <f xml:space="preserve"> SPDCL_Inp_Category!P27</f>
        <v>26.641453255374184</v>
      </c>
      <c r="AK29" s="187">
        <f xml:space="preserve"> SPDCL_Inp_Losses!AA27</f>
        <v>3.9707307197216104</v>
      </c>
      <c r="AL29" s="187">
        <f xml:space="preserve"> SPDCL_Inp_Losses!AB27</f>
        <v>0.28086558482989926</v>
      </c>
      <c r="AM29" s="187">
        <f t="shared" si="67"/>
        <v>30.893049559925696</v>
      </c>
      <c r="AN29" s="837">
        <f t="shared" si="68"/>
        <v>31.678680844878684</v>
      </c>
      <c r="AO29" s="832">
        <f t="shared" si="49"/>
        <v>2.9120679677530695E-3</v>
      </c>
      <c r="AP29" s="832">
        <f t="shared" si="50"/>
        <v>2.9120679677530699E-3</v>
      </c>
      <c r="AQ29" s="440">
        <f t="shared" si="69"/>
        <v>2.018942028314245E-2</v>
      </c>
      <c r="AR29" s="173">
        <f xml:space="preserve"> SPDCL_Inp_Category!R27</f>
        <v>23.977307929836766</v>
      </c>
      <c r="AS29" s="187">
        <f xml:space="preserve"> SPDCL_Inp_Losses!AG27</f>
        <v>3.1722298453338862</v>
      </c>
      <c r="AT29" s="187">
        <f xml:space="preserve"> SPDCL_Inp_Losses!AH27</f>
        <v>0.25277902634690935</v>
      </c>
      <c r="AU29" s="187">
        <f t="shared" si="70"/>
        <v>27.402316801517561</v>
      </c>
      <c r="AV29" s="837">
        <f t="shared" si="52"/>
        <v>28.099176375633263</v>
      </c>
      <c r="AW29" s="832">
        <f t="shared" si="53"/>
        <v>2.9767959905627468E-3</v>
      </c>
      <c r="AX29" s="832">
        <f t="shared" si="54"/>
        <v>2.9767959905627468E-3</v>
      </c>
      <c r="AY29" s="440">
        <f t="shared" si="71"/>
        <v>2.0554883728962015E-2</v>
      </c>
      <c r="AZ29" s="173">
        <f xml:space="preserve"> SPDCL_Inp_Category!S27</f>
        <v>257.72297297297297</v>
      </c>
      <c r="BA29" s="936">
        <f t="shared" si="55"/>
        <v>2.3018254484361632E-5</v>
      </c>
      <c r="BB29" s="405">
        <f t="shared" si="56"/>
        <v>2.146903981394482E-2</v>
      </c>
      <c r="BC29" s="791"/>
    </row>
    <row r="30" spans="1:55" x14ac:dyDescent="0.2">
      <c r="E30" s="7"/>
      <c r="F30" s="8" t="s">
        <v>178</v>
      </c>
      <c r="G30" s="8" t="s">
        <v>179</v>
      </c>
      <c r="H30" s="105">
        <f xml:space="preserve"> SPDCL_Inp_Category!H28</f>
        <v>257.26262446992479</v>
      </c>
      <c r="I30" s="173">
        <f xml:space="preserve"> SPDCL_Inp_Losses!I28</f>
        <v>19.008471061468288</v>
      </c>
      <c r="J30" s="173">
        <f xml:space="preserve"> SPDCL_Inp_Losses!J28</f>
        <v>0</v>
      </c>
      <c r="K30" s="173">
        <f t="shared" si="57"/>
        <v>276.27109553139309</v>
      </c>
      <c r="L30" s="194">
        <f t="shared" si="37"/>
        <v>4.6471575458741626E-3</v>
      </c>
      <c r="M30" s="194">
        <f t="shared" si="38"/>
        <v>4.5931610139438766E-3</v>
      </c>
      <c r="N30" s="194">
        <f t="shared" si="58"/>
        <v>3.2547526675055616E-2</v>
      </c>
      <c r="O30" s="200">
        <f t="shared" si="59"/>
        <v>3.2228144676583463E-2</v>
      </c>
      <c r="P30" s="105">
        <f xml:space="preserve"> SPDCL_Inp_Category!J28</f>
        <v>98.017351997666964</v>
      </c>
      <c r="Q30" s="217">
        <f xml:space="preserve"> SPDCL_Inp_Category!K28</f>
        <v>0.61334664040548326</v>
      </c>
      <c r="R30" s="105">
        <f xml:space="preserve"> SPDCL_Inp_Category!L28</f>
        <v>47.881373388275321</v>
      </c>
      <c r="S30" s="105">
        <f xml:space="preserve"> SPDCL_Inp_Losses!O28</f>
        <v>7.1363989941852468</v>
      </c>
      <c r="T30" s="105">
        <f xml:space="preserve"> SPDCL_Inp_Losses!P28</f>
        <v>0.50478589926185502</v>
      </c>
      <c r="U30" s="105">
        <f t="shared" si="60"/>
        <v>55.522558281722425</v>
      </c>
      <c r="V30" s="105">
        <f t="shared" si="61"/>
        <v>56.934534743357695</v>
      </c>
      <c r="W30" s="810">
        <f t="shared" si="41"/>
        <v>5.2337076503542086E-3</v>
      </c>
      <c r="X30" s="810">
        <f t="shared" si="42"/>
        <v>5.2337076503542078E-3</v>
      </c>
      <c r="Y30" s="832">
        <f t="shared" si="62"/>
        <v>3.6285026168842674E-2</v>
      </c>
      <c r="Z30" s="440">
        <f t="shared" si="63"/>
        <v>3.6285026168842667E-2</v>
      </c>
      <c r="AA30" s="1390">
        <f xml:space="preserve"> SPDCL_Inp_Category!O28</f>
        <v>1</v>
      </c>
      <c r="AB30" s="187">
        <f xml:space="preserve"> SPDCL_Inp_Category!N28</f>
        <v>26.131753673263397</v>
      </c>
      <c r="AC30" s="187">
        <f xml:space="preserve"> SPDCL_Inp_Losses!U28</f>
        <v>2.9103940089745906</v>
      </c>
      <c r="AD30" s="187">
        <f xml:space="preserve"> SPDCL_Inp_Losses!V28</f>
        <v>0.27549211402690471</v>
      </c>
      <c r="AE30" s="187">
        <f t="shared" si="64"/>
        <v>29.317639796264892</v>
      </c>
      <c r="AF30" s="187">
        <f t="shared" si="65"/>
        <v>30.06320733825358</v>
      </c>
      <c r="AG30" s="822">
        <f t="shared" si="45"/>
        <v>4.7198460892186149E-3</v>
      </c>
      <c r="AH30" s="822">
        <f t="shared" si="46"/>
        <v>3.7577169705099232E-3</v>
      </c>
      <c r="AI30" s="450">
        <f t="shared" si="66"/>
        <v>2.5805550808148982E-2</v>
      </c>
      <c r="AJ30" s="173">
        <f xml:space="preserve"> SPDCL_Inp_Category!P28</f>
        <v>47.881373388275321</v>
      </c>
      <c r="AK30" s="187">
        <f xml:space="preserve"> SPDCL_Inp_Losses!AA28</f>
        <v>7.1363989941852468</v>
      </c>
      <c r="AL30" s="187">
        <f xml:space="preserve"> SPDCL_Inp_Losses!AB28</f>
        <v>0.50478589926185502</v>
      </c>
      <c r="AM30" s="187">
        <f t="shared" si="67"/>
        <v>55.522558281722425</v>
      </c>
      <c r="AN30" s="837">
        <f t="shared" si="68"/>
        <v>56.934534743357695</v>
      </c>
      <c r="AO30" s="832">
        <f t="shared" si="49"/>
        <v>5.2337165078595645E-3</v>
      </c>
      <c r="AP30" s="832">
        <f t="shared" si="50"/>
        <v>5.2337165078595654E-3</v>
      </c>
      <c r="AQ30" s="440">
        <f t="shared" si="69"/>
        <v>3.6285451915989538E-2</v>
      </c>
      <c r="AR30" s="173">
        <f xml:space="preserve"> SPDCL_Inp_Category!R28</f>
        <v>37.006563530769355</v>
      </c>
      <c r="AS30" s="187">
        <f xml:space="preserve"> SPDCL_Inp_Losses!AG28</f>
        <v>5.0233965015799189</v>
      </c>
      <c r="AT30" s="187">
        <f xml:space="preserve"> SPDCL_Inp_Losses!AH28</f>
        <v>0.39013900664437984</v>
      </c>
      <c r="AU30" s="187">
        <f t="shared" si="70"/>
        <v>42.420099038993655</v>
      </c>
      <c r="AV30" s="837">
        <f t="shared" si="52"/>
        <v>43.498871040805632</v>
      </c>
      <c r="AW30" s="832">
        <f t="shared" si="53"/>
        <v>4.6082227883577232E-3</v>
      </c>
      <c r="AX30" s="832">
        <f t="shared" si="54"/>
        <v>4.6082227883577232E-3</v>
      </c>
      <c r="AY30" s="440">
        <f t="shared" si="71"/>
        <v>3.1819944635822883E-2</v>
      </c>
      <c r="AZ30" s="173">
        <f xml:space="preserve"> SPDCL_Inp_Category!S28</f>
        <v>230.09302325581393</v>
      </c>
      <c r="BA30" s="936">
        <f t="shared" si="55"/>
        <v>2.0550514776709034E-5</v>
      </c>
      <c r="BB30" s="405">
        <f t="shared" si="56"/>
        <v>1.9167388223897443E-2</v>
      </c>
      <c r="BC30" s="791"/>
    </row>
    <row r="31" spans="1:55" x14ac:dyDescent="0.2">
      <c r="E31" s="7"/>
      <c r="F31" s="8" t="s">
        <v>180</v>
      </c>
      <c r="G31" s="8" t="s">
        <v>181</v>
      </c>
      <c r="H31" s="105">
        <f xml:space="preserve"> SPDCL_Inp_Category!H29</f>
        <v>236.03582586028631</v>
      </c>
      <c r="I31" s="173">
        <f xml:space="preserve"> SPDCL_Inp_Losses!I29</f>
        <v>17.398399077160672</v>
      </c>
      <c r="J31" s="173">
        <f xml:space="preserve"> SPDCL_Inp_Losses!J29</f>
        <v>0</v>
      </c>
      <c r="K31" s="173">
        <f t="shared" si="57"/>
        <v>253.43422493744697</v>
      </c>
      <c r="L31" s="194">
        <f t="shared" si="37"/>
        <v>4.2637195026030746E-3</v>
      </c>
      <c r="M31" s="194">
        <f t="shared" si="38"/>
        <v>4.2134853063175047E-3</v>
      </c>
      <c r="N31" s="194">
        <f t="shared" si="58"/>
        <v>2.9862022725942287E-2</v>
      </c>
      <c r="O31" s="200">
        <f t="shared" si="59"/>
        <v>2.9564131027068407E-2</v>
      </c>
      <c r="P31" s="105">
        <f xml:space="preserve"> SPDCL_Inp_Category!J29</f>
        <v>124.38899653951862</v>
      </c>
      <c r="Q31" s="217">
        <f xml:space="preserve"> SPDCL_Inp_Category!K29</f>
        <v>0.72619047619047639</v>
      </c>
      <c r="R31" s="105">
        <f xml:space="preserve"> SPDCL_Inp_Category!L29</f>
        <v>37.104216955356023</v>
      </c>
      <c r="S31" s="105">
        <f xml:space="preserve"> SPDCL_Inp_Losses!O29</f>
        <v>5.5301357881491544</v>
      </c>
      <c r="T31" s="105">
        <f xml:space="preserve"> SPDCL_Inp_Losses!P29</f>
        <v>0.39116851077631526</v>
      </c>
      <c r="U31" s="105">
        <f t="shared" si="60"/>
        <v>43.025521254281493</v>
      </c>
      <c r="V31" s="105">
        <f t="shared" si="61"/>
        <v>44.119689555251732</v>
      </c>
      <c r="W31" s="810">
        <f t="shared" si="41"/>
        <v>4.0557028839778627E-3</v>
      </c>
      <c r="X31" s="810">
        <f t="shared" si="42"/>
        <v>4.0557028839778627E-3</v>
      </c>
      <c r="Y31" s="832">
        <f t="shared" si="62"/>
        <v>2.8117979663657332E-2</v>
      </c>
      <c r="Z31" s="440">
        <f t="shared" si="63"/>
        <v>2.8117979663657332E-2</v>
      </c>
      <c r="AA31" s="1390">
        <f xml:space="preserve"> SPDCL_Inp_Category!O29</f>
        <v>1</v>
      </c>
      <c r="AB31" s="187">
        <f xml:space="preserve"> SPDCL_Inp_Category!N29</f>
        <v>26.503012110968591</v>
      </c>
      <c r="AC31" s="187">
        <f xml:space="preserve"> SPDCL_Inp_Losses!U29</f>
        <v>2.9517424904576375</v>
      </c>
      <c r="AD31" s="187">
        <f xml:space="preserve"> SPDCL_Inp_Losses!V29</f>
        <v>0.27940607912593945</v>
      </c>
      <c r="AE31" s="187">
        <f t="shared" si="64"/>
        <v>29.734160680552169</v>
      </c>
      <c r="AF31" s="187">
        <f t="shared" si="65"/>
        <v>30.490320632231509</v>
      </c>
      <c r="AG31" s="822">
        <f t="shared" si="45"/>
        <v>4.7869017758442357E-3</v>
      </c>
      <c r="AH31" s="822">
        <f t="shared" si="46"/>
        <v>3.8111035188929041E-3</v>
      </c>
      <c r="AI31" s="450">
        <f t="shared" si="66"/>
        <v>2.6172174824162026E-2</v>
      </c>
      <c r="AJ31" s="173">
        <f xml:space="preserve"> SPDCL_Inp_Category!P29</f>
        <v>37.104216955356023</v>
      </c>
      <c r="AK31" s="187">
        <f xml:space="preserve"> SPDCL_Inp_Losses!AA29</f>
        <v>5.5301357881491544</v>
      </c>
      <c r="AL31" s="187">
        <f xml:space="preserve"> SPDCL_Inp_Losses!AB29</f>
        <v>0.39116851077631526</v>
      </c>
      <c r="AM31" s="187">
        <f t="shared" si="67"/>
        <v>43.025521254281493</v>
      </c>
      <c r="AN31" s="837">
        <f t="shared" si="68"/>
        <v>44.119689555251732</v>
      </c>
      <c r="AO31" s="832">
        <f t="shared" si="49"/>
        <v>4.0557097478327855E-3</v>
      </c>
      <c r="AP31" s="832">
        <f t="shared" si="50"/>
        <v>4.0557097478327864E-3</v>
      </c>
      <c r="AQ31" s="440">
        <f t="shared" si="69"/>
        <v>2.8118309583486024E-2</v>
      </c>
      <c r="AR31" s="173">
        <f xml:space="preserve"> SPDCL_Inp_Category!R29</f>
        <v>31.803614533162307</v>
      </c>
      <c r="AS31" s="187">
        <f xml:space="preserve"> SPDCL_Inp_Losses!AG29</f>
        <v>4.2409391393033964</v>
      </c>
      <c r="AT31" s="187">
        <f xml:space="preserve"> SPDCL_Inp_Losses!AH29</f>
        <v>0.33528729495112736</v>
      </c>
      <c r="AU31" s="187">
        <f t="shared" si="70"/>
        <v>36.379840967416833</v>
      </c>
      <c r="AV31" s="837">
        <f t="shared" si="52"/>
        <v>37.30500509374162</v>
      </c>
      <c r="AW31" s="832">
        <f t="shared" si="53"/>
        <v>3.9520514091392197E-3</v>
      </c>
      <c r="AX31" s="832">
        <f t="shared" si="54"/>
        <v>3.9520514091392197E-3</v>
      </c>
      <c r="AY31" s="440">
        <f t="shared" si="71"/>
        <v>2.7289057585158975E-2</v>
      </c>
      <c r="AZ31" s="173">
        <f xml:space="preserve"> SPDCL_Inp_Category!S29</f>
        <v>551.03699186991878</v>
      </c>
      <c r="BA31" s="936">
        <f t="shared" si="55"/>
        <v>4.9215285555816734E-5</v>
      </c>
      <c r="BB31" s="405">
        <f t="shared" si="56"/>
        <v>4.5902912654403896E-2</v>
      </c>
      <c r="BC31" s="791"/>
    </row>
    <row r="32" spans="1:55" x14ac:dyDescent="0.2">
      <c r="E32" s="7"/>
      <c r="F32" s="8" t="s">
        <v>183</v>
      </c>
      <c r="G32" s="8" t="s">
        <v>184</v>
      </c>
      <c r="H32" s="105">
        <f xml:space="preserve"> SPDCL_Inp_Category!H30</f>
        <v>0.34405517999999996</v>
      </c>
      <c r="I32" s="173">
        <f xml:space="preserve"> SPDCL_Inp_Losses!I30</f>
        <v>2.5150197407375299E-2</v>
      </c>
      <c r="J32" s="173">
        <f xml:space="preserve"> SPDCL_Inp_Losses!J30</f>
        <v>0</v>
      </c>
      <c r="K32" s="173">
        <f t="shared" si="57"/>
        <v>0.36920537740737525</v>
      </c>
      <c r="L32" s="194">
        <f t="shared" si="37"/>
        <v>6.2149666288622104E-6</v>
      </c>
      <c r="M32" s="194">
        <f t="shared" si="38"/>
        <v>6.1382452709508767E-6</v>
      </c>
      <c r="N32" s="194">
        <f t="shared" si="58"/>
        <v>4.3528068532357592E-5</v>
      </c>
      <c r="O32" s="200">
        <f t="shared" si="59"/>
        <v>4.3069305877152149E-5</v>
      </c>
      <c r="P32" s="105">
        <f xml:space="preserve"> SPDCL_Inp_Category!J30</f>
        <v>0</v>
      </c>
      <c r="Q32" s="217">
        <f xml:space="preserve"> SPDCL_Inp_Category!K30</f>
        <v>1.0000000000000002</v>
      </c>
      <c r="R32" s="105">
        <f xml:space="preserve"> SPDCL_Inp_Category!L30</f>
        <v>3.9275705479452042E-2</v>
      </c>
      <c r="S32" s="105">
        <f xml:space="preserve"> SPDCL_Inp_Losses!O30</f>
        <v>5.8537816533915715E-3</v>
      </c>
      <c r="T32" s="105">
        <f xml:space="preserve"> SPDCL_Inp_Losses!P30</f>
        <v>4.140612707329671E-4</v>
      </c>
      <c r="U32" s="105">
        <f t="shared" si="60"/>
        <v>4.5543548403576578E-2</v>
      </c>
      <c r="V32" s="105">
        <f t="shared" si="61"/>
        <v>4.6701751849442752E-2</v>
      </c>
      <c r="W32" s="810">
        <f t="shared" si="41"/>
        <v>4.2930589850457705E-6</v>
      </c>
      <c r="X32" s="810">
        <f t="shared" si="42"/>
        <v>4.2930589850457705E-6</v>
      </c>
      <c r="Y32" s="832">
        <f t="shared" si="62"/>
        <v>2.9763557314140088E-5</v>
      </c>
      <c r="Z32" s="440">
        <f t="shared" si="63"/>
        <v>2.9763557314140088E-5</v>
      </c>
      <c r="AA32" s="1390">
        <f xml:space="preserve"> SPDCL_Inp_Category!M30</f>
        <v>0.96751471543486822</v>
      </c>
      <c r="AB32" s="187">
        <f xml:space="preserve"> SPDCL_Inp_Category!N30</f>
        <v>3.9275705479452042E-2</v>
      </c>
      <c r="AC32" s="187">
        <f xml:space="preserve"> SPDCL_Inp_Losses!U30</f>
        <v>4.3742865233955307E-3</v>
      </c>
      <c r="AD32" s="187">
        <f xml:space="preserve"> SPDCL_Inp_Losses!V30</f>
        <v>4.140612707329671E-4</v>
      </c>
      <c r="AE32" s="187">
        <f t="shared" si="64"/>
        <v>4.4064053273580539E-2</v>
      </c>
      <c r="AF32" s="187">
        <f t="shared" si="65"/>
        <v>4.5184632150923436E-2</v>
      </c>
      <c r="AG32" s="822">
        <f t="shared" si="45"/>
        <v>7.0938708219249683E-6</v>
      </c>
      <c r="AH32" s="822">
        <f t="shared" si="46"/>
        <v>5.6478025491220509E-6</v>
      </c>
      <c r="AI32" s="450">
        <f t="shared" si="66"/>
        <v>3.8785426571385666E-5</v>
      </c>
      <c r="AJ32" s="173">
        <f xml:space="preserve"> SPDCL_Inp_Category!P30</f>
        <v>3.9275705479452042E-2</v>
      </c>
      <c r="AK32" s="187">
        <f xml:space="preserve"> SPDCL_Inp_Losses!AA30</f>
        <v>5.8537816533915715E-3</v>
      </c>
      <c r="AL32" s="187">
        <f xml:space="preserve"> SPDCL_Inp_Losses!AB30</f>
        <v>4.140612707329671E-4</v>
      </c>
      <c r="AM32" s="187">
        <f t="shared" si="67"/>
        <v>4.5543548403576578E-2</v>
      </c>
      <c r="AN32" s="837">
        <f t="shared" si="68"/>
        <v>4.6701751849442752E-2</v>
      </c>
      <c r="AO32" s="832">
        <f t="shared" si="49"/>
        <v>4.2930662506011848E-6</v>
      </c>
      <c r="AP32" s="832">
        <f t="shared" si="50"/>
        <v>4.2930662506011857E-6</v>
      </c>
      <c r="AQ32" s="440">
        <f t="shared" si="69"/>
        <v>2.9763906542208664E-5</v>
      </c>
      <c r="AR32" s="173">
        <f xml:space="preserve"> SPDCL_Inp_Category!R30</f>
        <v>3.9275705479452042E-2</v>
      </c>
      <c r="AS32" s="187">
        <f xml:space="preserve"> SPDCL_Inp_Losses!AG30</f>
        <v>5.1140340883935511E-3</v>
      </c>
      <c r="AT32" s="187">
        <f xml:space="preserve"> SPDCL_Inp_Losses!AH30</f>
        <v>4.140612707329671E-4</v>
      </c>
      <c r="AU32" s="187">
        <f t="shared" si="70"/>
        <v>4.4803800838578559E-2</v>
      </c>
      <c r="AV32" s="837">
        <f t="shared" si="52"/>
        <v>4.5943192000183097E-2</v>
      </c>
      <c r="AW32" s="832">
        <f t="shared" si="53"/>
        <v>4.8671714754741561E-6</v>
      </c>
      <c r="AX32" s="832">
        <f t="shared" si="54"/>
        <v>4.8671714754741561E-6</v>
      </c>
      <c r="AY32" s="440">
        <f t="shared" si="71"/>
        <v>3.3607994664215798E-5</v>
      </c>
      <c r="AZ32" s="173">
        <f xml:space="preserve"> SPDCL_Inp_Category!S30</f>
        <v>0</v>
      </c>
      <c r="BA32" s="936">
        <f t="shared" si="55"/>
        <v>0</v>
      </c>
      <c r="BB32" s="405">
        <f t="shared" ref="BB32" si="72" xml:space="preserve"> IF(AZ32, AZ32/AZ$35, 0)</f>
        <v>0</v>
      </c>
      <c r="BC32" s="791"/>
    </row>
    <row r="33" spans="1:55" x14ac:dyDescent="0.2">
      <c r="E33" s="7"/>
      <c r="F33" s="8" t="s">
        <v>185</v>
      </c>
      <c r="G33" s="8" t="s">
        <v>165</v>
      </c>
      <c r="H33" s="105">
        <f xml:space="preserve"> SPDCL_Inp_Category!H31</f>
        <v>0</v>
      </c>
      <c r="I33" s="173">
        <f xml:space="preserve"> SPDCL_Inp_Losses!I31</f>
        <v>0</v>
      </c>
      <c r="J33" s="173">
        <f xml:space="preserve"> SPDCL_Inp_Losses!J31</f>
        <v>0</v>
      </c>
      <c r="K33" s="173">
        <f t="shared" si="57"/>
        <v>0</v>
      </c>
      <c r="L33" s="194">
        <f t="shared" si="37"/>
        <v>0</v>
      </c>
      <c r="M33" s="194">
        <f t="shared" si="38"/>
        <v>0</v>
      </c>
      <c r="N33" s="194">
        <f t="shared" si="58"/>
        <v>0</v>
      </c>
      <c r="O33" s="200">
        <f t="shared" si="59"/>
        <v>0</v>
      </c>
      <c r="P33" s="105">
        <f xml:space="preserve"> SPDCL_Inp_Category!J31</f>
        <v>0</v>
      </c>
      <c r="Q33" s="217">
        <f xml:space="preserve"> SPDCL_Inp_Category!K31</f>
        <v>0</v>
      </c>
      <c r="R33" s="105">
        <f xml:space="preserve"> SPDCL_Inp_Category!L31</f>
        <v>0</v>
      </c>
      <c r="S33" s="105">
        <f xml:space="preserve"> SPDCL_Inp_Losses!O31</f>
        <v>0</v>
      </c>
      <c r="T33" s="105">
        <f xml:space="preserve"> SPDCL_Inp_Losses!P31</f>
        <v>0</v>
      </c>
      <c r="U33" s="105">
        <f t="shared" si="60"/>
        <v>0</v>
      </c>
      <c r="V33" s="105">
        <f t="shared" si="61"/>
        <v>0</v>
      </c>
      <c r="W33" s="810">
        <f t="shared" si="41"/>
        <v>0</v>
      </c>
      <c r="X33" s="810">
        <f t="shared" si="42"/>
        <v>0</v>
      </c>
      <c r="Y33" s="832">
        <f t="shared" si="62"/>
        <v>0</v>
      </c>
      <c r="Z33" s="440">
        <f t="shared" si="63"/>
        <v>0</v>
      </c>
      <c r="AA33" s="1390">
        <f xml:space="preserve"> SPDCL_Inp_Category!M31</f>
        <v>0</v>
      </c>
      <c r="AB33" s="187">
        <f xml:space="preserve"> SPDCL_Inp_Category!N31</f>
        <v>0</v>
      </c>
      <c r="AC33" s="187">
        <f xml:space="preserve"> SPDCL_Inp_Losses!U31</f>
        <v>0</v>
      </c>
      <c r="AD33" s="187">
        <f xml:space="preserve"> SPDCL_Inp_Losses!V31</f>
        <v>0</v>
      </c>
      <c r="AE33" s="187">
        <f t="shared" si="64"/>
        <v>0</v>
      </c>
      <c r="AF33" s="187">
        <f t="shared" si="65"/>
        <v>0</v>
      </c>
      <c r="AG33" s="822">
        <f t="shared" si="45"/>
        <v>0</v>
      </c>
      <c r="AH33" s="822">
        <f t="shared" si="46"/>
        <v>0</v>
      </c>
      <c r="AI33" s="450">
        <f t="shared" si="66"/>
        <v>0</v>
      </c>
      <c r="AJ33" s="173">
        <f xml:space="preserve"> SPDCL_Inp_Category!P31</f>
        <v>0</v>
      </c>
      <c r="AK33" s="187">
        <f xml:space="preserve"> SPDCL_Inp_Losses!AA31</f>
        <v>0</v>
      </c>
      <c r="AL33" s="187">
        <f xml:space="preserve"> SPDCL_Inp_Losses!AB31</f>
        <v>0</v>
      </c>
      <c r="AM33" s="187">
        <f t="shared" si="67"/>
        <v>0</v>
      </c>
      <c r="AN33" s="837">
        <f t="shared" si="68"/>
        <v>0</v>
      </c>
      <c r="AO33" s="832">
        <f t="shared" si="49"/>
        <v>0</v>
      </c>
      <c r="AP33" s="832">
        <f t="shared" si="50"/>
        <v>0</v>
      </c>
      <c r="AQ33" s="440">
        <f t="shared" si="69"/>
        <v>0</v>
      </c>
      <c r="AR33" s="173">
        <f xml:space="preserve"> SPDCL_Inp_Category!R31</f>
        <v>0</v>
      </c>
      <c r="AS33" s="187">
        <f xml:space="preserve"> SPDCL_Inp_Losses!AG31</f>
        <v>0</v>
      </c>
      <c r="AT33" s="187">
        <f xml:space="preserve"> SPDCL_Inp_Losses!AH31</f>
        <v>0</v>
      </c>
      <c r="AU33" s="187">
        <f t="shared" si="70"/>
        <v>0</v>
      </c>
      <c r="AV33" s="837">
        <f t="shared" si="52"/>
        <v>0</v>
      </c>
      <c r="AW33" s="832">
        <f t="shared" si="53"/>
        <v>0</v>
      </c>
      <c r="AX33" s="832">
        <f t="shared" si="54"/>
        <v>0</v>
      </c>
      <c r="AY33" s="440">
        <f t="shared" si="71"/>
        <v>0</v>
      </c>
      <c r="AZ33" s="173">
        <f xml:space="preserve"> SPDCL_Inp_Category!S31</f>
        <v>0</v>
      </c>
      <c r="BA33" s="194">
        <f t="shared" si="55"/>
        <v>0</v>
      </c>
      <c r="BB33" s="405">
        <f t="shared" ref="BB33" si="73" xml:space="preserve"> IF(AZ33, AZ33/AZ$35, 0)</f>
        <v>0</v>
      </c>
      <c r="BC33" s="791"/>
    </row>
    <row r="34" spans="1:55" x14ac:dyDescent="0.2">
      <c r="E34" s="17"/>
      <c r="F34" s="18"/>
      <c r="G34" s="18"/>
      <c r="H34" s="6"/>
      <c r="I34" s="6"/>
      <c r="J34" s="6"/>
      <c r="K34" s="6"/>
      <c r="L34" s="73"/>
      <c r="M34" s="73"/>
      <c r="N34" s="73"/>
      <c r="O34" s="73"/>
      <c r="P34" s="6"/>
      <c r="Q34" s="73"/>
      <c r="R34" s="6"/>
      <c r="S34" s="6"/>
      <c r="T34" s="6"/>
      <c r="U34" s="6"/>
      <c r="V34" s="6"/>
      <c r="W34" s="816"/>
      <c r="X34" s="816"/>
      <c r="Y34" s="816"/>
      <c r="Z34" s="73"/>
      <c r="AA34" s="73"/>
      <c r="AB34" s="6"/>
      <c r="AC34" s="6"/>
      <c r="AD34" s="6"/>
      <c r="AE34" s="6"/>
      <c r="AF34" s="6"/>
      <c r="AG34" s="816"/>
      <c r="AH34" s="73"/>
      <c r="AI34" s="73"/>
      <c r="AJ34" s="6"/>
      <c r="AK34" s="6"/>
      <c r="AL34" s="6"/>
      <c r="AM34" s="6"/>
      <c r="AN34" s="838"/>
      <c r="AO34" s="816"/>
      <c r="AP34" s="816"/>
      <c r="AQ34" s="73"/>
      <c r="AR34" s="6"/>
      <c r="AS34" s="6"/>
      <c r="AT34" s="6"/>
      <c r="AU34" s="6"/>
      <c r="AV34" s="838"/>
      <c r="AW34" s="816"/>
      <c r="AX34" s="816"/>
      <c r="AY34" s="73"/>
      <c r="AZ34" s="6"/>
      <c r="BA34" s="73"/>
      <c r="BB34" s="73"/>
      <c r="BC34" s="791"/>
    </row>
    <row r="35" spans="1:55" ht="13.8" thickBot="1" x14ac:dyDescent="0.25">
      <c r="A35" s="4"/>
      <c r="B35" s="4"/>
      <c r="C35" s="4"/>
      <c r="D35" s="4"/>
      <c r="E35" s="19" t="s">
        <v>16</v>
      </c>
      <c r="F35" s="20"/>
      <c r="G35" s="20" t="s">
        <v>186</v>
      </c>
      <c r="H35" s="116">
        <f t="shared" ref="H35:BB35" si="74" xml:space="preserve"> SUM(H25:H33)</f>
        <v>7904.2142599145818</v>
      </c>
      <c r="I35" s="116">
        <f t="shared" si="74"/>
        <v>590.01527540954226</v>
      </c>
      <c r="J35" s="116">
        <f t="shared" si="74"/>
        <v>78.125414172173819</v>
      </c>
      <c r="K35" s="116">
        <f t="shared" si="74"/>
        <v>8572.354949496299</v>
      </c>
      <c r="L35" s="116">
        <f t="shared" si="74"/>
        <v>0.1427806663243551</v>
      </c>
      <c r="M35" s="116">
        <f t="shared" si="74"/>
        <v>0.14252018104167211</v>
      </c>
      <c r="N35" s="116">
        <f t="shared" si="74"/>
        <v>0.99999999999999989</v>
      </c>
      <c r="O35" s="116">
        <f t="shared" si="74"/>
        <v>0.99999999999999978</v>
      </c>
      <c r="P35" s="116">
        <f t="shared" si="74"/>
        <v>3552.43663094675</v>
      </c>
      <c r="Q35" s="116">
        <f t="shared" si="74"/>
        <v>5.4723950613124686</v>
      </c>
      <c r="R35" s="116">
        <f t="shared" si="74"/>
        <v>1319.5926733937868</v>
      </c>
      <c r="S35" s="116">
        <f t="shared" si="74"/>
        <v>196.67387880246858</v>
      </c>
      <c r="T35" s="116">
        <f t="shared" si="74"/>
        <v>13.911709860468374</v>
      </c>
      <c r="U35" s="116">
        <f t="shared" si="74"/>
        <v>1530.178262056724</v>
      </c>
      <c r="V35" s="116">
        <f t="shared" si="74"/>
        <v>1569.0917371377398</v>
      </c>
      <c r="W35" s="789">
        <f t="shared" si="74"/>
        <v>0.14423877293075521</v>
      </c>
      <c r="X35" s="789">
        <f t="shared" si="74"/>
        <v>0.14423877293075521</v>
      </c>
      <c r="Y35" s="789">
        <f t="shared" si="74"/>
        <v>0.99999999999999978</v>
      </c>
      <c r="Z35" s="116">
        <f t="shared" si="74"/>
        <v>0.99999999999999967</v>
      </c>
      <c r="AA35" s="116">
        <f t="shared" si="74"/>
        <v>7.7241279442295534</v>
      </c>
      <c r="AB35" s="1074">
        <f t="shared" si="74"/>
        <v>1012.6408022653561</v>
      </c>
      <c r="AC35" s="1074">
        <f t="shared" si="74"/>
        <v>112.78170462672455</v>
      </c>
      <c r="AD35" s="1305">
        <f t="shared" si="74"/>
        <v>10.675692066216568</v>
      </c>
      <c r="AE35" s="116">
        <f t="shared" si="74"/>
        <v>1136.0981989582974</v>
      </c>
      <c r="AF35" s="116">
        <f t="shared" si="74"/>
        <v>1164.9899497111335</v>
      </c>
      <c r="AG35" s="789">
        <f t="shared" si="74"/>
        <v>0.18290042031298792</v>
      </c>
      <c r="AH35" s="789">
        <f t="shared" si="74"/>
        <v>0.14561661552766764</v>
      </c>
      <c r="AI35" s="116">
        <f t="shared" si="74"/>
        <v>1</v>
      </c>
      <c r="AJ35" s="116">
        <f t="shared" si="74"/>
        <v>1319.5749497383529</v>
      </c>
      <c r="AK35" s="116">
        <f t="shared" si="74"/>
        <v>196.67383530754717</v>
      </c>
      <c r="AL35" s="116">
        <f t="shared" si="74"/>
        <v>13.911523010118996</v>
      </c>
      <c r="AM35" s="116">
        <f t="shared" si="74"/>
        <v>1530.1603080560194</v>
      </c>
      <c r="AN35" s="839">
        <f t="shared" si="74"/>
        <v>1569.0733265545725</v>
      </c>
      <c r="AO35" s="789">
        <f t="shared" si="74"/>
        <v>0.14423732464396499</v>
      </c>
      <c r="AP35" s="789">
        <f t="shared" si="74"/>
        <v>0.14423732464396502</v>
      </c>
      <c r="AQ35" s="116">
        <f t="shared" si="74"/>
        <v>0.99999999999999989</v>
      </c>
      <c r="AR35" s="116">
        <f t="shared" ref="AR35:AY35" si="75" xml:space="preserve"> SUM(AR25:AR33)</f>
        <v>1166.1078760018547</v>
      </c>
      <c r="AS35" s="116">
        <f t="shared" si="75"/>
        <v>154.72776996713586</v>
      </c>
      <c r="AT35" s="116">
        <f t="shared" si="75"/>
        <v>12.293607538167782</v>
      </c>
      <c r="AU35" s="116">
        <f t="shared" si="75"/>
        <v>1333.1292535071584</v>
      </c>
      <c r="AV35" s="839">
        <f t="shared" si="75"/>
        <v>1367.0316381328528</v>
      </c>
      <c r="AW35" s="789">
        <f t="shared" si="75"/>
        <v>0.144821835521668</v>
      </c>
      <c r="AX35" s="789">
        <f t="shared" si="75"/>
        <v>0.144821835521668</v>
      </c>
      <c r="AY35" s="116">
        <f t="shared" si="75"/>
        <v>1.0000000000000002</v>
      </c>
      <c r="AZ35" s="116">
        <f t="shared" si="74"/>
        <v>12004.401463989729</v>
      </c>
      <c r="BA35" s="789">
        <f t="shared" si="74"/>
        <v>1.0721604079103036E-3</v>
      </c>
      <c r="BB35" s="789">
        <f t="shared" si="74"/>
        <v>0.99999999999999989</v>
      </c>
      <c r="BC35" s="791"/>
    </row>
    <row r="36" spans="1:55" ht="13.8" thickTop="1" x14ac:dyDescent="0.2">
      <c r="E36" s="21"/>
      <c r="F36" s="22"/>
      <c r="G36" s="22"/>
      <c r="H36" s="105"/>
      <c r="I36" s="173"/>
      <c r="J36" s="173"/>
      <c r="K36" s="173"/>
      <c r="L36" s="194"/>
      <c r="M36" s="194"/>
      <c r="N36" s="194"/>
      <c r="O36" s="200"/>
      <c r="P36" s="105"/>
      <c r="Q36" s="217"/>
      <c r="R36" s="105"/>
      <c r="S36" s="105"/>
      <c r="T36" s="105"/>
      <c r="U36" s="105"/>
      <c r="V36" s="105"/>
      <c r="W36" s="810"/>
      <c r="X36" s="810"/>
      <c r="Y36" s="832"/>
      <c r="Z36" s="440"/>
      <c r="AA36" s="217"/>
      <c r="AB36" s="187"/>
      <c r="AC36" s="187"/>
      <c r="AD36" s="187"/>
      <c r="AE36" s="187"/>
      <c r="AF36" s="187"/>
      <c r="AG36" s="822"/>
      <c r="AH36" s="394"/>
      <c r="AI36" s="450"/>
      <c r="AJ36" s="173"/>
      <c r="AK36" s="187"/>
      <c r="AL36" s="187"/>
      <c r="AM36" s="187"/>
      <c r="AN36" s="837"/>
      <c r="AO36" s="832"/>
      <c r="AP36" s="832"/>
      <c r="AQ36" s="440"/>
      <c r="AR36" s="173"/>
      <c r="AS36" s="187"/>
      <c r="AT36" s="187"/>
      <c r="AU36" s="187"/>
      <c r="AV36" s="837"/>
      <c r="AW36" s="832"/>
      <c r="AX36" s="832"/>
      <c r="AY36" s="440"/>
      <c r="AZ36" s="173"/>
      <c r="BA36" s="194"/>
      <c r="BB36" s="405"/>
      <c r="BC36" s="791"/>
    </row>
    <row r="37" spans="1:55" x14ac:dyDescent="0.2">
      <c r="E37" s="23" t="s">
        <v>187</v>
      </c>
      <c r="F37" s="8"/>
      <c r="G37" s="8"/>
      <c r="H37" s="105"/>
      <c r="I37" s="173"/>
      <c r="J37" s="173"/>
      <c r="K37" s="173"/>
      <c r="L37" s="194"/>
      <c r="M37" s="194"/>
      <c r="N37" s="194"/>
      <c r="O37" s="200"/>
      <c r="P37" s="105"/>
      <c r="Q37" s="217"/>
      <c r="R37" s="105"/>
      <c r="S37" s="105"/>
      <c r="T37" s="105"/>
      <c r="U37" s="105"/>
      <c r="V37" s="105"/>
      <c r="W37" s="810"/>
      <c r="X37" s="810"/>
      <c r="Y37" s="832"/>
      <c r="Z37" s="440"/>
      <c r="AA37" s="217"/>
      <c r="AB37" s="187"/>
      <c r="AC37" s="187"/>
      <c r="AD37" s="187"/>
      <c r="AE37" s="187"/>
      <c r="AF37" s="187"/>
      <c r="AG37" s="822"/>
      <c r="AH37" s="394"/>
      <c r="AI37" s="450"/>
      <c r="AJ37" s="173"/>
      <c r="AK37" s="187"/>
      <c r="AL37" s="187"/>
      <c r="AM37" s="187"/>
      <c r="AN37" s="837"/>
      <c r="AO37" s="832"/>
      <c r="AP37" s="832"/>
      <c r="AQ37" s="440"/>
      <c r="AR37" s="173"/>
      <c r="AS37" s="187"/>
      <c r="AT37" s="187"/>
      <c r="AU37" s="187"/>
      <c r="AV37" s="837"/>
      <c r="AW37" s="832"/>
      <c r="AX37" s="832"/>
      <c r="AY37" s="440"/>
      <c r="AZ37" s="173"/>
      <c r="BA37" s="194"/>
      <c r="BB37" s="405"/>
      <c r="BC37" s="791"/>
    </row>
    <row r="38" spans="1:55" x14ac:dyDescent="0.2">
      <c r="E38" s="7"/>
      <c r="F38" s="8" t="s">
        <v>188</v>
      </c>
      <c r="G38" s="8" t="s">
        <v>169</v>
      </c>
      <c r="H38" s="105">
        <f xml:space="preserve"> SPDCL_Inp_Category!H36</f>
        <v>6873.7387504586904</v>
      </c>
      <c r="I38" s="173">
        <f xml:space="preserve"> SPDCL_Inp_Losses!I36</f>
        <v>219.66903400833846</v>
      </c>
      <c r="J38" s="173">
        <f xml:space="preserve"> SPDCL_Inp_Losses!J36</f>
        <v>0</v>
      </c>
      <c r="K38" s="173">
        <f xml:space="preserve"> SUM(H38:J38)</f>
        <v>7093.4077844670292</v>
      </c>
      <c r="L38" s="194">
        <f t="shared" ref="L38:L47" si="76" xml:space="preserve"> IF(H38, H38 / H$66, 0)</f>
        <v>0.12416629492286031</v>
      </c>
      <c r="M38" s="194">
        <f t="shared" ref="M38:M47" si="77" xml:space="preserve"> IF(K38, K38 / K$66, 0)</f>
        <v>0.11793185975156682</v>
      </c>
      <c r="N38" s="194">
        <f t="shared" ref="N38:N46" si="78" xml:space="preserve"> IF(L38, L38/ L$49, 0)</f>
        <v>0.74516649868594986</v>
      </c>
      <c r="O38" s="200">
        <f t="shared" ref="O38:O46" si="79" xml:space="preserve"> IF(M38, M38/ M$49, 0)</f>
        <v>0.74480733066876326</v>
      </c>
      <c r="P38" s="105">
        <f xml:space="preserve"> SPDCL_Inp_Category!J36</f>
        <v>1586.8254568223654</v>
      </c>
      <c r="Q38" s="217">
        <f xml:space="preserve"> SPDCL_Inp_Category!K36</f>
        <v>0.73170071881241239</v>
      </c>
      <c r="R38" s="105">
        <f xml:space="preserve"> SPDCL_Inp_Category!L36</f>
        <v>1072.3966140331229</v>
      </c>
      <c r="S38" s="105">
        <f xml:space="preserve"> SPDCL_Inp_Losses!O36</f>
        <v>68.729979670403566</v>
      </c>
      <c r="T38" s="105">
        <f xml:space="preserve"> SPDCL_Inp_Losses!P36</f>
        <v>0</v>
      </c>
      <c r="U38" s="105">
        <f t="shared" ref="U38:U47" si="80" xml:space="preserve">  SUM(R38:T38)</f>
        <v>1141.1265937035264</v>
      </c>
      <c r="V38" s="105">
        <f t="shared" ref="V38:V47" si="81" xml:space="preserve"> U38 / ( 1 - V$9)</f>
        <v>1170.1462199584971</v>
      </c>
      <c r="W38" s="810">
        <f t="shared" ref="W38:W47" si="82" xml:space="preserve"> IF(V38, V38 / V$66, 0)</f>
        <v>0.10756570245169746</v>
      </c>
      <c r="X38" s="810">
        <f t="shared" ref="X38:X47" si="83" xml:space="preserve"> IF(U38, U38 / U$66, 0)</f>
        <v>0.10756570245169743</v>
      </c>
      <c r="Y38" s="832">
        <f t="shared" ref="Y38:Y47" si="84" xml:space="preserve"> IF(W38, W38 / W$49, 0)</f>
        <v>0.73019668833769402</v>
      </c>
      <c r="Z38" s="440">
        <f t="shared" ref="Z38:Z47" si="85" xml:space="preserve"> IF(X38, X38 / X$49, 0)</f>
        <v>0.73019668833769402</v>
      </c>
      <c r="AA38" s="1390">
        <f xml:space="preserve"> SPDCL_Inp_Category!M36</f>
        <v>0.72190926470749484</v>
      </c>
      <c r="AB38" s="187">
        <f xml:space="preserve"> SPDCL_Inp_Category!N36</f>
        <v>786.26644967811035</v>
      </c>
      <c r="AC38" s="187">
        <f xml:space="preserve"> SPDCL_Inp_Losses!U36</f>
        <v>37.523410520570593</v>
      </c>
      <c r="AD38" s="187">
        <f xml:space="preserve"> SPDCL_Inp_Losses!V36</f>
        <v>0</v>
      </c>
      <c r="AE38" s="187">
        <f t="shared" ref="AE38" si="86" xml:space="preserve"> SUM(AB38:AD38)</f>
        <v>823.78986019868091</v>
      </c>
      <c r="AF38" s="187">
        <f t="shared" ref="AF38" si="87" xml:space="preserve"> AE38 / (1 - AF$9)</f>
        <v>844.73939725049308</v>
      </c>
      <c r="AG38" s="822">
        <f t="shared" ref="AG38:AG47" si="88" xml:space="preserve"> IF(AF38, AF38 / AF$66, 0)</f>
        <v>0.13262190875583546</v>
      </c>
      <c r="AH38" s="822">
        <f t="shared" ref="AH38:AH47" si="89" xml:space="preserve"> IF(AE38, AE38 / AE$66, 0)</f>
        <v>0.10558725597675706</v>
      </c>
      <c r="AI38" s="450">
        <f t="shared" ref="AI38:AI47" si="90" xml:space="preserve"> IF(AH38, AH38 / AH$49, 0)</f>
        <v>0.73406350385864372</v>
      </c>
      <c r="AJ38" s="173">
        <f xml:space="preserve"> SPDCL_Inp_Category!P36</f>
        <v>1072.3966140331229</v>
      </c>
      <c r="AK38" s="187">
        <f xml:space="preserve"> SPDCL_Inp_Losses!AA36</f>
        <v>68.729979670403566</v>
      </c>
      <c r="AL38" s="187">
        <f xml:space="preserve"> SPDCL_Inp_Losses!AB36</f>
        <v>0</v>
      </c>
      <c r="AM38" s="187">
        <f t="shared" ref="AM38" si="91" xml:space="preserve"> SUM(AJ38:AL38)</f>
        <v>1141.1265937035264</v>
      </c>
      <c r="AN38" s="837">
        <f t="shared" ref="AN38" si="92" xml:space="preserve"> AM38 / (1 - AN$9)</f>
        <v>1170.1462199584971</v>
      </c>
      <c r="AO38" s="832">
        <f t="shared" ref="AO38:AO47" si="93" xml:space="preserve"> IF(AN38, AN38 / AN$66, 0)</f>
        <v>0.107565884495451</v>
      </c>
      <c r="AP38" s="832">
        <f t="shared" ref="AP38:AP47" si="94" xml:space="preserve"> IF(AM38, AM38 / AM$66, 0)</f>
        <v>0.107565884495451</v>
      </c>
      <c r="AQ38" s="440">
        <f t="shared" ref="AQ38:AQ46" si="95" xml:space="preserve"> IF(AP38, AP38 / AP$49, 0)</f>
        <v>0.73019668833769424</v>
      </c>
      <c r="AR38" s="173">
        <f xml:space="preserve"> SPDCL_Inp_Category!R36</f>
        <v>929.33153185561662</v>
      </c>
      <c r="AS38" s="187">
        <f xml:space="preserve"> SPDCL_Inp_Losses!AG36</f>
        <v>53.126695095487079</v>
      </c>
      <c r="AT38" s="187">
        <f xml:space="preserve"> SPDCL_Inp_Losses!AH36</f>
        <v>0</v>
      </c>
      <c r="AU38" s="187">
        <f t="shared" ref="AU38" si="96" xml:space="preserve"> SUM(AR38:AT38)</f>
        <v>982.45822695110371</v>
      </c>
      <c r="AV38" s="837">
        <f t="shared" ref="AV38:AV47" si="97" xml:space="preserve"> AU38 / (1 - AV$9)</f>
        <v>1007.4428086044951</v>
      </c>
      <c r="AW38" s="832">
        <f t="shared" ref="AW38:AW47" si="98" xml:space="preserve"> IF(AV38, AV38 / AV$66, 0)</f>
        <v>0.10672738849298558</v>
      </c>
      <c r="AX38" s="832">
        <f t="shared" ref="AX38:AX47" si="99" xml:space="preserve"> IF(AU38, AU38 / AU$66, 0)</f>
        <v>0.10672738849298558</v>
      </c>
      <c r="AY38" s="440">
        <f t="shared" ref="AY38:AY47" si="100" xml:space="preserve"> IF(AX38, AX38 / AX$49, 0)</f>
        <v>0.73181287761287572</v>
      </c>
      <c r="AZ38" s="173">
        <f xml:space="preserve"> SPDCL_Inp_Category!S36</f>
        <v>424.29606351306671</v>
      </c>
      <c r="BA38" s="194">
        <f t="shared" ref="BA38:BA47" si="101" xml:space="preserve"> IF(AZ38, AZ38 / AZ$66, 0)</f>
        <v>3.7895553717987107E-5</v>
      </c>
      <c r="BB38" s="1319">
        <f t="shared" ref="BB38:BB47" si="102" xml:space="preserve"> IF(AZ38, AZ38/AZ$49, 0)</f>
        <v>0.63520988785682908</v>
      </c>
      <c r="BC38" s="791"/>
    </row>
    <row r="39" spans="1:55" x14ac:dyDescent="0.2">
      <c r="E39" s="7"/>
      <c r="F39" s="8" t="s">
        <v>189</v>
      </c>
      <c r="G39" s="8" t="s">
        <v>171</v>
      </c>
      <c r="H39" s="105">
        <f xml:space="preserve"> SPDCL_Inp_Category!H37</f>
        <v>0</v>
      </c>
      <c r="I39" s="173">
        <f xml:space="preserve"> SPDCL_Inp_Losses!I37</f>
        <v>0</v>
      </c>
      <c r="J39" s="173">
        <f xml:space="preserve"> SPDCL_Inp_Losses!J37</f>
        <v>0</v>
      </c>
      <c r="K39" s="173">
        <f t="shared" ref="K39:K46" si="103" xml:space="preserve"> SUM(H39:J39)</f>
        <v>0</v>
      </c>
      <c r="L39" s="194">
        <f t="shared" si="76"/>
        <v>0</v>
      </c>
      <c r="M39" s="194">
        <f t="shared" si="77"/>
        <v>0</v>
      </c>
      <c r="N39" s="194">
        <f t="shared" si="78"/>
        <v>0</v>
      </c>
      <c r="O39" s="200">
        <f t="shared" si="79"/>
        <v>0</v>
      </c>
      <c r="P39" s="105">
        <f xml:space="preserve"> SPDCL_Inp_Category!J37</f>
        <v>15.550351288056206</v>
      </c>
      <c r="Q39" s="217">
        <f xml:space="preserve"> SPDCL_Inp_Category!K37</f>
        <v>0</v>
      </c>
      <c r="R39" s="105">
        <f xml:space="preserve"> SPDCL_Inp_Category!L37</f>
        <v>0</v>
      </c>
      <c r="S39" s="105">
        <f xml:space="preserve"> SPDCL_Inp_Losses!O37</f>
        <v>0</v>
      </c>
      <c r="T39" s="105">
        <f xml:space="preserve"> SPDCL_Inp_Losses!P37</f>
        <v>0</v>
      </c>
      <c r="U39" s="105">
        <f t="shared" ref="U39:U46" si="104" xml:space="preserve">  SUM(R39:T39)</f>
        <v>0</v>
      </c>
      <c r="V39" s="105">
        <f t="shared" ref="V39:V46" si="105" xml:space="preserve"> U39 / ( 1 - V$9)</f>
        <v>0</v>
      </c>
      <c r="W39" s="810">
        <f t="shared" si="82"/>
        <v>0</v>
      </c>
      <c r="X39" s="810">
        <f t="shared" si="83"/>
        <v>0</v>
      </c>
      <c r="Y39" s="832">
        <f t="shared" si="84"/>
        <v>0</v>
      </c>
      <c r="Z39" s="440">
        <f t="shared" si="85"/>
        <v>0</v>
      </c>
      <c r="AA39" s="1390">
        <f xml:space="preserve"> SPDCL_Inp_Category!M37</f>
        <v>0</v>
      </c>
      <c r="AB39" s="187">
        <f xml:space="preserve"> SPDCL_Inp_Category!N37</f>
        <v>0</v>
      </c>
      <c r="AC39" s="187">
        <f xml:space="preserve"> SPDCL_Inp_Losses!U37</f>
        <v>0</v>
      </c>
      <c r="AD39" s="187">
        <f xml:space="preserve"> SPDCL_Inp_Losses!V37</f>
        <v>0</v>
      </c>
      <c r="AE39" s="187">
        <f t="shared" ref="AE39:AE46" si="106" xml:space="preserve"> SUM(AB39:AD39)</f>
        <v>0</v>
      </c>
      <c r="AF39" s="187">
        <f t="shared" ref="AF39:AF46" si="107" xml:space="preserve"> AE39 / (1 - AF$9)</f>
        <v>0</v>
      </c>
      <c r="AG39" s="822">
        <f t="shared" si="88"/>
        <v>0</v>
      </c>
      <c r="AH39" s="822">
        <f t="shared" si="89"/>
        <v>0</v>
      </c>
      <c r="AI39" s="450">
        <f t="shared" si="90"/>
        <v>0</v>
      </c>
      <c r="AJ39" s="173">
        <f xml:space="preserve"> SPDCL_Inp_Category!P37</f>
        <v>0</v>
      </c>
      <c r="AK39" s="187">
        <f xml:space="preserve"> SPDCL_Inp_Losses!AA37</f>
        <v>0</v>
      </c>
      <c r="AL39" s="187">
        <f xml:space="preserve"> SPDCL_Inp_Losses!AB37</f>
        <v>0</v>
      </c>
      <c r="AM39" s="187">
        <f t="shared" ref="AM39:AM46" si="108" xml:space="preserve"> SUM(AJ39:AL39)</f>
        <v>0</v>
      </c>
      <c r="AN39" s="837">
        <f t="shared" ref="AN39:AN46" si="109" xml:space="preserve"> AM39 / (1 - AN$9)</f>
        <v>0</v>
      </c>
      <c r="AO39" s="832">
        <f t="shared" si="93"/>
        <v>0</v>
      </c>
      <c r="AP39" s="832">
        <f t="shared" si="94"/>
        <v>0</v>
      </c>
      <c r="AQ39" s="440">
        <f t="shared" si="95"/>
        <v>0</v>
      </c>
      <c r="AR39" s="173">
        <f xml:space="preserve"> SPDCL_Inp_Category!R37</f>
        <v>0</v>
      </c>
      <c r="AS39" s="187">
        <f xml:space="preserve"> SPDCL_Inp_Losses!AG37</f>
        <v>0</v>
      </c>
      <c r="AT39" s="187">
        <f xml:space="preserve"> SPDCL_Inp_Losses!AH37</f>
        <v>0</v>
      </c>
      <c r="AU39" s="187">
        <f t="shared" ref="AU39:AU46" si="110" xml:space="preserve"> SUM(AR39:AT39)</f>
        <v>0</v>
      </c>
      <c r="AV39" s="837">
        <f t="shared" ref="AV39:AV46" si="111" xml:space="preserve"> AU39 / (1 - AV$9)</f>
        <v>0</v>
      </c>
      <c r="AW39" s="832">
        <f t="shared" si="98"/>
        <v>0</v>
      </c>
      <c r="AX39" s="832">
        <f t="shared" si="99"/>
        <v>0</v>
      </c>
      <c r="AY39" s="440">
        <f t="shared" si="100"/>
        <v>0</v>
      </c>
      <c r="AZ39" s="173">
        <f xml:space="preserve"> SPDCL_Inp_Category!S37</f>
        <v>1</v>
      </c>
      <c r="BA39" s="194">
        <f t="shared" si="101"/>
        <v>8.9313941317817733E-8</v>
      </c>
      <c r="BB39" s="1319">
        <f t="shared" si="102"/>
        <v>1.4970911645925912E-3</v>
      </c>
      <c r="BC39" s="791"/>
    </row>
    <row r="40" spans="1:55" x14ac:dyDescent="0.2">
      <c r="E40" s="7"/>
      <c r="F40" s="8" t="s">
        <v>190</v>
      </c>
      <c r="G40" s="8" t="s">
        <v>173</v>
      </c>
      <c r="H40" s="105">
        <f xml:space="preserve"> SPDCL_Inp_Category!H38</f>
        <v>1830.0969297517297</v>
      </c>
      <c r="I40" s="173">
        <f xml:space="preserve"> SPDCL_Inp_Losses!I38</f>
        <v>58.852071205110448</v>
      </c>
      <c r="J40" s="173">
        <f xml:space="preserve"> SPDCL_Inp_Losses!J38</f>
        <v>0</v>
      </c>
      <c r="K40" s="173">
        <f t="shared" si="103"/>
        <v>1888.9490009568401</v>
      </c>
      <c r="L40" s="194">
        <f t="shared" si="76"/>
        <v>3.3058625497195508E-2</v>
      </c>
      <c r="M40" s="194">
        <f t="shared" si="77"/>
        <v>3.1404830432350817E-2</v>
      </c>
      <c r="N40" s="194">
        <f t="shared" si="78"/>
        <v>0.19839667623504029</v>
      </c>
      <c r="O40" s="200">
        <f t="shared" si="79"/>
        <v>0.19833951549393411</v>
      </c>
      <c r="P40" s="105">
        <f xml:space="preserve"> SPDCL_Inp_Category!J38</f>
        <v>515.93973038901515</v>
      </c>
      <c r="Q40" s="217">
        <f xml:space="preserve"> SPDCL_Inp_Category!K38</f>
        <v>0.69433969394819706</v>
      </c>
      <c r="R40" s="105">
        <f xml:space="preserve"> SPDCL_Inp_Category!L38</f>
        <v>300.88323690850308</v>
      </c>
      <c r="S40" s="105">
        <f xml:space="preserve"> SPDCL_Inp_Losses!O38</f>
        <v>19.283629289086797</v>
      </c>
      <c r="T40" s="105">
        <f xml:space="preserve"> SPDCL_Inp_Losses!P38</f>
        <v>0</v>
      </c>
      <c r="U40" s="105">
        <f t="shared" si="104"/>
        <v>320.16686619758985</v>
      </c>
      <c r="V40" s="105">
        <f t="shared" si="105"/>
        <v>328.30892760212248</v>
      </c>
      <c r="W40" s="810">
        <f t="shared" si="82"/>
        <v>3.0179801307171968E-2</v>
      </c>
      <c r="X40" s="810">
        <f t="shared" si="83"/>
        <v>3.0179801307171964E-2</v>
      </c>
      <c r="Y40" s="832">
        <f t="shared" si="84"/>
        <v>0.20487191053377274</v>
      </c>
      <c r="Z40" s="440">
        <f t="shared" si="85"/>
        <v>0.20487191053377274</v>
      </c>
      <c r="AA40" s="1390">
        <f xml:space="preserve"> SPDCL_Inp_Category!M38</f>
        <v>0.72701316887847656</v>
      </c>
      <c r="AB40" s="187">
        <f xml:space="preserve"> SPDCL_Inp_Category!N38</f>
        <v>222.16311965253328</v>
      </c>
      <c r="AC40" s="187">
        <f xml:space="preserve"> SPDCL_Inp_Losses!U38</f>
        <v>10.602408311667702</v>
      </c>
      <c r="AD40" s="187">
        <f xml:space="preserve"> SPDCL_Inp_Losses!V38</f>
        <v>0</v>
      </c>
      <c r="AE40" s="187">
        <f t="shared" si="106"/>
        <v>232.765527964201</v>
      </c>
      <c r="AF40" s="187">
        <f t="shared" si="107"/>
        <v>238.68491382711341</v>
      </c>
      <c r="AG40" s="822">
        <f t="shared" si="88"/>
        <v>3.7472916459213253E-2</v>
      </c>
      <c r="AH40" s="822">
        <f t="shared" si="89"/>
        <v>2.9834153794747624E-2</v>
      </c>
      <c r="AI40" s="450">
        <f t="shared" si="90"/>
        <v>0.20741294265712315</v>
      </c>
      <c r="AJ40" s="173">
        <f xml:space="preserve"> SPDCL_Inp_Category!P38</f>
        <v>300.88323690850308</v>
      </c>
      <c r="AK40" s="187">
        <f xml:space="preserve"> SPDCL_Inp_Losses!AA38</f>
        <v>19.283629289086797</v>
      </c>
      <c r="AL40" s="187">
        <f xml:space="preserve"> SPDCL_Inp_Losses!AB38</f>
        <v>0</v>
      </c>
      <c r="AM40" s="187">
        <f t="shared" si="108"/>
        <v>320.16686619758985</v>
      </c>
      <c r="AN40" s="837">
        <f t="shared" si="109"/>
        <v>328.30892760212248</v>
      </c>
      <c r="AO40" s="832">
        <f t="shared" si="93"/>
        <v>3.0179852383343888E-2</v>
      </c>
      <c r="AP40" s="832">
        <f t="shared" si="94"/>
        <v>3.0179852383343891E-2</v>
      </c>
      <c r="AQ40" s="440">
        <f t="shared" si="95"/>
        <v>0.20487191053377279</v>
      </c>
      <c r="AR40" s="173">
        <f xml:space="preserve"> SPDCL_Inp_Category!R38</f>
        <v>261.52317828051821</v>
      </c>
      <c r="AS40" s="187">
        <f xml:space="preserve"> SPDCL_Inp_Losses!AG38</f>
        <v>14.943018800377249</v>
      </c>
      <c r="AT40" s="187">
        <f xml:space="preserve"> SPDCL_Inp_Losses!AH38</f>
        <v>0</v>
      </c>
      <c r="AU40" s="187">
        <f t="shared" si="110"/>
        <v>276.46619708089548</v>
      </c>
      <c r="AV40" s="837">
        <f t="shared" si="111"/>
        <v>283.496920714618</v>
      </c>
      <c r="AW40" s="832">
        <f t="shared" si="98"/>
        <v>3.0033353491882936E-2</v>
      </c>
      <c r="AX40" s="832">
        <f t="shared" si="99"/>
        <v>3.0033353491882936E-2</v>
      </c>
      <c r="AY40" s="440">
        <f t="shared" si="100"/>
        <v>0.20593397021706447</v>
      </c>
      <c r="AZ40" s="173">
        <f xml:space="preserve"> SPDCL_Inp_Category!S38</f>
        <v>174</v>
      </c>
      <c r="BA40" s="194">
        <f t="shared" si="101"/>
        <v>1.5540625789300286E-5</v>
      </c>
      <c r="BB40" s="1319">
        <f t="shared" si="102"/>
        <v>0.2604938626391109</v>
      </c>
      <c r="BC40" s="791"/>
    </row>
    <row r="41" spans="1:55" x14ac:dyDescent="0.2">
      <c r="E41" s="7"/>
      <c r="F41" s="8" t="s">
        <v>191</v>
      </c>
      <c r="G41" s="8" t="s">
        <v>175</v>
      </c>
      <c r="H41" s="105">
        <f xml:space="preserve"> SPDCL_Inp_Category!H39</f>
        <v>0</v>
      </c>
      <c r="I41" s="173">
        <f xml:space="preserve"> SPDCL_Inp_Losses!I39</f>
        <v>0</v>
      </c>
      <c r="J41" s="173">
        <f xml:space="preserve"> SPDCL_Inp_Losses!J39</f>
        <v>0</v>
      </c>
      <c r="K41" s="173">
        <f t="shared" si="103"/>
        <v>0</v>
      </c>
      <c r="L41" s="194">
        <f t="shared" si="76"/>
        <v>0</v>
      </c>
      <c r="M41" s="194">
        <f t="shared" si="77"/>
        <v>0</v>
      </c>
      <c r="N41" s="194">
        <f t="shared" si="78"/>
        <v>0</v>
      </c>
      <c r="O41" s="200">
        <f t="shared" si="79"/>
        <v>0</v>
      </c>
      <c r="P41" s="105">
        <f xml:space="preserve"> SPDCL_Inp_Category!J39</f>
        <v>0</v>
      </c>
      <c r="Q41" s="1372">
        <f xml:space="preserve"> SPDCL_Inp_Category!K39</f>
        <v>0</v>
      </c>
      <c r="R41" s="105">
        <f xml:space="preserve"> SPDCL_Inp_Category!L39</f>
        <v>0</v>
      </c>
      <c r="S41" s="105">
        <f xml:space="preserve"> SPDCL_Inp_Losses!O39</f>
        <v>0</v>
      </c>
      <c r="T41" s="105">
        <f xml:space="preserve"> SPDCL_Inp_Losses!P39</f>
        <v>0</v>
      </c>
      <c r="U41" s="105">
        <f t="shared" si="104"/>
        <v>0</v>
      </c>
      <c r="V41" s="105">
        <f t="shared" si="105"/>
        <v>0</v>
      </c>
      <c r="W41" s="810">
        <f t="shared" si="82"/>
        <v>0</v>
      </c>
      <c r="X41" s="810">
        <f t="shared" si="83"/>
        <v>0</v>
      </c>
      <c r="Y41" s="832">
        <f t="shared" si="84"/>
        <v>0</v>
      </c>
      <c r="Z41" s="440">
        <f t="shared" si="85"/>
        <v>0</v>
      </c>
      <c r="AA41" s="1391">
        <f xml:space="preserve"> SPDCL_Inp_Category!M39</f>
        <v>0</v>
      </c>
      <c r="AB41" s="187">
        <f xml:space="preserve"> SPDCL_Inp_Category!N39</f>
        <v>0</v>
      </c>
      <c r="AC41" s="187">
        <f xml:space="preserve"> SPDCL_Inp_Losses!U39</f>
        <v>0</v>
      </c>
      <c r="AD41" s="187">
        <f xml:space="preserve"> SPDCL_Inp_Losses!V39</f>
        <v>0</v>
      </c>
      <c r="AE41" s="187">
        <f t="shared" si="106"/>
        <v>0</v>
      </c>
      <c r="AF41" s="187">
        <f t="shared" si="107"/>
        <v>0</v>
      </c>
      <c r="AG41" s="822">
        <f t="shared" si="88"/>
        <v>0</v>
      </c>
      <c r="AH41" s="822">
        <f t="shared" si="89"/>
        <v>0</v>
      </c>
      <c r="AI41" s="450">
        <f t="shared" si="90"/>
        <v>0</v>
      </c>
      <c r="AJ41" s="173">
        <f xml:space="preserve"> SPDCL_Inp_Category!P39</f>
        <v>0</v>
      </c>
      <c r="AK41" s="187">
        <f xml:space="preserve"> SPDCL_Inp_Losses!AA39</f>
        <v>0</v>
      </c>
      <c r="AL41" s="187">
        <f xml:space="preserve"> SPDCL_Inp_Losses!AB39</f>
        <v>0</v>
      </c>
      <c r="AM41" s="187">
        <f t="shared" si="108"/>
        <v>0</v>
      </c>
      <c r="AN41" s="837">
        <f t="shared" si="109"/>
        <v>0</v>
      </c>
      <c r="AO41" s="832">
        <f t="shared" si="93"/>
        <v>0</v>
      </c>
      <c r="AP41" s="832">
        <f t="shared" si="94"/>
        <v>0</v>
      </c>
      <c r="AQ41" s="440">
        <f t="shared" si="95"/>
        <v>0</v>
      </c>
      <c r="AR41" s="173">
        <f xml:space="preserve"> SPDCL_Inp_Category!R39</f>
        <v>0</v>
      </c>
      <c r="AS41" s="187">
        <f xml:space="preserve"> SPDCL_Inp_Losses!AG39</f>
        <v>0</v>
      </c>
      <c r="AT41" s="187">
        <f xml:space="preserve"> SPDCL_Inp_Losses!AH39</f>
        <v>0</v>
      </c>
      <c r="AU41" s="187">
        <f t="shared" si="110"/>
        <v>0</v>
      </c>
      <c r="AV41" s="837">
        <f t="shared" si="111"/>
        <v>0</v>
      </c>
      <c r="AW41" s="832">
        <f t="shared" si="98"/>
        <v>0</v>
      </c>
      <c r="AX41" s="832">
        <f t="shared" si="99"/>
        <v>0</v>
      </c>
      <c r="AY41" s="440">
        <f t="shared" si="100"/>
        <v>0</v>
      </c>
      <c r="AZ41" s="173">
        <f xml:space="preserve"> SPDCL_Inp_Category!S39</f>
        <v>0</v>
      </c>
      <c r="BA41" s="194">
        <f t="shared" si="101"/>
        <v>0</v>
      </c>
      <c r="BB41" s="1319">
        <f t="shared" si="102"/>
        <v>0</v>
      </c>
      <c r="BC41" s="791"/>
    </row>
    <row r="42" spans="1:55" x14ac:dyDescent="0.2">
      <c r="E42" s="7"/>
      <c r="F42" s="8" t="s">
        <v>192</v>
      </c>
      <c r="G42" s="8" t="s">
        <v>177</v>
      </c>
      <c r="H42" s="105">
        <f xml:space="preserve"> SPDCL_Inp_Category!H40</f>
        <v>302.98688369950793</v>
      </c>
      <c r="I42" s="173">
        <f xml:space="preserve"> SPDCL_Inp_Losses!I40</f>
        <v>9.9391768056082395</v>
      </c>
      <c r="J42" s="173">
        <f xml:space="preserve"> SPDCL_Inp_Losses!J40</f>
        <v>0</v>
      </c>
      <c r="K42" s="173">
        <f t="shared" si="103"/>
        <v>312.92606050511614</v>
      </c>
      <c r="L42" s="194">
        <f t="shared" si="76"/>
        <v>5.4731144323285508E-3</v>
      </c>
      <c r="M42" s="194">
        <f t="shared" si="77"/>
        <v>5.2025702457020786E-3</v>
      </c>
      <c r="N42" s="194">
        <f t="shared" si="78"/>
        <v>3.2846123990246674E-2</v>
      </c>
      <c r="O42" s="200">
        <f t="shared" si="79"/>
        <v>3.2857214882228765E-2</v>
      </c>
      <c r="P42" s="105">
        <f xml:space="preserve"> SPDCL_Inp_Category!J40</f>
        <v>95.216140271110447</v>
      </c>
      <c r="Q42" s="217">
        <f xml:space="preserve"> SPDCL_Inp_Category!K40</f>
        <v>0.5702758913019329</v>
      </c>
      <c r="R42" s="105">
        <f xml:space="preserve"> SPDCL_Inp_Category!L40</f>
        <v>60.650545339293146</v>
      </c>
      <c r="S42" s="105">
        <f xml:space="preserve"> SPDCL_Inp_Losses!O40</f>
        <v>3.8870980135710833</v>
      </c>
      <c r="T42" s="105">
        <f xml:space="preserve"> SPDCL_Inp_Losses!P40</f>
        <v>0</v>
      </c>
      <c r="U42" s="105">
        <f t="shared" si="104"/>
        <v>64.537643352864222</v>
      </c>
      <c r="V42" s="105">
        <f t="shared" si="105"/>
        <v>66.178879566103589</v>
      </c>
      <c r="W42" s="810">
        <f t="shared" si="82"/>
        <v>6.0834941365248366E-3</v>
      </c>
      <c r="X42" s="810">
        <f t="shared" si="83"/>
        <v>6.0834941365248358E-3</v>
      </c>
      <c r="Y42" s="832">
        <f t="shared" si="84"/>
        <v>4.1297060036464397E-2</v>
      </c>
      <c r="Z42" s="440">
        <f t="shared" si="85"/>
        <v>4.1297060036464397E-2</v>
      </c>
      <c r="AA42" s="1390">
        <f xml:space="preserve"> SPDCL_Inp_Category!M40</f>
        <v>0.63970572700190576</v>
      </c>
      <c r="AB42" s="187">
        <f xml:space="preserve"> SPDCL_Inp_Category!N40</f>
        <v>39.40457465812861</v>
      </c>
      <c r="AC42" s="187">
        <f xml:space="preserve"> SPDCL_Inp_Losses!U40</f>
        <v>1.8805254019051105</v>
      </c>
      <c r="AD42" s="187">
        <f xml:space="preserve"> SPDCL_Inp_Losses!V40</f>
        <v>0</v>
      </c>
      <c r="AE42" s="187">
        <f t="shared" si="106"/>
        <v>41.28510006003372</v>
      </c>
      <c r="AF42" s="187">
        <f t="shared" si="107"/>
        <v>42.335008265005861</v>
      </c>
      <c r="AG42" s="822">
        <f t="shared" si="88"/>
        <v>6.6464872143689648E-3</v>
      </c>
      <c r="AH42" s="822">
        <f t="shared" si="89"/>
        <v>5.2916169992836097E-3</v>
      </c>
      <c r="AI42" s="450">
        <f t="shared" si="90"/>
        <v>3.6788368820070097E-2</v>
      </c>
      <c r="AJ42" s="173">
        <f xml:space="preserve"> SPDCL_Inp_Category!P40</f>
        <v>60.650545339293146</v>
      </c>
      <c r="AK42" s="187">
        <f xml:space="preserve"> SPDCL_Inp_Losses!AA40</f>
        <v>3.8870980135710833</v>
      </c>
      <c r="AL42" s="187">
        <f xml:space="preserve"> SPDCL_Inp_Losses!AB40</f>
        <v>0</v>
      </c>
      <c r="AM42" s="187">
        <f t="shared" si="108"/>
        <v>64.537643352864222</v>
      </c>
      <c r="AN42" s="837">
        <f t="shared" si="109"/>
        <v>66.178879566103589</v>
      </c>
      <c r="AO42" s="832">
        <f t="shared" si="93"/>
        <v>6.0835044322053566E-3</v>
      </c>
      <c r="AP42" s="832">
        <f t="shared" si="94"/>
        <v>6.0835044322053566E-3</v>
      </c>
      <c r="AQ42" s="440">
        <f t="shared" si="95"/>
        <v>4.1297060036464411E-2</v>
      </c>
      <c r="AR42" s="173">
        <f xml:space="preserve"> SPDCL_Inp_Category!R40</f>
        <v>50.027559998710878</v>
      </c>
      <c r="AS42" s="187">
        <f xml:space="preserve"> SPDCL_Inp_Losses!AG40</f>
        <v>2.8838117077380971</v>
      </c>
      <c r="AT42" s="187">
        <f xml:space="preserve"> SPDCL_Inp_Losses!AH40</f>
        <v>0</v>
      </c>
      <c r="AU42" s="187">
        <f t="shared" si="110"/>
        <v>52.911371706448975</v>
      </c>
      <c r="AV42" s="837">
        <f t="shared" si="111"/>
        <v>54.256943915554729</v>
      </c>
      <c r="AW42" s="832">
        <f t="shared" si="98"/>
        <v>5.7479212539506752E-3</v>
      </c>
      <c r="AX42" s="832">
        <f t="shared" si="99"/>
        <v>5.7479212539506752E-3</v>
      </c>
      <c r="AY42" s="440">
        <f t="shared" si="100"/>
        <v>3.9412589894133029E-2</v>
      </c>
      <c r="AZ42" s="173">
        <f xml:space="preserve"> SPDCL_Inp_Category!S40</f>
        <v>33.945945945945951</v>
      </c>
      <c r="BA42" s="194">
        <f t="shared" si="101"/>
        <v>3.0318462241940293E-6</v>
      </c>
      <c r="BB42" s="1319">
        <f t="shared" si="102"/>
        <v>5.0820175749413374E-2</v>
      </c>
      <c r="BC42" s="791"/>
    </row>
    <row r="43" spans="1:55" x14ac:dyDescent="0.2">
      <c r="E43" s="7"/>
      <c r="F43" s="8" t="s">
        <v>193</v>
      </c>
      <c r="G43" s="8" t="s">
        <v>263</v>
      </c>
      <c r="H43" s="105">
        <f xml:space="preserve"> SPDCL_Inp_Category!H41</f>
        <v>9.623565000000001</v>
      </c>
      <c r="I43" s="173">
        <f xml:space="preserve"> SPDCL_Inp_Losses!I41</f>
        <v>4.4881725668608312E-10</v>
      </c>
      <c r="J43" s="173">
        <f xml:space="preserve"> SPDCL_Inp_Losses!J41</f>
        <v>0</v>
      </c>
      <c r="K43" s="173">
        <f t="shared" ref="K43" si="112" xml:space="preserve"> SUM(H43:J43)</f>
        <v>9.6235650004488189</v>
      </c>
      <c r="L43" s="194">
        <f t="shared" si="76"/>
        <v>1.7383878750404621E-4</v>
      </c>
      <c r="M43" s="194">
        <f t="shared" si="77"/>
        <v>1.5999713430098409E-4</v>
      </c>
      <c r="N43" s="194">
        <f t="shared" si="78"/>
        <v>1.0432689539514601E-3</v>
      </c>
      <c r="O43" s="200">
        <f t="shared" si="79"/>
        <v>1.0104736647450719E-3</v>
      </c>
      <c r="P43" s="105">
        <f xml:space="preserve"> SPDCL_Inp_Category!J41</f>
        <v>4.4429301533219761</v>
      </c>
      <c r="Q43" s="810">
        <f xml:space="preserve"> SPDCL_Inp_Category!K41</f>
        <v>1.0000000000000002</v>
      </c>
      <c r="R43" s="105">
        <f xml:space="preserve"> SPDCL_Inp_Category!L41</f>
        <v>1.0985804794520546</v>
      </c>
      <c r="S43" s="105">
        <f xml:space="preserve"> SPDCL_Inp_Losses!O41</f>
        <v>1.0273007975159027E-10</v>
      </c>
      <c r="T43" s="105">
        <f xml:space="preserve"> SPDCL_Inp_Losses!P41</f>
        <v>0</v>
      </c>
      <c r="U43" s="105">
        <f t="shared" ref="U43" si="113" xml:space="preserve">  SUM(R43:T43)</f>
        <v>1.0985804795547847</v>
      </c>
      <c r="V43" s="105">
        <f t="shared" ref="V43" si="114" xml:space="preserve"> U43 / ( 1 - V$9)</f>
        <v>1.1265181291579005</v>
      </c>
      <c r="W43" s="810">
        <f t="shared" si="82"/>
        <v>1.0355518978793902E-4</v>
      </c>
      <c r="X43" s="810">
        <f t="shared" si="83"/>
        <v>1.0355518978793901E-4</v>
      </c>
      <c r="Y43" s="832">
        <f t="shared" si="84"/>
        <v>7.0297181090124702E-4</v>
      </c>
      <c r="Z43" s="440">
        <f t="shared" si="85"/>
        <v>7.0297181090124702E-4</v>
      </c>
      <c r="AA43" s="1390">
        <f xml:space="preserve"> SPDCL_Inp_Category!M41</f>
        <v>0.98461921073752734</v>
      </c>
      <c r="AB43" s="187">
        <f xml:space="preserve"> SPDCL_Inp_Category!N41</f>
        <v>1.0985804794520546</v>
      </c>
      <c r="AC43" s="187">
        <f xml:space="preserve"> SPDCL_Inp_Losses!U41</f>
        <v>7.4994835655284168E-11</v>
      </c>
      <c r="AD43" s="187">
        <f xml:space="preserve"> SPDCL_Inp_Losses!V41</f>
        <v>0</v>
      </c>
      <c r="AE43" s="187">
        <f t="shared" ref="AE43" si="115" xml:space="preserve"> SUM(AB43:AD43)</f>
        <v>1.0985804795270495</v>
      </c>
      <c r="AF43" s="187">
        <f t="shared" ref="AF43" si="116" xml:space="preserve"> AE43 / (1 - AF$9)</f>
        <v>1.1265181291294601</v>
      </c>
      <c r="AG43" s="822">
        <f t="shared" si="88"/>
        <v>1.7686044361075234E-4</v>
      </c>
      <c r="AH43" s="822">
        <f t="shared" si="89"/>
        <v>1.408078733512394E-4</v>
      </c>
      <c r="AI43" s="450">
        <f t="shared" si="90"/>
        <v>9.7892420753739476E-4</v>
      </c>
      <c r="AJ43" s="173">
        <f xml:space="preserve"> SPDCL_Inp_Category!P41</f>
        <v>1.0985804794520546</v>
      </c>
      <c r="AK43" s="187">
        <f xml:space="preserve"> SPDCL_Inp_Losses!AA41</f>
        <v>1.0273007975159027E-10</v>
      </c>
      <c r="AL43" s="187">
        <f xml:space="preserve"> SPDCL_Inp_Losses!AB41</f>
        <v>0</v>
      </c>
      <c r="AM43" s="187">
        <f t="shared" ref="AM43" si="117" xml:space="preserve"> SUM(AJ43:AL43)</f>
        <v>1.0985804795547847</v>
      </c>
      <c r="AN43" s="837">
        <f t="shared" ref="AN43" si="118" xml:space="preserve"> AM43 / (1 - AN$9)</f>
        <v>1.1265181291579005</v>
      </c>
      <c r="AO43" s="832">
        <f t="shared" si="93"/>
        <v>1.0355536504431739E-4</v>
      </c>
      <c r="AP43" s="832">
        <f t="shared" si="94"/>
        <v>1.035553650443174E-4</v>
      </c>
      <c r="AQ43" s="440">
        <f t="shared" si="95"/>
        <v>7.0297181090124723E-4</v>
      </c>
      <c r="AR43" s="173">
        <f xml:space="preserve"> SPDCL_Inp_Category!R41</f>
        <v>1.0985804794520546</v>
      </c>
      <c r="AS43" s="187">
        <f xml:space="preserve"> SPDCL_Inp_Losses!AG41</f>
        <v>2.457565514154876E-9</v>
      </c>
      <c r="AT43" s="187">
        <f xml:space="preserve"> SPDCL_Inp_Losses!AH41</f>
        <v>0</v>
      </c>
      <c r="AU43" s="187">
        <f t="shared" ref="AU43" si="119" xml:space="preserve"> SUM(AR43:AT43)</f>
        <v>1.0985804819096201</v>
      </c>
      <c r="AV43" s="837">
        <f t="shared" ref="AV43" si="120" xml:space="preserve"> AU43 / (1 - AV$9)</f>
        <v>1.1265181315726209</v>
      </c>
      <c r="AW43" s="1369">
        <f t="shared" si="98"/>
        <v>1.1934209787976534E-4</v>
      </c>
      <c r="AX43" s="832">
        <f t="shared" si="99"/>
        <v>1.1934209787976535E-4</v>
      </c>
      <c r="AY43" s="440">
        <f t="shared" si="100"/>
        <v>8.1830995120328023E-4</v>
      </c>
      <c r="AZ43" s="173">
        <f xml:space="preserve"> SPDCL_Inp_Category!S41</f>
        <v>1</v>
      </c>
      <c r="BA43" s="194">
        <f t="shared" si="101"/>
        <v>8.9313941317817733E-8</v>
      </c>
      <c r="BB43" s="1319">
        <f t="shared" si="102"/>
        <v>1.4970911645925912E-3</v>
      </c>
      <c r="BC43" s="791"/>
    </row>
    <row r="44" spans="1:55" x14ac:dyDescent="0.2">
      <c r="E44" s="7"/>
      <c r="F44" s="8" t="s">
        <v>195</v>
      </c>
      <c r="G44" s="8" t="s">
        <v>33</v>
      </c>
      <c r="H44" s="105">
        <f xml:space="preserve"> SPDCL_Inp_Category!H42</f>
        <v>161.40905105884588</v>
      </c>
      <c r="I44" s="173">
        <f xml:space="preserve"> SPDCL_Inp_Losses!I42</f>
        <v>5.2902313132709686</v>
      </c>
      <c r="J44" s="173">
        <f xml:space="preserve"> SPDCL_Inp_Losses!J42</f>
        <v>2.7121725224221578</v>
      </c>
      <c r="K44" s="173">
        <f t="shared" si="103"/>
        <v>169.41145489453899</v>
      </c>
      <c r="L44" s="194">
        <f t="shared" si="76"/>
        <v>2.915671451094106E-3</v>
      </c>
      <c r="M44" s="194">
        <f t="shared" si="77"/>
        <v>2.8165599026579585E-3</v>
      </c>
      <c r="N44" s="194">
        <f t="shared" si="78"/>
        <v>1.7497990802416766E-2</v>
      </c>
      <c r="O44" s="200">
        <f t="shared" si="79"/>
        <v>1.7788191140091596E-2</v>
      </c>
      <c r="P44" s="105">
        <f xml:space="preserve"> SPDCL_Inp_Category!J42</f>
        <v>62.98264800233305</v>
      </c>
      <c r="Q44" s="217">
        <f xml:space="preserve"> SPDCL_Inp_Category!K42</f>
        <v>0.57339146951540054</v>
      </c>
      <c r="R44" s="105">
        <f xml:space="preserve"> SPDCL_Inp_Category!L42</f>
        <v>32.134574265143186</v>
      </c>
      <c r="S44" s="105">
        <f xml:space="preserve"> SPDCL_Inp_Losses!O42</f>
        <v>2.0595072821557308</v>
      </c>
      <c r="T44" s="105">
        <f xml:space="preserve"> SPDCL_Inp_Losses!P42</f>
        <v>0</v>
      </c>
      <c r="U44" s="105">
        <f t="shared" si="104"/>
        <v>34.194081547298914</v>
      </c>
      <c r="V44" s="105">
        <f t="shared" si="105"/>
        <v>35.06366032331718</v>
      </c>
      <c r="W44" s="810">
        <f t="shared" si="82"/>
        <v>3.2232273102921261E-3</v>
      </c>
      <c r="X44" s="810">
        <f t="shared" si="83"/>
        <v>3.2232273102921257E-3</v>
      </c>
      <c r="Y44" s="832">
        <f t="shared" si="84"/>
        <v>2.1880486568586363E-2</v>
      </c>
      <c r="Z44" s="440">
        <f t="shared" si="85"/>
        <v>2.1880486568586363E-2</v>
      </c>
      <c r="AA44" s="1390">
        <f xml:space="preserve"> SPDCL_Inp_Category!M42</f>
        <v>0.63392034986064927</v>
      </c>
      <c r="AB44" s="187">
        <f xml:space="preserve"> SPDCL_Inp_Category!N42</f>
        <v>20.688973299153787</v>
      </c>
      <c r="AC44" s="187">
        <f xml:space="preserve"> SPDCL_Inp_Losses!U42</f>
        <v>0.98735083847350913</v>
      </c>
      <c r="AD44" s="187">
        <f xml:space="preserve"> SPDCL_Inp_Losses!V42</f>
        <v>0</v>
      </c>
      <c r="AE44" s="187">
        <f t="shared" si="106"/>
        <v>21.676324137627297</v>
      </c>
      <c r="AF44" s="187">
        <f t="shared" si="107"/>
        <v>22.227567819552188</v>
      </c>
      <c r="AG44" s="822">
        <f t="shared" si="88"/>
        <v>3.4896708746196391E-3</v>
      </c>
      <c r="AH44" s="822">
        <f t="shared" si="89"/>
        <v>2.7783099743456585E-3</v>
      </c>
      <c r="AI44" s="450">
        <f t="shared" si="90"/>
        <v>1.9315360889978414E-2</v>
      </c>
      <c r="AJ44" s="173">
        <f xml:space="preserve"> SPDCL_Inp_Category!P42</f>
        <v>32.134574265143186</v>
      </c>
      <c r="AK44" s="187">
        <f xml:space="preserve"> SPDCL_Inp_Losses!AA42</f>
        <v>2.0595072821557308</v>
      </c>
      <c r="AL44" s="187">
        <f xml:space="preserve"> SPDCL_Inp_Losses!AB42</f>
        <v>0</v>
      </c>
      <c r="AM44" s="187">
        <f t="shared" si="108"/>
        <v>34.194081547298914</v>
      </c>
      <c r="AN44" s="837">
        <f t="shared" si="109"/>
        <v>35.06366032331718</v>
      </c>
      <c r="AO44" s="832">
        <f t="shared" si="93"/>
        <v>3.2232327652688031E-3</v>
      </c>
      <c r="AP44" s="832">
        <f t="shared" si="94"/>
        <v>3.2232327652688035E-3</v>
      </c>
      <c r="AQ44" s="440">
        <f t="shared" si="95"/>
        <v>2.1880486568586374E-2</v>
      </c>
      <c r="AR44" s="173">
        <f xml:space="preserve"> SPDCL_Inp_Category!R42</f>
        <v>26.411773782148487</v>
      </c>
      <c r="AS44" s="187">
        <f xml:space="preserve"> SPDCL_Inp_Losses!AG42</f>
        <v>1.5234290603146199</v>
      </c>
      <c r="AT44" s="187">
        <f xml:space="preserve"> SPDCL_Inp_Losses!AH42</f>
        <v>0</v>
      </c>
      <c r="AU44" s="187">
        <f t="shared" si="110"/>
        <v>27.935202842463106</v>
      </c>
      <c r="AV44" s="837">
        <f t="shared" si="111"/>
        <v>28.645614071434682</v>
      </c>
      <c r="AW44" s="832">
        <f t="shared" si="98"/>
        <v>3.0346850019774933E-3</v>
      </c>
      <c r="AX44" s="832">
        <f t="shared" si="99"/>
        <v>3.0346850019774938E-3</v>
      </c>
      <c r="AY44" s="440">
        <f t="shared" si="100"/>
        <v>2.0808356648694199E-2</v>
      </c>
      <c r="AZ44" s="173">
        <f xml:space="preserve"> SPDCL_Inp_Category!S42</f>
        <v>24.906976744186046</v>
      </c>
      <c r="BA44" s="194">
        <f t="shared" si="101"/>
        <v>2.2245402593344832E-6</v>
      </c>
      <c r="BB44" s="1319">
        <f t="shared" si="102"/>
        <v>3.7288014820434076E-2</v>
      </c>
      <c r="BC44" s="791"/>
    </row>
    <row r="45" spans="1:55" x14ac:dyDescent="0.2">
      <c r="E45" s="7"/>
      <c r="F45" s="8" t="s">
        <v>196</v>
      </c>
      <c r="G45" s="8" t="s">
        <v>197</v>
      </c>
      <c r="H45" s="105">
        <f xml:space="preserve"> SPDCL_Inp_Category!H43</f>
        <v>42.681886355261497</v>
      </c>
      <c r="I45" s="173">
        <f xml:space="preserve"> SPDCL_Inp_Losses!I43</f>
        <v>0.30438869301577781</v>
      </c>
      <c r="J45" s="173">
        <f xml:space="preserve"> SPDCL_Inp_Losses!J43</f>
        <v>2.4883905406956179</v>
      </c>
      <c r="K45" s="173">
        <f t="shared" si="103"/>
        <v>45.474665588972897</v>
      </c>
      <c r="L45" s="194">
        <f t="shared" si="76"/>
        <v>7.7099987087780376E-4</v>
      </c>
      <c r="M45" s="194">
        <f t="shared" si="77"/>
        <v>7.5604167241473505E-4</v>
      </c>
      <c r="N45" s="194">
        <f t="shared" si="78"/>
        <v>4.6270469343251434E-3</v>
      </c>
      <c r="O45" s="200">
        <f t="shared" si="79"/>
        <v>4.7748367666870873E-3</v>
      </c>
      <c r="P45" s="105">
        <f xml:space="preserve"> SPDCL_Inp_Category!J43</f>
        <v>23.908353460481386</v>
      </c>
      <c r="Q45" s="217">
        <f xml:space="preserve"> SPDCL_Inp_Category!K43</f>
        <v>1.0000000000000002</v>
      </c>
      <c r="R45" s="105">
        <f xml:space="preserve"> SPDCL_Inp_Category!L43</f>
        <v>1.0985804794520546</v>
      </c>
      <c r="S45" s="105">
        <f xml:space="preserve"> SPDCL_Inp_Losses!O43</f>
        <v>7.0408105574930324E-2</v>
      </c>
      <c r="T45" s="105">
        <f xml:space="preserve"> SPDCL_Inp_Losses!P43</f>
        <v>0</v>
      </c>
      <c r="U45" s="105">
        <f t="shared" si="104"/>
        <v>1.168988585026985</v>
      </c>
      <c r="V45" s="105">
        <f t="shared" si="105"/>
        <v>1.1987167606921503</v>
      </c>
      <c r="W45" s="810">
        <f t="shared" si="82"/>
        <v>1.1019204968166093E-4</v>
      </c>
      <c r="X45" s="810">
        <f t="shared" si="83"/>
        <v>1.1019204968166092E-4</v>
      </c>
      <c r="Y45" s="832">
        <f t="shared" si="84"/>
        <v>7.4802532707693686E-4</v>
      </c>
      <c r="Z45" s="440">
        <f t="shared" si="85"/>
        <v>7.4802532707693697E-4</v>
      </c>
      <c r="AA45" s="1390">
        <f xml:space="preserve"> SPDCL_Inp_Category!M43</f>
        <v>0.98461921073752734</v>
      </c>
      <c r="AB45" s="187">
        <f xml:space="preserve"> SPDCL_Inp_Category!N43</f>
        <v>1.0985804794520546</v>
      </c>
      <c r="AC45" s="187">
        <f xml:space="preserve"> SPDCL_Inp_Losses!U43</f>
        <v>5.2428138498394262E-2</v>
      </c>
      <c r="AD45" s="187">
        <f xml:space="preserve"> SPDCL_Inp_Losses!V43</f>
        <v>0</v>
      </c>
      <c r="AE45" s="187">
        <f t="shared" si="106"/>
        <v>1.1510086179504488</v>
      </c>
      <c r="AF45" s="187">
        <f t="shared" si="107"/>
        <v>1.1802795508105504</v>
      </c>
      <c r="AG45" s="822">
        <f t="shared" si="88"/>
        <v>1.8530084828937926E-4</v>
      </c>
      <c r="AH45" s="822">
        <f t="shared" si="89"/>
        <v>1.4752772211310838E-4</v>
      </c>
      <c r="AI45" s="450">
        <f t="shared" si="90"/>
        <v>1.0256419262801148E-3</v>
      </c>
      <c r="AJ45" s="173">
        <f xml:space="preserve"> SPDCL_Inp_Category!P43</f>
        <v>1.0985804794520546</v>
      </c>
      <c r="AK45" s="187">
        <f xml:space="preserve"> SPDCL_Inp_Losses!AA43</f>
        <v>7.0408105574930324E-2</v>
      </c>
      <c r="AL45" s="187">
        <f xml:space="preserve"> SPDCL_Inp_Losses!AB43</f>
        <v>0</v>
      </c>
      <c r="AM45" s="187">
        <f t="shared" si="108"/>
        <v>1.168988585026985</v>
      </c>
      <c r="AN45" s="837">
        <f t="shared" si="109"/>
        <v>1.1987167606921503</v>
      </c>
      <c r="AO45" s="832">
        <f t="shared" si="93"/>
        <v>1.1019223617023376E-4</v>
      </c>
      <c r="AP45" s="832">
        <f t="shared" si="94"/>
        <v>1.1019223617023376E-4</v>
      </c>
      <c r="AQ45" s="440">
        <f t="shared" si="95"/>
        <v>7.4802532707693718E-4</v>
      </c>
      <c r="AR45" s="173">
        <f xml:space="preserve"> SPDCL_Inp_Category!R43</f>
        <v>1.0985804794520546</v>
      </c>
      <c r="AS45" s="187">
        <f xml:space="preserve"> SPDCL_Inp_Losses!AG43</f>
        <v>6.141812203666229E-2</v>
      </c>
      <c r="AT45" s="187">
        <f xml:space="preserve"> SPDCL_Inp_Losses!AH43</f>
        <v>0</v>
      </c>
      <c r="AU45" s="187">
        <f t="shared" si="110"/>
        <v>1.1599986014887169</v>
      </c>
      <c r="AV45" s="837">
        <f t="shared" si="111"/>
        <v>1.1894981557513504</v>
      </c>
      <c r="AW45" s="832">
        <f t="shared" si="98"/>
        <v>1.2601413270934712E-4</v>
      </c>
      <c r="AX45" s="832">
        <f t="shared" si="99"/>
        <v>1.2601413270934712E-4</v>
      </c>
      <c r="AY45" s="440">
        <f t="shared" si="100"/>
        <v>8.6405904220151521E-4</v>
      </c>
      <c r="AZ45" s="173">
        <f xml:space="preserve"> SPDCL_Inp_Category!S43</f>
        <v>8.8130081300813021</v>
      </c>
      <c r="BA45" s="194">
        <f t="shared" si="101"/>
        <v>7.8712449096353201E-7</v>
      </c>
      <c r="BB45" s="1319">
        <f t="shared" si="102"/>
        <v>1.3193876605027391E-2</v>
      </c>
      <c r="BC45" s="791"/>
    </row>
    <row r="46" spans="1:55" x14ac:dyDescent="0.2">
      <c r="E46" s="7"/>
      <c r="F46" s="8" t="s">
        <v>198</v>
      </c>
      <c r="G46" s="8" t="s">
        <v>184</v>
      </c>
      <c r="H46" s="105">
        <f xml:space="preserve"> SPDCL_Inp_Category!H44</f>
        <v>3.8963490000000003</v>
      </c>
      <c r="I46" s="173">
        <f xml:space="preserve"> SPDCL_Inp_Losses!I44</f>
        <v>0.12323962893619285</v>
      </c>
      <c r="J46" s="173">
        <f xml:space="preserve"> SPDCL_Inp_Losses!J44</f>
        <v>3.6271767316207932E-3</v>
      </c>
      <c r="K46" s="173">
        <f t="shared" si="103"/>
        <v>4.0232158056678147</v>
      </c>
      <c r="L46" s="194">
        <f t="shared" si="76"/>
        <v>7.0383125780581609E-5</v>
      </c>
      <c r="M46" s="194">
        <f t="shared" si="77"/>
        <v>6.688820614307219E-5</v>
      </c>
      <c r="N46" s="194">
        <f t="shared" si="78"/>
        <v>4.2239439806971915E-4</v>
      </c>
      <c r="O46" s="200">
        <f t="shared" si="79"/>
        <v>4.2243738355005197E-4</v>
      </c>
      <c r="P46" s="105">
        <f xml:space="preserve"> SPDCL_Inp_Category!J44</f>
        <v>0</v>
      </c>
      <c r="Q46" s="217">
        <f xml:space="preserve"> SPDCL_Inp_Category!K44</f>
        <v>1.0000000000000002</v>
      </c>
      <c r="R46" s="105">
        <f xml:space="preserve"> SPDCL_Inp_Category!L44</f>
        <v>0.44478869863013692</v>
      </c>
      <c r="S46" s="105">
        <f xml:space="preserve"> SPDCL_Inp_Losses!O44</f>
        <v>2.8506541156917854E-2</v>
      </c>
      <c r="T46" s="105">
        <f xml:space="preserve"> SPDCL_Inp_Losses!P44</f>
        <v>0</v>
      </c>
      <c r="U46" s="105">
        <f t="shared" si="104"/>
        <v>0.47329523978705479</v>
      </c>
      <c r="V46" s="105">
        <f t="shared" si="105"/>
        <v>0.48533145999492899</v>
      </c>
      <c r="W46" s="810">
        <f t="shared" si="82"/>
        <v>4.4614099097900814E-5</v>
      </c>
      <c r="X46" s="810">
        <f t="shared" si="83"/>
        <v>4.4614099097900814E-5</v>
      </c>
      <c r="Y46" s="832">
        <f t="shared" si="84"/>
        <v>3.0285738550432152E-4</v>
      </c>
      <c r="Z46" s="440">
        <f t="shared" si="85"/>
        <v>3.0285738550432157E-4</v>
      </c>
      <c r="AA46" s="1390">
        <f xml:space="preserve"> SPDCL_Inp_Category!M44</f>
        <v>0.98461921073752745</v>
      </c>
      <c r="AB46" s="187">
        <f xml:space="preserve"> SPDCL_Inp_Category!N44</f>
        <v>0.44478869863013692</v>
      </c>
      <c r="AC46" s="187">
        <f xml:space="preserve"> SPDCL_Inp_Losses!U44</f>
        <v>2.1226886814821742E-2</v>
      </c>
      <c r="AD46" s="187">
        <f xml:space="preserve"> SPDCL_Inp_Losses!V44</f>
        <v>0</v>
      </c>
      <c r="AE46" s="187">
        <f t="shared" si="106"/>
        <v>0.46601558544495869</v>
      </c>
      <c r="AF46" s="187">
        <f t="shared" si="107"/>
        <v>0.47786667908629887</v>
      </c>
      <c r="AG46" s="822">
        <f t="shared" si="88"/>
        <v>7.5023837313040913E-5</v>
      </c>
      <c r="AH46" s="822">
        <f t="shared" si="89"/>
        <v>5.9730410978435514E-5</v>
      </c>
      <c r="AI46" s="450">
        <f t="shared" si="90"/>
        <v>4.1525764036711956E-4</v>
      </c>
      <c r="AJ46" s="173">
        <f xml:space="preserve"> SPDCL_Inp_Category!P44</f>
        <v>0.44478869863013692</v>
      </c>
      <c r="AK46" s="187">
        <f xml:space="preserve"> SPDCL_Inp_Losses!AA44</f>
        <v>2.8506541156917854E-2</v>
      </c>
      <c r="AL46" s="187">
        <f xml:space="preserve"> SPDCL_Inp_Losses!AB44</f>
        <v>0</v>
      </c>
      <c r="AM46" s="187">
        <f t="shared" si="108"/>
        <v>0.47329523978705479</v>
      </c>
      <c r="AN46" s="837">
        <f t="shared" si="109"/>
        <v>0.48533145999492899</v>
      </c>
      <c r="AO46" s="832">
        <f t="shared" si="93"/>
        <v>4.4614174602619103E-5</v>
      </c>
      <c r="AP46" s="832">
        <f t="shared" si="94"/>
        <v>4.461417460261911E-5</v>
      </c>
      <c r="AQ46" s="440">
        <f t="shared" si="95"/>
        <v>3.0285738550432163E-4</v>
      </c>
      <c r="AR46" s="173">
        <f xml:space="preserve"> SPDCL_Inp_Category!R44</f>
        <v>0.44478869863013692</v>
      </c>
      <c r="AS46" s="187">
        <f xml:space="preserve"> SPDCL_Inp_Losses!AG44</f>
        <v>2.4866713985869798E-2</v>
      </c>
      <c r="AT46" s="187">
        <f xml:space="preserve"> SPDCL_Inp_Losses!AH44</f>
        <v>0</v>
      </c>
      <c r="AU46" s="187">
        <f t="shared" si="110"/>
        <v>0.46965541261600674</v>
      </c>
      <c r="AV46" s="837">
        <f t="shared" si="111"/>
        <v>0.48159906954061393</v>
      </c>
      <c r="AW46" s="832">
        <f t="shared" si="98"/>
        <v>5.1020078314837792E-5</v>
      </c>
      <c r="AX46" s="832">
        <f t="shared" si="99"/>
        <v>5.1020078314837792E-5</v>
      </c>
      <c r="AY46" s="440">
        <f t="shared" si="100"/>
        <v>3.4983663382777918E-4</v>
      </c>
      <c r="AZ46" s="173">
        <f xml:space="preserve"> SPDCL_Inp_Category!S44</f>
        <v>0</v>
      </c>
      <c r="BA46" s="194">
        <f t="shared" si="101"/>
        <v>0</v>
      </c>
      <c r="BB46" s="1319">
        <f t="shared" si="102"/>
        <v>0</v>
      </c>
      <c r="BC46" s="791"/>
    </row>
    <row r="47" spans="1:55" x14ac:dyDescent="0.2">
      <c r="E47" s="7"/>
      <c r="F47" s="8" t="s">
        <v>199</v>
      </c>
      <c r="G47" s="8" t="s">
        <v>165</v>
      </c>
      <c r="H47" s="105">
        <f xml:space="preserve"> SPDCL_Inp_Category!H45</f>
        <v>0</v>
      </c>
      <c r="I47" s="173">
        <f xml:space="preserve"> SPDCL_Inp_Losses!I45</f>
        <v>0</v>
      </c>
      <c r="J47" s="173">
        <f xml:space="preserve"> SPDCL_Inp_Losses!J45</f>
        <v>0</v>
      </c>
      <c r="K47" s="173">
        <f t="shared" ref="K47" si="121" xml:space="preserve"> SUM(H47:J47)</f>
        <v>0</v>
      </c>
      <c r="L47" s="194">
        <f t="shared" si="76"/>
        <v>0</v>
      </c>
      <c r="M47" s="194">
        <f t="shared" si="77"/>
        <v>0</v>
      </c>
      <c r="N47" s="194">
        <f t="shared" ref="N47" si="122" xml:space="preserve"> IF(L47, L47/ L$49, 0)</f>
        <v>0</v>
      </c>
      <c r="O47" s="200">
        <f t="shared" ref="O47" si="123" xml:space="preserve"> IF(M47, M47/ M$49, 0)</f>
        <v>0</v>
      </c>
      <c r="P47" s="105">
        <f xml:space="preserve"> SPDCL_Inp_Category!J45</f>
        <v>0</v>
      </c>
      <c r="Q47" s="217">
        <f xml:space="preserve"> SPDCL_Inp_Category!K45</f>
        <v>0</v>
      </c>
      <c r="R47" s="105">
        <f xml:space="preserve"> SPDCL_Inp_Category!L45</f>
        <v>0</v>
      </c>
      <c r="S47" s="105">
        <f xml:space="preserve"> SPDCL_Inp_Losses!O45</f>
        <v>0</v>
      </c>
      <c r="T47" s="105">
        <f xml:space="preserve"> SPDCL_Inp_Losses!P45</f>
        <v>0</v>
      </c>
      <c r="U47" s="105">
        <f t="shared" si="80"/>
        <v>0</v>
      </c>
      <c r="V47" s="105">
        <f t="shared" si="81"/>
        <v>0</v>
      </c>
      <c r="W47" s="810">
        <f t="shared" si="82"/>
        <v>0</v>
      </c>
      <c r="X47" s="810">
        <f t="shared" si="83"/>
        <v>0</v>
      </c>
      <c r="Y47" s="832">
        <f t="shared" si="84"/>
        <v>0</v>
      </c>
      <c r="Z47" s="440">
        <f t="shared" si="85"/>
        <v>0</v>
      </c>
      <c r="AA47" s="1390">
        <f xml:space="preserve"> SPDCL_Inp_Category!M46</f>
        <v>0</v>
      </c>
      <c r="AB47" s="187">
        <f xml:space="preserve"> SPDCL_Inp_Category!N46</f>
        <v>0</v>
      </c>
      <c r="AC47" s="187">
        <f xml:space="preserve"> SPDCL_Inp_Losses!U46</f>
        <v>0</v>
      </c>
      <c r="AD47" s="187">
        <f xml:space="preserve"> SPDCL_Inp_Losses!V46</f>
        <v>0</v>
      </c>
      <c r="AE47" s="187">
        <f t="shared" ref="AE47" si="124" xml:space="preserve"> SUM(AB47:AD47)</f>
        <v>0</v>
      </c>
      <c r="AF47" s="187">
        <f t="shared" ref="AF47" si="125" xml:space="preserve"> AE47 / (1 - AF$9)</f>
        <v>0</v>
      </c>
      <c r="AG47" s="822">
        <f t="shared" si="88"/>
        <v>0</v>
      </c>
      <c r="AH47" s="822">
        <f t="shared" si="89"/>
        <v>0</v>
      </c>
      <c r="AI47" s="450">
        <f t="shared" si="90"/>
        <v>0</v>
      </c>
      <c r="AJ47" s="173">
        <f xml:space="preserve"> SPDCL_Inp_Category!P46</f>
        <v>0</v>
      </c>
      <c r="AK47" s="187">
        <f xml:space="preserve"> SPDCL_Inp_Losses!AA46</f>
        <v>0</v>
      </c>
      <c r="AL47" s="187">
        <f xml:space="preserve"> SPDCL_Inp_Losses!AB46</f>
        <v>0</v>
      </c>
      <c r="AM47" s="187">
        <f t="shared" ref="AM47" si="126" xml:space="preserve"> SUM(AJ47:AL47)</f>
        <v>0</v>
      </c>
      <c r="AN47" s="837">
        <f t="shared" ref="AN47" si="127" xml:space="preserve"> AM47 / (1 - AN$9)</f>
        <v>0</v>
      </c>
      <c r="AO47" s="832">
        <f t="shared" si="93"/>
        <v>0</v>
      </c>
      <c r="AP47" s="832">
        <f t="shared" si="94"/>
        <v>0</v>
      </c>
      <c r="AQ47" s="440">
        <f t="shared" ref="AQ47" si="128" xml:space="preserve"> IF(AP47, AP47 / AP$49, 0)</f>
        <v>0</v>
      </c>
      <c r="AR47" s="173">
        <f xml:space="preserve"> SPDCL_Inp_Category!R46</f>
        <v>0</v>
      </c>
      <c r="AS47" s="187">
        <f xml:space="preserve"> SPDCL_Inp_Losses!AG46</f>
        <v>0</v>
      </c>
      <c r="AT47" s="187">
        <f xml:space="preserve"> SPDCL_Inp_Losses!AH46</f>
        <v>0</v>
      </c>
      <c r="AU47" s="187">
        <f t="shared" ref="AU47" si="129" xml:space="preserve"> SUM(AR47:AT47)</f>
        <v>0</v>
      </c>
      <c r="AV47" s="837">
        <f t="shared" si="97"/>
        <v>0</v>
      </c>
      <c r="AW47" s="832">
        <f t="shared" si="98"/>
        <v>0</v>
      </c>
      <c r="AX47" s="832">
        <f t="shared" si="99"/>
        <v>0</v>
      </c>
      <c r="AY47" s="440">
        <f t="shared" si="100"/>
        <v>0</v>
      </c>
      <c r="AZ47" s="173">
        <f xml:space="preserve"> SPDCL_Inp_Category!S46</f>
        <v>0</v>
      </c>
      <c r="BA47" s="194">
        <f t="shared" si="101"/>
        <v>0</v>
      </c>
      <c r="BB47" s="1318">
        <f t="shared" si="102"/>
        <v>0</v>
      </c>
      <c r="BC47" s="791"/>
    </row>
    <row r="48" spans="1:55" x14ac:dyDescent="0.2">
      <c r="E48" s="17"/>
      <c r="F48" s="18"/>
      <c r="G48" s="18"/>
      <c r="H48" s="6"/>
      <c r="I48" s="6"/>
      <c r="J48" s="6"/>
      <c r="K48" s="6"/>
      <c r="L48" s="73"/>
      <c r="M48" s="73"/>
      <c r="N48" s="73"/>
      <c r="O48" s="73"/>
      <c r="P48" s="6"/>
      <c r="Q48" s="73"/>
      <c r="R48" s="6"/>
      <c r="S48" s="6"/>
      <c r="T48" s="6"/>
      <c r="U48" s="6"/>
      <c r="V48" s="6"/>
      <c r="W48" s="816"/>
      <c r="X48" s="816"/>
      <c r="Y48" s="816"/>
      <c r="Z48" s="73"/>
      <c r="AA48" s="73"/>
      <c r="AB48" s="6"/>
      <c r="AC48" s="6"/>
      <c r="AD48" s="6"/>
      <c r="AE48" s="6"/>
      <c r="AF48" s="6"/>
      <c r="AG48" s="816"/>
      <c r="AH48" s="73"/>
      <c r="AI48" s="73"/>
      <c r="AJ48" s="6"/>
      <c r="AK48" s="6"/>
      <c r="AL48" s="6"/>
      <c r="AM48" s="6"/>
      <c r="AN48" s="838"/>
      <c r="AO48" s="816"/>
      <c r="AP48" s="816"/>
      <c r="AQ48" s="73"/>
      <c r="AR48" s="6"/>
      <c r="AS48" s="6"/>
      <c r="AT48" s="6"/>
      <c r="AU48" s="6"/>
      <c r="AV48" s="838"/>
      <c r="AW48" s="816"/>
      <c r="AX48" s="816"/>
      <c r="AY48" s="73"/>
      <c r="AZ48" s="6"/>
      <c r="BA48" s="73"/>
      <c r="BB48" s="73"/>
      <c r="BC48" s="791"/>
    </row>
    <row r="49" spans="1:55" ht="13.8" thickBot="1" x14ac:dyDescent="0.25">
      <c r="A49" s="4"/>
      <c r="B49" s="4"/>
      <c r="C49" s="4"/>
      <c r="D49" s="4"/>
      <c r="E49" s="19" t="s">
        <v>200</v>
      </c>
      <c r="F49" s="20"/>
      <c r="G49" s="20" t="s">
        <v>201</v>
      </c>
      <c r="H49" s="1308">
        <f t="shared" ref="H49:BB49" si="130" xml:space="preserve"> SUM(H38:H47)</f>
        <v>9224.4334153240379</v>
      </c>
      <c r="I49" s="1308">
        <f t="shared" si="130"/>
        <v>294.17814165472885</v>
      </c>
      <c r="J49" s="1308">
        <f t="shared" si="130"/>
        <v>5.2041902398493969</v>
      </c>
      <c r="K49" s="1308">
        <f t="shared" si="130"/>
        <v>9523.815747218614</v>
      </c>
      <c r="L49" s="1308">
        <f t="shared" si="130"/>
        <v>0.16662892808764093</v>
      </c>
      <c r="M49" s="1308">
        <f t="shared" si="130"/>
        <v>0.15833874734513648</v>
      </c>
      <c r="N49" s="1308">
        <f t="shared" si="130"/>
        <v>0.99999999999999989</v>
      </c>
      <c r="O49" s="1308">
        <f t="shared" si="130"/>
        <v>1</v>
      </c>
      <c r="P49" s="1308">
        <f t="shared" si="130"/>
        <v>2304.8656103866833</v>
      </c>
      <c r="Q49" s="1308">
        <f t="shared" si="130"/>
        <v>5.5697077735779432</v>
      </c>
      <c r="R49" s="1308">
        <f t="shared" si="130"/>
        <v>1468.7069202035964</v>
      </c>
      <c r="S49" s="1308">
        <f t="shared" si="130"/>
        <v>94.059128902051754</v>
      </c>
      <c r="T49" s="1308">
        <f t="shared" si="130"/>
        <v>0</v>
      </c>
      <c r="U49" s="1308">
        <f t="shared" si="130"/>
        <v>1562.7660491056483</v>
      </c>
      <c r="V49" s="1308">
        <f t="shared" si="130"/>
        <v>1602.5082537998853</v>
      </c>
      <c r="W49" s="1179">
        <f t="shared" si="130"/>
        <v>0.14731058654425389</v>
      </c>
      <c r="X49" s="1179">
        <f t="shared" si="130"/>
        <v>0.14731058654425386</v>
      </c>
      <c r="Y49" s="1179">
        <f t="shared" si="130"/>
        <v>1</v>
      </c>
      <c r="Z49" s="1308">
        <f t="shared" si="130"/>
        <v>1</v>
      </c>
      <c r="AA49" s="1308">
        <f t="shared" si="130"/>
        <v>5.6764061426611079</v>
      </c>
      <c r="AB49" s="1308">
        <f t="shared" si="130"/>
        <v>1071.1650669454602</v>
      </c>
      <c r="AC49" s="1308">
        <f t="shared" si="130"/>
        <v>51.067350098005129</v>
      </c>
      <c r="AD49" s="1308">
        <f t="shared" si="130"/>
        <v>0</v>
      </c>
      <c r="AE49" s="1308">
        <f t="shared" si="130"/>
        <v>1122.2324170434654</v>
      </c>
      <c r="AF49" s="1308">
        <f t="shared" si="130"/>
        <v>1150.7715515211908</v>
      </c>
      <c r="AG49" s="1179">
        <f t="shared" si="130"/>
        <v>0.18066816843325048</v>
      </c>
      <c r="AH49" s="1179">
        <f t="shared" si="130"/>
        <v>0.14383940275157672</v>
      </c>
      <c r="AI49" s="1308">
        <f t="shared" si="130"/>
        <v>1</v>
      </c>
      <c r="AJ49" s="1308">
        <f t="shared" si="130"/>
        <v>1468.7069202035964</v>
      </c>
      <c r="AK49" s="1308">
        <f t="shared" si="130"/>
        <v>94.059128902051754</v>
      </c>
      <c r="AL49" s="1308">
        <f t="shared" si="130"/>
        <v>0</v>
      </c>
      <c r="AM49" s="1308">
        <f t="shared" si="130"/>
        <v>1562.7660491056483</v>
      </c>
      <c r="AN49" s="1309">
        <f t="shared" si="130"/>
        <v>1602.5082537998853</v>
      </c>
      <c r="AO49" s="1179">
        <f t="shared" si="130"/>
        <v>0.14731083585208618</v>
      </c>
      <c r="AP49" s="1179">
        <f t="shared" si="130"/>
        <v>0.14731083585208618</v>
      </c>
      <c r="AQ49" s="1308">
        <f t="shared" si="130"/>
        <v>1.0000000000000004</v>
      </c>
      <c r="AR49" s="1308">
        <f t="shared" si="130"/>
        <v>1269.9359935745283</v>
      </c>
      <c r="AS49" s="1308">
        <f t="shared" si="130"/>
        <v>72.563239502397153</v>
      </c>
      <c r="AT49" s="1308">
        <f t="shared" si="130"/>
        <v>0</v>
      </c>
      <c r="AU49" s="1308">
        <f t="shared" si="130"/>
        <v>1342.4992330769257</v>
      </c>
      <c r="AV49" s="1309">
        <f t="shared" si="130"/>
        <v>1376.6399026629672</v>
      </c>
      <c r="AW49" s="1179">
        <f t="shared" si="130"/>
        <v>0.14583972454970062</v>
      </c>
      <c r="AX49" s="1179">
        <f t="shared" si="130"/>
        <v>0.14583972454970062</v>
      </c>
      <c r="AY49" s="1308">
        <f t="shared" si="130"/>
        <v>1</v>
      </c>
      <c r="AZ49" s="1308">
        <f t="shared" si="130"/>
        <v>667.96199433328002</v>
      </c>
      <c r="BA49" s="1179">
        <f t="shared" si="130"/>
        <v>5.9658318364415068E-5</v>
      </c>
      <c r="BB49" s="1320">
        <f t="shared" si="130"/>
        <v>1</v>
      </c>
      <c r="BC49" s="791"/>
    </row>
    <row r="50" spans="1:55" ht="13.8" thickTop="1" x14ac:dyDescent="0.2">
      <c r="E50" s="21"/>
      <c r="F50" s="22"/>
      <c r="G50" s="22"/>
      <c r="H50" s="105"/>
      <c r="I50" s="173"/>
      <c r="J50" s="173"/>
      <c r="K50" s="173"/>
      <c r="L50" s="194"/>
      <c r="M50" s="194"/>
      <c r="N50" s="194"/>
      <c r="O50" s="200"/>
      <c r="P50" s="105"/>
      <c r="Q50" s="217"/>
      <c r="R50" s="105"/>
      <c r="S50" s="105"/>
      <c r="T50" s="105"/>
      <c r="U50" s="105"/>
      <c r="V50" s="105"/>
      <c r="W50" s="810"/>
      <c r="X50" s="810"/>
      <c r="Y50" s="832"/>
      <c r="Z50" s="440"/>
      <c r="AA50" s="217"/>
      <c r="AB50" s="187"/>
      <c r="AC50" s="187"/>
      <c r="AD50" s="187"/>
      <c r="AE50" s="187"/>
      <c r="AF50" s="187"/>
      <c r="AG50" s="822"/>
      <c r="AH50" s="394"/>
      <c r="AI50" s="450"/>
      <c r="AJ50" s="173"/>
      <c r="AK50" s="187"/>
      <c r="AL50" s="187"/>
      <c r="AM50" s="187"/>
      <c r="AN50" s="837"/>
      <c r="AO50" s="832"/>
      <c r="AP50" s="832"/>
      <c r="AQ50" s="440"/>
      <c r="AR50" s="173"/>
      <c r="AS50" s="187"/>
      <c r="AT50" s="187"/>
      <c r="AU50" s="187"/>
      <c r="AV50" s="837"/>
      <c r="AW50" s="832"/>
      <c r="AX50" s="832"/>
      <c r="AY50" s="440"/>
      <c r="AZ50" s="173"/>
      <c r="BA50" s="194"/>
      <c r="BB50" s="405"/>
      <c r="BC50" s="791"/>
    </row>
    <row r="51" spans="1:55" x14ac:dyDescent="0.2">
      <c r="E51" s="23" t="s">
        <v>202</v>
      </c>
      <c r="F51" s="8"/>
      <c r="G51" s="8"/>
      <c r="H51" s="105"/>
      <c r="I51" s="173"/>
      <c r="J51" s="173"/>
      <c r="K51" s="173"/>
      <c r="L51" s="194"/>
      <c r="M51" s="194"/>
      <c r="N51" s="194"/>
      <c r="O51" s="200"/>
      <c r="P51" s="105"/>
      <c r="Q51" s="217"/>
      <c r="R51" s="105"/>
      <c r="S51" s="105"/>
      <c r="T51" s="105"/>
      <c r="U51" s="105"/>
      <c r="V51" s="105"/>
      <c r="W51" s="810"/>
      <c r="X51" s="810"/>
      <c r="Y51" s="832"/>
      <c r="Z51" s="440"/>
      <c r="AA51" s="217"/>
      <c r="AB51" s="187"/>
      <c r="AC51" s="187"/>
      <c r="AD51" s="187"/>
      <c r="AE51" s="187"/>
      <c r="AF51" s="187"/>
      <c r="AG51" s="822"/>
      <c r="AH51" s="394"/>
      <c r="AI51" s="450"/>
      <c r="AJ51" s="173"/>
      <c r="AK51" s="187"/>
      <c r="AL51" s="187"/>
      <c r="AM51" s="187"/>
      <c r="AN51" s="837"/>
      <c r="AO51" s="832"/>
      <c r="AP51" s="832"/>
      <c r="AQ51" s="440"/>
      <c r="AR51" s="173"/>
      <c r="AS51" s="187"/>
      <c r="AT51" s="187"/>
      <c r="AU51" s="187"/>
      <c r="AV51" s="837"/>
      <c r="AW51" s="832"/>
      <c r="AX51" s="832"/>
      <c r="AY51" s="440"/>
      <c r="AZ51" s="173"/>
      <c r="BA51" s="194"/>
      <c r="BB51" s="405"/>
      <c r="BC51" s="791"/>
    </row>
    <row r="52" spans="1:55" x14ac:dyDescent="0.2">
      <c r="E52" s="7"/>
      <c r="F52" s="8" t="s">
        <v>203</v>
      </c>
      <c r="G52" s="8" t="s">
        <v>169</v>
      </c>
      <c r="H52" s="105">
        <f xml:space="preserve"> SPDCL_Inp_Category!H50</f>
        <v>5651.5756149121025</v>
      </c>
      <c r="I52" s="173">
        <f xml:space="preserve"> SPDCL_Inp_Losses!I50</f>
        <v>2.6385765733919673E-7</v>
      </c>
      <c r="J52" s="173">
        <f xml:space="preserve"> SPDCL_Inp_Losses!J50</f>
        <v>0</v>
      </c>
      <c r="K52" s="173">
        <f xml:space="preserve"> SUM(H52:J52)</f>
        <v>5651.5756151759606</v>
      </c>
      <c r="L52" s="194">
        <f t="shared" ref="L52" si="131" xml:space="preserve"> IF(H52, H52 / H$66, 0)</f>
        <v>0.1020893039516805</v>
      </c>
      <c r="M52" s="194">
        <f xml:space="preserve"> IF(K52, K52 / K$66, 0)</f>
        <v>9.3960595961195631E-2</v>
      </c>
      <c r="N52" s="194">
        <f t="shared" ref="N52:O52" si="132" xml:space="preserve"> IF(L52, L52/ L$63, 0)</f>
        <v>0.6786377703771761</v>
      </c>
      <c r="O52" s="200">
        <f t="shared" si="132"/>
        <v>0.67863777037709117</v>
      </c>
      <c r="P52" s="105">
        <f xml:space="preserve"> SPDCL_Inp_Category!J50</f>
        <v>826.34135786329034</v>
      </c>
      <c r="Q52" s="217">
        <f xml:space="preserve"> SPDCL_Inp_Category!K50</f>
        <v>0.77450089475120731</v>
      </c>
      <c r="R52" s="105">
        <f xml:space="preserve"> SPDCL_Inp_Category!L50</f>
        <v>832.99714440356934</v>
      </c>
      <c r="S52" s="105">
        <f xml:space="preserve"> SPDCL_Inp_Losses!O50</f>
        <v>7.8528845843545469E-8</v>
      </c>
      <c r="T52" s="105">
        <f xml:space="preserve"> SPDCL_Inp_Losses!P50</f>
        <v>0</v>
      </c>
      <c r="U52" s="105">
        <f t="shared" ref="U52:U61" si="133" xml:space="preserve">  SUM(R52:T52)</f>
        <v>832.99714448209818</v>
      </c>
      <c r="V52" s="105">
        <f t="shared" ref="V52:V61" si="134" xml:space="preserve"> U52 / ( 1 - V$9)</f>
        <v>854.18082904234836</v>
      </c>
      <c r="W52" s="810">
        <f t="shared" ref="W52:W61" si="135" xml:space="preserve"> IF(V52, V52 / V$66, 0)</f>
        <v>7.8520580872339457E-2</v>
      </c>
      <c r="X52" s="810">
        <f t="shared" ref="X52" si="136" xml:space="preserve"> IF(U52, U52 / U$66, 0)</f>
        <v>7.8520580872339457E-2</v>
      </c>
      <c r="Y52" s="832">
        <f t="shared" ref="Y52:Y61" si="137" xml:space="preserve"> IF(W52, W52 / W$63, 0)</f>
        <v>0.63804750495715745</v>
      </c>
      <c r="Z52" s="440">
        <f t="shared" ref="Z52:Z61" si="138" xml:space="preserve"> IF(X52, X52 / X$63, 0)</f>
        <v>0.63804750495715745</v>
      </c>
      <c r="AA52" s="1390">
        <f xml:space="preserve"> SPDCL_Inp_Category!M50</f>
        <v>0.78326641657638785</v>
      </c>
      <c r="AB52" s="187">
        <f xml:space="preserve"> SPDCL_Inp_Category!N50</f>
        <v>652.4586883316224</v>
      </c>
      <c r="AC52" s="187">
        <f xml:space="preserve"> SPDCL_Inp_Losses!U50</f>
        <v>4.5234334450686115E-8</v>
      </c>
      <c r="AD52" s="187">
        <f xml:space="preserve"> SPDCL_Inp_Losses!V50</f>
        <v>0</v>
      </c>
      <c r="AE52" s="187">
        <f t="shared" ref="AE52" si="139" xml:space="preserve"> SUM(AB52:AD52)</f>
        <v>652.45868837685668</v>
      </c>
      <c r="AF52" s="187">
        <f t="shared" ref="AF52" si="140" xml:space="preserve"> AE52 / (1 - AF$9)</f>
        <v>669.05115707224843</v>
      </c>
      <c r="AG52" s="822">
        <f t="shared" ref="AG52:AG61" si="141" xml:space="preserve"> IF(AF52, AF52 / AF$66, 0)</f>
        <v>0.10503930773801741</v>
      </c>
      <c r="AH52" s="822">
        <f t="shared" ref="AH52" si="142" xml:space="preserve"> IF(AE52, AE52 / AE$66, 0)</f>
        <v>8.3627300932413981E-2</v>
      </c>
      <c r="AI52" s="450">
        <f t="shared" ref="AI52:AI61" si="143" xml:space="preserve"> IF(AH52, AH52 / AH$63, 0)</f>
        <v>0.66519130215799172</v>
      </c>
      <c r="AJ52" s="173">
        <f xml:space="preserve"> SPDCL_Inp_Category!P50</f>
        <v>832.99714440356934</v>
      </c>
      <c r="AK52" s="187">
        <f xml:space="preserve"> SPDCL_Inp_Losses!AA50</f>
        <v>7.8528845843545469E-8</v>
      </c>
      <c r="AL52" s="187">
        <f xml:space="preserve"> SPDCL_Inp_Losses!AB50</f>
        <v>0</v>
      </c>
      <c r="AM52" s="187">
        <f t="shared" ref="AM52" si="144" xml:space="preserve"> SUM(AJ52:AL52)</f>
        <v>832.99714448209818</v>
      </c>
      <c r="AN52" s="837">
        <f t="shared" ref="AN52" si="145" xml:space="preserve"> AM52 / (1 - AN$9)</f>
        <v>854.18082904234836</v>
      </c>
      <c r="AO52" s="832">
        <f xml:space="preserve"> IF(AN52, AN52 / AN$66, 0)</f>
        <v>7.8520713760248412E-2</v>
      </c>
      <c r="AP52" s="832">
        <f xml:space="preserve"> IF(AM52, AM52 / AM$66, 0)</f>
        <v>7.8520713760248412E-2</v>
      </c>
      <c r="AQ52" s="440">
        <f xml:space="preserve"> IF(AP52, AP52 / AP$63, 0)</f>
        <v>0.63804750495715734</v>
      </c>
      <c r="AR52" s="173">
        <f xml:space="preserve"> SPDCL_Inp_Category!R50</f>
        <v>742.72791636759587</v>
      </c>
      <c r="AS52" s="187">
        <f xml:space="preserve"> SPDCL_Inp_Losses!AG50</f>
        <v>6.1881590147115799E-8</v>
      </c>
      <c r="AT52" s="187">
        <f xml:space="preserve"> SPDCL_Inp_Losses!AH50</f>
        <v>0</v>
      </c>
      <c r="AU52" s="187">
        <f t="shared" ref="AU52" si="146" xml:space="preserve"> SUM(AR52:AT52)</f>
        <v>742.72791642947743</v>
      </c>
      <c r="AV52" s="837">
        <f t="shared" ref="AV52:AV61" si="147" xml:space="preserve"> AU52 / (1 - AV$9)</f>
        <v>761.6159930572984</v>
      </c>
      <c r="AW52" s="832">
        <f t="shared" ref="AW52:AW60" si="148" xml:space="preserve"> IF(AV52, AV52 / AV$66, 0)</f>
        <v>8.068476471244386E-2</v>
      </c>
      <c r="AX52" s="832">
        <f t="shared" ref="AX52:AX60" si="149" xml:space="preserve"> IF(AU52, AU52 / AU$66, 0)</f>
        <v>8.0684764712443846E-2</v>
      </c>
      <c r="AY52" s="440">
        <f xml:space="preserve"> IF(AX52, AX52 / AX$63, 0)</f>
        <v>0.64969211396064608</v>
      </c>
      <c r="AZ52" s="173">
        <f xml:space="preserve"> SPDCL_Inp_Category!S50</f>
        <v>48.002646377770397</v>
      </c>
      <c r="BA52" s="194">
        <f xml:space="preserve"> IF(AZ52, AZ52 / AZ$66, 0)</f>
        <v>4.287305541684141E-6</v>
      </c>
      <c r="BB52" s="405">
        <f xml:space="preserve"> IF(AZ52, AZ52/AZ$63, 0)</f>
        <v>0.49775059935034538</v>
      </c>
      <c r="BC52" s="791"/>
    </row>
    <row r="53" spans="1:55" x14ac:dyDescent="0.2">
      <c r="E53" s="7"/>
      <c r="F53" s="8" t="s">
        <v>204</v>
      </c>
      <c r="G53" s="8" t="s">
        <v>171</v>
      </c>
      <c r="H53" s="105">
        <f xml:space="preserve"> SPDCL_Inp_Category!H51</f>
        <v>156.21656999999999</v>
      </c>
      <c r="I53" s="173">
        <f xml:space="preserve"> SPDCL_Inp_Losses!I51</f>
        <v>7.293264196188203E-9</v>
      </c>
      <c r="J53" s="173">
        <f xml:space="preserve"> SPDCL_Inp_Losses!J51</f>
        <v>0</v>
      </c>
      <c r="K53" s="173">
        <f xml:space="preserve"> SUM(H53:J53)</f>
        <v>156.21657000729326</v>
      </c>
      <c r="L53" s="194">
        <f t="shared" ref="L53:L60" si="150" xml:space="preserve"> IF(H53, H53 / H$66, 0)</f>
        <v>2.8218751696321431E-3</v>
      </c>
      <c r="M53" s="194">
        <f xml:space="preserve"> IF(K53, K53 / K$66, 0)</f>
        <v>2.59718758384552E-3</v>
      </c>
      <c r="N53" s="194">
        <f t="shared" ref="N53:N60" si="151" xml:space="preserve"> IF(L53, L53/ L$63, 0)</f>
        <v>1.8758390931025146E-2</v>
      </c>
      <c r="O53" s="200">
        <f t="shared" ref="O53:O60" si="152" xml:space="preserve"> IF(M53, M53/ M$63, 0)</f>
        <v>1.8758390931022786E-2</v>
      </c>
      <c r="P53" s="105">
        <f xml:space="preserve"> SPDCL_Inp_Category!J51</f>
        <v>67.449648711943794</v>
      </c>
      <c r="Q53" s="217">
        <f xml:space="preserve"> SPDCL_Inp_Category!K51</f>
        <v>0.75552179285827092</v>
      </c>
      <c r="R53" s="105">
        <f xml:space="preserve"> SPDCL_Inp_Category!L51</f>
        <v>23.603477688389084</v>
      </c>
      <c r="S53" s="105">
        <f xml:space="preserve"> SPDCL_Inp_Losses!O51</f>
        <v>2.225162322843527E-9</v>
      </c>
      <c r="T53" s="105">
        <f xml:space="preserve"> SPDCL_Inp_Losses!P51</f>
        <v>0</v>
      </c>
      <c r="U53" s="105">
        <f t="shared" ref="U53:U60" si="153" xml:space="preserve">  SUM(R53:T53)</f>
        <v>23.603477690614248</v>
      </c>
      <c r="V53" s="105">
        <f t="shared" ref="V53:V60" si="154" xml:space="preserve"> U53 / ( 1 - V$9)</f>
        <v>24.20373019956342</v>
      </c>
      <c r="W53" s="810">
        <f t="shared" ref="W53:W60" si="155" xml:space="preserve"> IF(V53, V53 / V$66, 0)</f>
        <v>2.224928129887685E-3</v>
      </c>
      <c r="X53" s="810">
        <f t="shared" ref="X53:X60" si="156" xml:space="preserve"> IF(U53, U53 / U$66, 0)</f>
        <v>2.2249281298876845E-3</v>
      </c>
      <c r="Y53" s="832">
        <f t="shared" ref="Y53:Y60" si="157" xml:space="preserve"> IF(W53, W53 / W$63, 0)</f>
        <v>1.8079461794760096E-2</v>
      </c>
      <c r="Z53" s="440">
        <f t="shared" ref="Z53:Z60" si="158" xml:space="preserve"> IF(X53, X53 / X$63, 0)</f>
        <v>1.8079461794760096E-2</v>
      </c>
      <c r="AA53" s="1390">
        <f xml:space="preserve"> SPDCL_Inp_Category!M51</f>
        <v>0.73182334034734298</v>
      </c>
      <c r="AB53" s="187">
        <f xml:space="preserve"> SPDCL_Inp_Category!N51</f>
        <v>17.273575886161748</v>
      </c>
      <c r="AC53" s="187">
        <f xml:space="preserve"> SPDCL_Inp_Losses!U51</f>
        <v>1.1975604322044208E-9</v>
      </c>
      <c r="AD53" s="187">
        <f xml:space="preserve"> SPDCL_Inp_Losses!V51</f>
        <v>0</v>
      </c>
      <c r="AE53" s="187">
        <f t="shared" ref="AE53:AE60" si="159" xml:space="preserve"> SUM(AB53:AD53)</f>
        <v>17.273575887359307</v>
      </c>
      <c r="AF53" s="187">
        <f t="shared" ref="AF53:AF60" si="160" xml:space="preserve"> AE53 / (1 - AF$9)</f>
        <v>17.712854683510361</v>
      </c>
      <c r="AG53" s="822">
        <f t="shared" ref="AG53:AG60" si="161" xml:space="preserve"> IF(AF53, AF53 / AF$66, 0)</f>
        <v>2.7808725451753669E-3</v>
      </c>
      <c r="AH53" s="822">
        <f t="shared" ref="AH53:AH60" si="162" xml:space="preserve"> IF(AE53, AE53 / AE$66, 0)</f>
        <v>2.2139984563692809E-3</v>
      </c>
      <c r="AI53" s="450">
        <f t="shared" ref="AI53:AI60" si="163" xml:space="preserve"> IF(AH53, AH53 / AH$63, 0)</f>
        <v>1.7610666609440145E-2</v>
      </c>
      <c r="AJ53" s="173">
        <f xml:space="preserve"> SPDCL_Inp_Category!P51</f>
        <v>23.603477688389084</v>
      </c>
      <c r="AK53" s="187">
        <f xml:space="preserve"> SPDCL_Inp_Losses!AA51</f>
        <v>2.225162322843527E-9</v>
      </c>
      <c r="AL53" s="187">
        <f xml:space="preserve"> SPDCL_Inp_Losses!AB51</f>
        <v>0</v>
      </c>
      <c r="AM53" s="187">
        <f t="shared" ref="AM53:AM60" si="164" xml:space="preserve"> SUM(AJ53:AL53)</f>
        <v>23.603477690614248</v>
      </c>
      <c r="AN53" s="837">
        <f t="shared" ref="AN53:AN60" si="165" xml:space="preserve"> AM53 / (1 - AN$9)</f>
        <v>24.20373019956342</v>
      </c>
      <c r="AO53" s="832">
        <f t="shared" ref="AO53:AO60" si="166" xml:space="preserve"> IF(AN53, AN53 / AN$66, 0)</f>
        <v>2.2249318953469245E-3</v>
      </c>
      <c r="AP53" s="832">
        <f t="shared" ref="AP53:AP60" si="167" xml:space="preserve"> IF(AM53, AM53 / AM$66, 0)</f>
        <v>2.2249318953469245E-3</v>
      </c>
      <c r="AQ53" s="440">
        <f t="shared" ref="AQ53:AQ60" si="168" xml:space="preserve"> IF(AP53, AP53 / AP$63, 0)</f>
        <v>1.8079461794760093E-2</v>
      </c>
      <c r="AR53" s="173">
        <f xml:space="preserve"> SPDCL_Inp_Category!R51</f>
        <v>20.438526787275414</v>
      </c>
      <c r="AS53" s="187">
        <f xml:space="preserve"> SPDCL_Inp_Losses!AG51</f>
        <v>1.7113613775239739E-9</v>
      </c>
      <c r="AT53" s="187">
        <f xml:space="preserve"> SPDCL_Inp_Losses!AH51</f>
        <v>0</v>
      </c>
      <c r="AU53" s="187">
        <f t="shared" ref="AU53:AU60" si="169" xml:space="preserve"> SUM(AR53:AT53)</f>
        <v>20.438526788986774</v>
      </c>
      <c r="AV53" s="837">
        <f t="shared" ref="AV53:AV60" si="170" xml:space="preserve"> AU53 / (1 - AV$9)</f>
        <v>20.958292441536887</v>
      </c>
      <c r="AW53" s="832">
        <f t="shared" si="148"/>
        <v>2.2202985623133763E-3</v>
      </c>
      <c r="AX53" s="832">
        <f t="shared" si="149"/>
        <v>2.2202985623133767E-3</v>
      </c>
      <c r="AY53" s="440">
        <f t="shared" ref="AY53:AY60" si="171" xml:space="preserve"> IF(AX53, AX53 / AX$63, 0)</f>
        <v>1.7878350041847312E-2</v>
      </c>
      <c r="AZ53" s="173">
        <f xml:space="preserve"> SPDCL_Inp_Category!S51</f>
        <v>2</v>
      </c>
      <c r="BA53" s="194">
        <f t="shared" ref="BA53:BA60" si="172" xml:space="preserve"> IF(AZ53, AZ53 / AZ$66, 0)</f>
        <v>1.7862788263563547E-7</v>
      </c>
      <c r="BB53" s="405">
        <f t="shared" ref="BB53:BB60" si="173" xml:space="preserve"> IF(AZ53, AZ53/AZ$63, 0)</f>
        <v>2.0738464935168628E-2</v>
      </c>
      <c r="BC53" s="791"/>
    </row>
    <row r="54" spans="1:55" x14ac:dyDescent="0.2">
      <c r="E54" s="7"/>
      <c r="F54" s="8" t="s">
        <v>205</v>
      </c>
      <c r="G54" s="8" t="s">
        <v>173</v>
      </c>
      <c r="H54" s="105">
        <f xml:space="preserve"> SPDCL_Inp_Category!H52</f>
        <v>128.6827160719198</v>
      </c>
      <c r="I54" s="173">
        <f xml:space="preserve"> SPDCL_Inp_Losses!I52</f>
        <v>6.1923536133254052E-9</v>
      </c>
      <c r="J54" s="173">
        <f xml:space="preserve"> SPDCL_Inp_Losses!J52</f>
        <v>0</v>
      </c>
      <c r="K54" s="173">
        <f xml:space="preserve"> SUM(H54:J54)</f>
        <v>128.68271607811215</v>
      </c>
      <c r="L54" s="194">
        <f t="shared" si="150"/>
        <v>2.3245073249538997E-3</v>
      </c>
      <c r="M54" s="194">
        <f xml:space="preserve"> IF(K54, K54 / K$66, 0)</f>
        <v>2.1394219091994391E-3</v>
      </c>
      <c r="N54" s="194">
        <f t="shared" si="151"/>
        <v>1.5452142459299831E-2</v>
      </c>
      <c r="O54" s="200">
        <f t="shared" si="152"/>
        <v>1.5452142459320049E-2</v>
      </c>
      <c r="P54" s="105">
        <f xml:space="preserve"> SPDCL_Inp_Category!J52</f>
        <v>20.08763057698582</v>
      </c>
      <c r="Q54" s="217">
        <f xml:space="preserve"> SPDCL_Inp_Category!K52</f>
        <v>0.60519223011509593</v>
      </c>
      <c r="R54" s="105">
        <f xml:space="preserve"> SPDCL_Inp_Category!L52</f>
        <v>24.27296161415255</v>
      </c>
      <c r="S54" s="105">
        <f xml:space="preserve"> SPDCL_Inp_Losses!O52</f>
        <v>2.2882763447273042E-9</v>
      </c>
      <c r="T54" s="105">
        <f xml:space="preserve"> SPDCL_Inp_Losses!P52</f>
        <v>0</v>
      </c>
      <c r="U54" s="105">
        <f t="shared" si="153"/>
        <v>24.272961616440828</v>
      </c>
      <c r="V54" s="105">
        <f t="shared" si="154"/>
        <v>24.890239557465982</v>
      </c>
      <c r="W54" s="810">
        <f t="shared" si="155"/>
        <v>2.2880355091732174E-3</v>
      </c>
      <c r="X54" s="810">
        <f t="shared" si="156"/>
        <v>2.2880355091732169E-3</v>
      </c>
      <c r="Y54" s="832">
        <f t="shared" si="157"/>
        <v>1.8592263730891765E-2</v>
      </c>
      <c r="Z54" s="440">
        <f t="shared" si="158"/>
        <v>1.8592263730891765E-2</v>
      </c>
      <c r="AA54" s="1390">
        <f xml:space="preserve"> SPDCL_Inp_Category!M52</f>
        <v>0.77170628692358334</v>
      </c>
      <c r="AB54" s="187">
        <f xml:space="preserve"> SPDCL_Inp_Category!N52</f>
        <v>18.731597080363567</v>
      </c>
      <c r="AC54" s="187">
        <f xml:space="preserve"> SPDCL_Inp_Losses!U52</f>
        <v>1.2986436417841091E-9</v>
      </c>
      <c r="AD54" s="187">
        <f xml:space="preserve"> SPDCL_Inp_Losses!V52</f>
        <v>0</v>
      </c>
      <c r="AE54" s="187">
        <f t="shared" si="159"/>
        <v>18.731597081662212</v>
      </c>
      <c r="AF54" s="187">
        <f t="shared" si="160"/>
        <v>19.207954349530567</v>
      </c>
      <c r="AG54" s="822">
        <f t="shared" si="161"/>
        <v>3.015599340365925E-3</v>
      </c>
      <c r="AH54" s="822">
        <f t="shared" si="162"/>
        <v>2.4008767666039675E-3</v>
      </c>
      <c r="AI54" s="450">
        <f t="shared" si="163"/>
        <v>1.9097140824727341E-2</v>
      </c>
      <c r="AJ54" s="173">
        <f xml:space="preserve"> SPDCL_Inp_Category!P52</f>
        <v>24.27296161415255</v>
      </c>
      <c r="AK54" s="187">
        <f xml:space="preserve"> SPDCL_Inp_Losses!AA52</f>
        <v>2.2882763447273042E-9</v>
      </c>
      <c r="AL54" s="187">
        <f xml:space="preserve"> SPDCL_Inp_Losses!AB52</f>
        <v>0</v>
      </c>
      <c r="AM54" s="187">
        <f t="shared" si="164"/>
        <v>24.272961616440828</v>
      </c>
      <c r="AN54" s="837">
        <f t="shared" si="165"/>
        <v>24.890239557465982</v>
      </c>
      <c r="AO54" s="832">
        <f t="shared" si="166"/>
        <v>2.2880393814351265E-3</v>
      </c>
      <c r="AP54" s="832">
        <f t="shared" si="167"/>
        <v>2.2880393814351269E-3</v>
      </c>
      <c r="AQ54" s="440">
        <f t="shared" si="168"/>
        <v>1.8592263730891765E-2</v>
      </c>
      <c r="AR54" s="173">
        <f xml:space="preserve"> SPDCL_Inp_Category!R52</f>
        <v>21.50227934725806</v>
      </c>
      <c r="AS54" s="187">
        <f xml:space="preserve"> SPDCL_Inp_Losses!AG52</f>
        <v>1.7934599932557067E-9</v>
      </c>
      <c r="AT54" s="187">
        <f xml:space="preserve"> SPDCL_Inp_Losses!AH52</f>
        <v>0</v>
      </c>
      <c r="AU54" s="187">
        <f t="shared" si="169"/>
        <v>21.50227934905152</v>
      </c>
      <c r="AV54" s="837">
        <f t="shared" si="170"/>
        <v>22.049096953498275</v>
      </c>
      <c r="AW54" s="832">
        <f t="shared" si="148"/>
        <v>2.335857198420241E-3</v>
      </c>
      <c r="AX54" s="832">
        <f t="shared" si="149"/>
        <v>2.3358571984202414E-3</v>
      </c>
      <c r="AY54" s="440">
        <f t="shared" si="171"/>
        <v>1.8808854516220514E-2</v>
      </c>
      <c r="AZ54" s="173">
        <f xml:space="preserve"> SPDCL_Inp_Category!S52</f>
        <v>4.531101560732866</v>
      </c>
      <c r="BA54" s="194">
        <f t="shared" si="172"/>
        <v>4.0469053890036749E-7</v>
      </c>
      <c r="BB54" s="405">
        <f t="shared" si="173"/>
        <v>4.698404541747319E-2</v>
      </c>
      <c r="BC54" s="791"/>
    </row>
    <row r="55" spans="1:55" x14ac:dyDescent="0.2">
      <c r="E55" s="7"/>
      <c r="F55" s="8" t="s">
        <v>206</v>
      </c>
      <c r="G55" s="8" t="s">
        <v>175</v>
      </c>
      <c r="H55" s="105">
        <f xml:space="preserve"> SPDCL_Inp_Category!H53</f>
        <v>88.184556370559775</v>
      </c>
      <c r="I55" s="173">
        <f xml:space="preserve"> SPDCL_Inp_Losses!I53</f>
        <v>4.1141754397837381E-9</v>
      </c>
      <c r="J55" s="173">
        <f xml:space="preserve"> SPDCL_Inp_Losses!J53</f>
        <v>0</v>
      </c>
      <c r="K55" s="173">
        <f xml:space="preserve"> SUM(H55:J55)</f>
        <v>88.184556374673946</v>
      </c>
      <c r="L55" s="194">
        <f t="shared" si="150"/>
        <v>1.5929539994835929E-3</v>
      </c>
      <c r="M55" s="194">
        <f xml:space="preserve"> IF(K55, K55 / K$66, 0)</f>
        <v>1.4661174220669147E-3</v>
      </c>
      <c r="N55" s="194">
        <f t="shared" si="151"/>
        <v>1.0589148017255688E-2</v>
      </c>
      <c r="O55" s="200">
        <f t="shared" si="152"/>
        <v>1.0589148017254009E-2</v>
      </c>
      <c r="P55" s="105">
        <f xml:space="preserve"> SPDCL_Inp_Category!J53</f>
        <v>11.596788581623549</v>
      </c>
      <c r="Q55" s="217">
        <f xml:space="preserve"> SPDCL_Inp_Category!K53</f>
        <v>0.72101335191215654</v>
      </c>
      <c r="R55" s="105">
        <f xml:space="preserve"> SPDCL_Inp_Category!L53</f>
        <v>13.961919224644411</v>
      </c>
      <c r="S55" s="105">
        <f xml:space="preserve"> SPDCL_Inp_Losses!O53</f>
        <v>1.3162270841362525E-9</v>
      </c>
      <c r="T55" s="105">
        <f xml:space="preserve"> SPDCL_Inp_Losses!P53</f>
        <v>0</v>
      </c>
      <c r="U55" s="105">
        <f t="shared" si="153"/>
        <v>13.961919225960639</v>
      </c>
      <c r="V55" s="105">
        <f t="shared" si="154"/>
        <v>14.316980338351762</v>
      </c>
      <c r="W55" s="810">
        <f t="shared" si="155"/>
        <v>1.3160885544172161E-3</v>
      </c>
      <c r="X55" s="810">
        <f t="shared" si="156"/>
        <v>1.3160885544172159E-3</v>
      </c>
      <c r="Y55" s="832">
        <f t="shared" si="157"/>
        <v>1.0694355659617752E-2</v>
      </c>
      <c r="Z55" s="440">
        <f t="shared" si="158"/>
        <v>1.069435565961775E-2</v>
      </c>
      <c r="AA55" s="1390">
        <f xml:space="preserve"> SPDCL_Inp_Category!M53</f>
        <v>0.70087117561649082</v>
      </c>
      <c r="AB55" s="187">
        <f xml:space="preserve"> SPDCL_Inp_Category!N53</f>
        <v>9.7855067410830987</v>
      </c>
      <c r="AC55" s="187">
        <f xml:space="preserve"> SPDCL_Inp_Losses!U53</f>
        <v>6.7841978750786024E-10</v>
      </c>
      <c r="AD55" s="187">
        <f xml:space="preserve"> SPDCL_Inp_Losses!V53</f>
        <v>0</v>
      </c>
      <c r="AE55" s="187">
        <f t="shared" si="159"/>
        <v>9.7855067417615178</v>
      </c>
      <c r="AF55" s="187">
        <f t="shared" si="160"/>
        <v>10.034358841018783</v>
      </c>
      <c r="AG55" s="822">
        <f t="shared" si="161"/>
        <v>1.5753684828343397E-3</v>
      </c>
      <c r="AH55" s="822">
        <f t="shared" si="162"/>
        <v>1.2542334582213272E-3</v>
      </c>
      <c r="AI55" s="450">
        <f t="shared" si="163"/>
        <v>9.9764691432363169E-3</v>
      </c>
      <c r="AJ55" s="173">
        <f xml:space="preserve"> SPDCL_Inp_Category!P53</f>
        <v>13.961919224644411</v>
      </c>
      <c r="AK55" s="187">
        <f xml:space="preserve"> SPDCL_Inp_Losses!AA53</f>
        <v>1.3162270841362525E-9</v>
      </c>
      <c r="AL55" s="187">
        <f xml:space="preserve"> SPDCL_Inp_Losses!AB53</f>
        <v>0</v>
      </c>
      <c r="AM55" s="187">
        <f t="shared" si="164"/>
        <v>13.961919225960639</v>
      </c>
      <c r="AN55" s="837">
        <f t="shared" si="165"/>
        <v>14.316980338351762</v>
      </c>
      <c r="AO55" s="832">
        <f t="shared" si="166"/>
        <v>1.3160907817600866E-3</v>
      </c>
      <c r="AP55" s="832">
        <f t="shared" si="167"/>
        <v>1.3160907817600866E-3</v>
      </c>
      <c r="AQ55" s="440">
        <f t="shared" si="168"/>
        <v>1.069435565961775E-2</v>
      </c>
      <c r="AR55" s="173">
        <f xml:space="preserve"> SPDCL_Inp_Category!R53</f>
        <v>11.873712982863754</v>
      </c>
      <c r="AS55" s="187">
        <f xml:space="preserve"> SPDCL_Inp_Losses!AG53</f>
        <v>9.9732343582205636E-10</v>
      </c>
      <c r="AT55" s="187">
        <f xml:space="preserve"> SPDCL_Inp_Losses!AH53</f>
        <v>0</v>
      </c>
      <c r="AU55" s="187">
        <f t="shared" si="169"/>
        <v>11.873712983861077</v>
      </c>
      <c r="AV55" s="837">
        <f t="shared" si="170"/>
        <v>12.17566958968527</v>
      </c>
      <c r="AW55" s="832">
        <f t="shared" si="148"/>
        <v>1.2898771100074654E-3</v>
      </c>
      <c r="AX55" s="832">
        <f t="shared" si="149"/>
        <v>1.2898771100074654E-3</v>
      </c>
      <c r="AY55" s="440">
        <f t="shared" si="171"/>
        <v>1.0386384459778346E-2</v>
      </c>
      <c r="AZ55" s="173">
        <f xml:space="preserve"> SPDCL_Inp_Category!S53</f>
        <v>1</v>
      </c>
      <c r="BA55" s="194">
        <f t="shared" si="172"/>
        <v>8.9313941317817733E-8</v>
      </c>
      <c r="BB55" s="405">
        <f t="shared" si="173"/>
        <v>1.0369232467584314E-2</v>
      </c>
      <c r="BC55" s="791"/>
    </row>
    <row r="56" spans="1:55" x14ac:dyDescent="0.2">
      <c r="E56" s="7"/>
      <c r="F56" s="8" t="s">
        <v>207</v>
      </c>
      <c r="G56" s="8" t="s">
        <v>177</v>
      </c>
      <c r="H56" s="105">
        <f xml:space="preserve"> SPDCL_Inp_Category!H54</f>
        <v>1493.5957873592001</v>
      </c>
      <c r="I56" s="173">
        <f xml:space="preserve"> SPDCL_Inp_Losses!I54</f>
        <v>7.0566666320812913E-8</v>
      </c>
      <c r="J56" s="173">
        <f xml:space="preserve"> SPDCL_Inp_Losses!J54</f>
        <v>0</v>
      </c>
      <c r="K56" s="173">
        <f t="shared" ref="K56:K60" si="174" xml:space="preserve"> SUM(H56:J56)</f>
        <v>1493.5957874297667</v>
      </c>
      <c r="L56" s="194">
        <f t="shared" si="150"/>
        <v>2.6980113990571535E-2</v>
      </c>
      <c r="M56" s="194">
        <f t="shared" ref="M56:M60" si="175" xml:space="preserve"> IF(K56, K56 / K$66, 0)</f>
        <v>2.4831862805689935E-2</v>
      </c>
      <c r="N56" s="194">
        <f t="shared" si="151"/>
        <v>0.17935007580960319</v>
      </c>
      <c r="O56" s="200">
        <f t="shared" si="152"/>
        <v>0.17935007580968093</v>
      </c>
      <c r="P56" s="105">
        <f xml:space="preserve"> SPDCL_Inp_Category!J54</f>
        <v>1865.9626130860486</v>
      </c>
      <c r="Q56" s="217">
        <f xml:space="preserve"> SPDCL_Inp_Category!K54</f>
        <v>0.67802829066143755</v>
      </c>
      <c r="R56" s="105">
        <f xml:space="preserve"> SPDCL_Inp_Category!L54</f>
        <v>251.46709150384353</v>
      </c>
      <c r="S56" s="105">
        <f xml:space="preserve"> SPDCL_Inp_Losses!O54</f>
        <v>2.3706468378795388E-8</v>
      </c>
      <c r="T56" s="105">
        <f xml:space="preserve"> SPDCL_Inp_Losses!P54</f>
        <v>0</v>
      </c>
      <c r="U56" s="105">
        <f t="shared" si="153"/>
        <v>251.46709152755</v>
      </c>
      <c r="V56" s="105">
        <f t="shared" si="154"/>
        <v>257.86207088551066</v>
      </c>
      <c r="W56" s="810">
        <f t="shared" si="155"/>
        <v>2.3703973330301525E-2</v>
      </c>
      <c r="X56" s="810">
        <f t="shared" si="156"/>
        <v>2.3703973330301518E-2</v>
      </c>
      <c r="Y56" s="832">
        <f t="shared" si="157"/>
        <v>0.19261524651172993</v>
      </c>
      <c r="Z56" s="440">
        <f t="shared" si="158"/>
        <v>0.1926152465117299</v>
      </c>
      <c r="AA56" s="1390">
        <f xml:space="preserve"> SPDCL_Inp_Category!M54</f>
        <v>0.78371131756445256</v>
      </c>
      <c r="AB56" s="187">
        <f xml:space="preserve"> SPDCL_Inp_Category!N54</f>
        <v>197.07760561149379</v>
      </c>
      <c r="AC56" s="187">
        <f xml:space="preserve"> SPDCL_Inp_Losses!U54</f>
        <v>1.3663201187137387E-8</v>
      </c>
      <c r="AD56" s="187">
        <f xml:space="preserve"> SPDCL_Inp_Losses!V54</f>
        <v>0</v>
      </c>
      <c r="AE56" s="187">
        <f t="shared" si="159"/>
        <v>197.07760562515699</v>
      </c>
      <c r="AF56" s="187">
        <f t="shared" si="160"/>
        <v>202.0894233235818</v>
      </c>
      <c r="AG56" s="822">
        <f t="shared" si="161"/>
        <v>3.1727518744567265E-2</v>
      </c>
      <c r="AH56" s="822">
        <f t="shared" si="162"/>
        <v>2.5259941397447108E-2</v>
      </c>
      <c r="AI56" s="450">
        <f t="shared" si="163"/>
        <v>0.20092353960080603</v>
      </c>
      <c r="AJ56" s="173">
        <f xml:space="preserve"> SPDCL_Inp_Category!P54</f>
        <v>251.46709150384353</v>
      </c>
      <c r="AK56" s="187">
        <f xml:space="preserve"> SPDCL_Inp_Losses!AA54</f>
        <v>2.3706468378795388E-8</v>
      </c>
      <c r="AL56" s="187">
        <f xml:space="preserve"> SPDCL_Inp_Losses!AB54</f>
        <v>0</v>
      </c>
      <c r="AM56" s="187">
        <f t="shared" si="164"/>
        <v>251.46709152755</v>
      </c>
      <c r="AN56" s="837">
        <f t="shared" si="165"/>
        <v>257.86207088551066</v>
      </c>
      <c r="AO56" s="832">
        <f t="shared" si="166"/>
        <v>2.3704013446808746E-2</v>
      </c>
      <c r="AP56" s="832">
        <f t="shared" si="167"/>
        <v>2.3704013446808746E-2</v>
      </c>
      <c r="AQ56" s="440">
        <f t="shared" si="168"/>
        <v>0.19261524651172987</v>
      </c>
      <c r="AR56" s="173">
        <f xml:space="preserve"> SPDCL_Inp_Category!R54</f>
        <v>224.27234855766866</v>
      </c>
      <c r="AS56" s="187">
        <f xml:space="preserve"> SPDCL_Inp_Losses!AG54</f>
        <v>1.8684834782966388E-8</v>
      </c>
      <c r="AT56" s="187">
        <f xml:space="preserve"> SPDCL_Inp_Losses!AH54</f>
        <v>0</v>
      </c>
      <c r="AU56" s="187">
        <f t="shared" si="169"/>
        <v>224.27234857635349</v>
      </c>
      <c r="AV56" s="837">
        <f t="shared" si="170"/>
        <v>229.97574710454623</v>
      </c>
      <c r="AW56" s="832">
        <f t="shared" si="148"/>
        <v>2.43633789387913E-2</v>
      </c>
      <c r="AX56" s="832">
        <f t="shared" si="149"/>
        <v>2.4363378938791296E-2</v>
      </c>
      <c r="AY56" s="440">
        <f t="shared" si="171"/>
        <v>0.19617947976151651</v>
      </c>
      <c r="AZ56" s="173">
        <f xml:space="preserve"> SPDCL_Inp_Category!S54</f>
        <v>22.155405405405403</v>
      </c>
      <c r="BA56" s="194">
        <f t="shared" si="172"/>
        <v>1.9787865782508397E-6</v>
      </c>
      <c r="BB56" s="405">
        <f t="shared" si="173"/>
        <v>0.22973454906222271</v>
      </c>
      <c r="BC56" s="791"/>
    </row>
    <row r="57" spans="1:55" x14ac:dyDescent="0.2">
      <c r="E57" s="7"/>
      <c r="F57" s="8" t="s">
        <v>208</v>
      </c>
      <c r="G57" s="8" t="s">
        <v>209</v>
      </c>
      <c r="H57" s="105">
        <f xml:space="preserve"> SPDCL_Inp_Category!H55</f>
        <v>675.7522612448613</v>
      </c>
      <c r="I57" s="173">
        <f xml:space="preserve"> SPDCL_Inp_Losses!I55</f>
        <v>3.15152727800286E-8</v>
      </c>
      <c r="J57" s="173">
        <f xml:space="preserve"> SPDCL_Inp_Losses!J55</f>
        <v>0</v>
      </c>
      <c r="K57" s="173">
        <f t="shared" si="174"/>
        <v>675.75226127637654</v>
      </c>
      <c r="L57" s="194">
        <f t="shared" si="150"/>
        <v>1.2206698219207139E-2</v>
      </c>
      <c r="M57" s="194">
        <f t="shared" si="175"/>
        <v>1.1234758148003128E-2</v>
      </c>
      <c r="N57" s="194">
        <f t="shared" si="151"/>
        <v>8.1143921473601305E-2</v>
      </c>
      <c r="O57" s="200">
        <f t="shared" si="152"/>
        <v>8.1143921473587066E-2</v>
      </c>
      <c r="P57" s="105">
        <f xml:space="preserve"> SPDCL_Inp_Category!J55</f>
        <v>134.95400340715503</v>
      </c>
      <c r="Q57" s="217">
        <f xml:space="preserve"> SPDCL_Inp_Category!K55</f>
        <v>0.5714331505450122</v>
      </c>
      <c r="R57" s="105">
        <f xml:space="preserve"> SPDCL_Inp_Category!L55</f>
        <v>134.99508913388237</v>
      </c>
      <c r="S57" s="105">
        <f xml:space="preserve"> SPDCL_Inp_Losses!O55</f>
        <v>1.2623614320649337E-8</v>
      </c>
      <c r="T57" s="105">
        <f xml:space="preserve"> SPDCL_Inp_Losses!P55</f>
        <v>0</v>
      </c>
      <c r="U57" s="105">
        <f t="shared" si="153"/>
        <v>134.99508914650599</v>
      </c>
      <c r="V57" s="105">
        <f t="shared" si="154"/>
        <v>138.42810617976414</v>
      </c>
      <c r="W57" s="810">
        <f t="shared" si="155"/>
        <v>1.2725004983405079E-2</v>
      </c>
      <c r="X57" s="810">
        <f t="shared" si="156"/>
        <v>1.2725004983405076E-2</v>
      </c>
      <c r="Y57" s="832">
        <f t="shared" si="157"/>
        <v>0.10340165075229532</v>
      </c>
      <c r="Z57" s="440">
        <f t="shared" si="158"/>
        <v>0.10340165075229531</v>
      </c>
      <c r="AA57" s="1390">
        <f xml:space="preserve"> SPDCL_Inp_Category!M55</f>
        <v>0.52220900172632134</v>
      </c>
      <c r="AB57" s="187">
        <f xml:space="preserve"> SPDCL_Inp_Category!N55</f>
        <v>70.495650736318893</v>
      </c>
      <c r="AC57" s="187">
        <f xml:space="preserve"> SPDCL_Inp_Losses!U55</f>
        <v>4.8124009485581621E-9</v>
      </c>
      <c r="AD57" s="187">
        <f xml:space="preserve"> SPDCL_Inp_Losses!V55</f>
        <v>0</v>
      </c>
      <c r="AE57" s="187">
        <f t="shared" si="159"/>
        <v>70.4956507411313</v>
      </c>
      <c r="AF57" s="187">
        <f t="shared" si="160"/>
        <v>72.288403138977955</v>
      </c>
      <c r="AG57" s="822">
        <f t="shared" si="161"/>
        <v>1.1349093029645586E-2</v>
      </c>
      <c r="AH57" s="822">
        <f t="shared" si="162"/>
        <v>9.0356080836643104E-3</v>
      </c>
      <c r="AI57" s="450">
        <f t="shared" si="163"/>
        <v>7.1871360667486298E-2</v>
      </c>
      <c r="AJ57" s="173">
        <f xml:space="preserve"> SPDCL_Inp_Category!P55</f>
        <v>134.99508913388237</v>
      </c>
      <c r="AK57" s="187">
        <f xml:space="preserve"> SPDCL_Inp_Losses!AA55</f>
        <v>1.2623614320649337E-8</v>
      </c>
      <c r="AL57" s="187">
        <f xml:space="preserve"> SPDCL_Inp_Losses!AB55</f>
        <v>0</v>
      </c>
      <c r="AM57" s="187">
        <f t="shared" si="164"/>
        <v>134.99508914650599</v>
      </c>
      <c r="AN57" s="837">
        <f t="shared" si="165"/>
        <v>138.42810617976414</v>
      </c>
      <c r="AO57" s="832">
        <f t="shared" si="166"/>
        <v>1.2725026519151309E-2</v>
      </c>
      <c r="AP57" s="832">
        <f t="shared" si="167"/>
        <v>1.2725026519151309E-2</v>
      </c>
      <c r="AQ57" s="440">
        <f t="shared" si="168"/>
        <v>0.10340165075229529</v>
      </c>
      <c r="AR57" s="173">
        <f xml:space="preserve"> SPDCL_Inp_Category!R55</f>
        <v>102.74536993510063</v>
      </c>
      <c r="AS57" s="187">
        <f xml:space="preserve"> SPDCL_Inp_Losses!AG55</f>
        <v>8.7180076346037491E-9</v>
      </c>
      <c r="AT57" s="187">
        <f xml:space="preserve"> SPDCL_Inp_Losses!AH55</f>
        <v>0</v>
      </c>
      <c r="AU57" s="187">
        <f t="shared" si="169"/>
        <v>102.74536994381863</v>
      </c>
      <c r="AV57" s="837">
        <f t="shared" si="170"/>
        <v>105.35825465937103</v>
      </c>
      <c r="AW57" s="832">
        <f t="shared" si="148"/>
        <v>1.1161538183541734E-2</v>
      </c>
      <c r="AX57" s="832">
        <f t="shared" si="149"/>
        <v>1.1161538183541734E-2</v>
      </c>
      <c r="AY57" s="440">
        <f t="shared" si="171"/>
        <v>8.9875249229044427E-2</v>
      </c>
      <c r="AZ57" s="173">
        <f xml:space="preserve"> SPDCL_Inp_Category!S55</f>
        <v>13.749999999999998</v>
      </c>
      <c r="BA57" s="194">
        <f t="shared" si="172"/>
        <v>1.2280666931199936E-6</v>
      </c>
      <c r="BB57" s="405">
        <f t="shared" si="173"/>
        <v>0.14257694642928428</v>
      </c>
      <c r="BC57" s="791"/>
    </row>
    <row r="58" spans="1:55" x14ac:dyDescent="0.2">
      <c r="E58" s="7"/>
      <c r="F58" s="8" t="s">
        <v>210</v>
      </c>
      <c r="G58" s="8" t="s">
        <v>211</v>
      </c>
      <c r="H58" s="105">
        <f xml:space="preserve"> SPDCL_Inp_Category!H56</f>
        <v>133.81605707564802</v>
      </c>
      <c r="I58" s="173">
        <f xml:space="preserve"> SPDCL_Inp_Losses!I56</f>
        <v>6.3092698029807656E-9</v>
      </c>
      <c r="J58" s="173">
        <f xml:space="preserve"> SPDCL_Inp_Losses!J56</f>
        <v>0</v>
      </c>
      <c r="K58" s="173">
        <f t="shared" si="174"/>
        <v>133.8160570819573</v>
      </c>
      <c r="L58" s="194">
        <f t="shared" si="150"/>
        <v>2.4172353083917334E-3</v>
      </c>
      <c r="M58" s="194">
        <f t="shared" si="175"/>
        <v>2.2247665657759421E-3</v>
      </c>
      <c r="N58" s="194">
        <f t="shared" si="151"/>
        <v>1.6068550932038638E-2</v>
      </c>
      <c r="O58" s="200">
        <f t="shared" si="152"/>
        <v>1.606855093204404E-2</v>
      </c>
      <c r="P58" s="105">
        <f xml:space="preserve"> SPDCL_Inp_Category!J56</f>
        <v>23.603066439522998</v>
      </c>
      <c r="Q58" s="217">
        <f xml:space="preserve"> SPDCL_Inp_Category!K56</f>
        <v>0.63010514658516215</v>
      </c>
      <c r="R58" s="105">
        <f xml:space="preserve"> SPDCL_Inp_Category!L56</f>
        <v>24.243264294903383</v>
      </c>
      <c r="S58" s="105">
        <f xml:space="preserve"> SPDCL_Inp_Losses!O56</f>
        <v>2.2854766998294168E-9</v>
      </c>
      <c r="T58" s="105">
        <f xml:space="preserve"> SPDCL_Inp_Losses!P56</f>
        <v>0</v>
      </c>
      <c r="U58" s="105">
        <f t="shared" si="153"/>
        <v>24.243264297188862</v>
      </c>
      <c r="V58" s="105">
        <f t="shared" si="154"/>
        <v>24.859787015164951</v>
      </c>
      <c r="W58" s="810">
        <f t="shared" si="155"/>
        <v>2.285236158931188E-3</v>
      </c>
      <c r="X58" s="810">
        <f t="shared" si="156"/>
        <v>2.285236158931188E-3</v>
      </c>
      <c r="Y58" s="832">
        <f t="shared" si="157"/>
        <v>1.8569516593547837E-2</v>
      </c>
      <c r="Z58" s="440">
        <f t="shared" si="158"/>
        <v>1.8569516593547841E-2</v>
      </c>
      <c r="AA58" s="1390">
        <f xml:space="preserve"> SPDCL_Inp_Category!M56</f>
        <v>0.62021739892776606</v>
      </c>
      <c r="AB58" s="187">
        <f xml:space="preserve"> SPDCL_Inp_Category!N56</f>
        <v>15.036094322878416</v>
      </c>
      <c r="AC58" s="187">
        <f xml:space="preserve"> SPDCL_Inp_Losses!U56</f>
        <v>1.0424379835791984E-9</v>
      </c>
      <c r="AD58" s="187">
        <f xml:space="preserve"> SPDCL_Inp_Losses!V56</f>
        <v>0</v>
      </c>
      <c r="AE58" s="187">
        <f t="shared" si="159"/>
        <v>15.036094323920853</v>
      </c>
      <c r="AF58" s="187">
        <f t="shared" si="160"/>
        <v>15.41847244044386</v>
      </c>
      <c r="AG58" s="822">
        <f t="shared" si="161"/>
        <v>2.4206604448739244E-3</v>
      </c>
      <c r="AH58" s="822">
        <f t="shared" si="162"/>
        <v>1.9272147145481908E-3</v>
      </c>
      <c r="AI58" s="450">
        <f t="shared" si="163"/>
        <v>1.5329520996312133E-2</v>
      </c>
      <c r="AJ58" s="173">
        <f xml:space="preserve"> SPDCL_Inp_Category!P56</f>
        <v>24.243264294903383</v>
      </c>
      <c r="AK58" s="187">
        <f xml:space="preserve"> SPDCL_Inp_Losses!AA56</f>
        <v>2.2854766998294168E-9</v>
      </c>
      <c r="AL58" s="187">
        <f xml:space="preserve"> SPDCL_Inp_Losses!AB56</f>
        <v>0</v>
      </c>
      <c r="AM58" s="187">
        <f t="shared" si="164"/>
        <v>24.243264297188862</v>
      </c>
      <c r="AN58" s="837">
        <f t="shared" si="165"/>
        <v>24.859787015164951</v>
      </c>
      <c r="AO58" s="832">
        <f t="shared" si="166"/>
        <v>2.2852400264554884E-3</v>
      </c>
      <c r="AP58" s="832">
        <f t="shared" si="167"/>
        <v>2.2852400264554889E-3</v>
      </c>
      <c r="AQ58" s="440">
        <f t="shared" si="168"/>
        <v>1.8569516593547837E-2</v>
      </c>
      <c r="AR58" s="173">
        <f xml:space="preserve"> SPDCL_Inp_Category!R56</f>
        <v>19.639679308890898</v>
      </c>
      <c r="AS58" s="187">
        <f xml:space="preserve"> SPDCL_Inp_Losses!AG56</f>
        <v>1.6639573417043075E-9</v>
      </c>
      <c r="AT58" s="187">
        <f xml:space="preserve"> SPDCL_Inp_Losses!AH56</f>
        <v>0</v>
      </c>
      <c r="AU58" s="187">
        <f t="shared" si="169"/>
        <v>19.639679310554854</v>
      </c>
      <c r="AV58" s="837">
        <f t="shared" si="170"/>
        <v>20.139129727804402</v>
      </c>
      <c r="AW58" s="832">
        <f t="shared" si="148"/>
        <v>2.1335173609977418E-3</v>
      </c>
      <c r="AX58" s="832">
        <f t="shared" si="149"/>
        <v>2.1335173609977418E-3</v>
      </c>
      <c r="AY58" s="440">
        <f t="shared" si="171"/>
        <v>1.7179568030946762E-2</v>
      </c>
      <c r="AZ58" s="173">
        <f xml:space="preserve"> SPDCL_Inp_Category!S56</f>
        <v>5</v>
      </c>
      <c r="BA58" s="194">
        <f t="shared" si="172"/>
        <v>4.4656970658908865E-7</v>
      </c>
      <c r="BB58" s="405">
        <f t="shared" si="173"/>
        <v>5.1846162337921567E-2</v>
      </c>
      <c r="BC58" s="791"/>
    </row>
    <row r="59" spans="1:55" x14ac:dyDescent="0.2">
      <c r="E59" s="7"/>
      <c r="F59" s="8" t="s">
        <v>212</v>
      </c>
      <c r="G59" s="8" t="s">
        <v>33</v>
      </c>
      <c r="H59" s="105">
        <f xml:space="preserve"> SPDCL_Inp_Category!H57</f>
        <v>0</v>
      </c>
      <c r="I59" s="173">
        <f xml:space="preserve"> SPDCL_Inp_Losses!I57</f>
        <v>0</v>
      </c>
      <c r="J59" s="173">
        <f xml:space="preserve"> SPDCL_Inp_Losses!J57</f>
        <v>0</v>
      </c>
      <c r="K59" s="173">
        <f t="shared" si="174"/>
        <v>0</v>
      </c>
      <c r="L59" s="194">
        <f t="shared" si="150"/>
        <v>0</v>
      </c>
      <c r="M59" s="194">
        <f t="shared" si="175"/>
        <v>0</v>
      </c>
      <c r="N59" s="194">
        <f t="shared" si="151"/>
        <v>0</v>
      </c>
      <c r="O59" s="200">
        <f t="shared" si="152"/>
        <v>0</v>
      </c>
      <c r="P59" s="105">
        <f xml:space="preserve"> SPDCL_Inp_Category!J57</f>
        <v>0</v>
      </c>
      <c r="Q59" s="217">
        <f xml:space="preserve"> SPDCL_Inp_Category!K57</f>
        <v>0</v>
      </c>
      <c r="R59" s="105">
        <f xml:space="preserve"> SPDCL_Inp_Category!L57</f>
        <v>0</v>
      </c>
      <c r="S59" s="105">
        <f xml:space="preserve"> SPDCL_Inp_Losses!O57</f>
        <v>0</v>
      </c>
      <c r="T59" s="105">
        <f xml:space="preserve"> SPDCL_Inp_Losses!P57</f>
        <v>0</v>
      </c>
      <c r="U59" s="105">
        <f t="shared" si="153"/>
        <v>0</v>
      </c>
      <c r="V59" s="105">
        <f t="shared" si="154"/>
        <v>0</v>
      </c>
      <c r="W59" s="810">
        <f t="shared" si="155"/>
        <v>0</v>
      </c>
      <c r="X59" s="810">
        <f t="shared" si="156"/>
        <v>0</v>
      </c>
      <c r="Y59" s="832">
        <f t="shared" si="157"/>
        <v>0</v>
      </c>
      <c r="Z59" s="440">
        <f t="shared" si="158"/>
        <v>0</v>
      </c>
      <c r="AA59" s="1390">
        <f xml:space="preserve"> SPDCL_Inp_Category!M57</f>
        <v>0</v>
      </c>
      <c r="AB59" s="187">
        <f xml:space="preserve"> SPDCL_Inp_Category!N57</f>
        <v>0</v>
      </c>
      <c r="AC59" s="187">
        <f xml:space="preserve"> SPDCL_Inp_Losses!U57</f>
        <v>0</v>
      </c>
      <c r="AD59" s="187">
        <f xml:space="preserve"> SPDCL_Inp_Losses!V57</f>
        <v>0</v>
      </c>
      <c r="AE59" s="187">
        <f t="shared" si="159"/>
        <v>0</v>
      </c>
      <c r="AF59" s="187">
        <f t="shared" si="160"/>
        <v>0</v>
      </c>
      <c r="AG59" s="822">
        <f t="shared" si="161"/>
        <v>0</v>
      </c>
      <c r="AH59" s="822">
        <f t="shared" si="162"/>
        <v>0</v>
      </c>
      <c r="AI59" s="450">
        <f t="shared" si="163"/>
        <v>0</v>
      </c>
      <c r="AJ59" s="173">
        <f xml:space="preserve"> SPDCL_Inp_Category!P57</f>
        <v>0</v>
      </c>
      <c r="AK59" s="187">
        <f xml:space="preserve"> SPDCL_Inp_Losses!AA57</f>
        <v>0</v>
      </c>
      <c r="AL59" s="187">
        <f xml:space="preserve"> SPDCL_Inp_Losses!AB57</f>
        <v>0</v>
      </c>
      <c r="AM59" s="187">
        <f t="shared" si="164"/>
        <v>0</v>
      </c>
      <c r="AN59" s="837">
        <f t="shared" si="165"/>
        <v>0</v>
      </c>
      <c r="AO59" s="832">
        <f t="shared" si="166"/>
        <v>0</v>
      </c>
      <c r="AP59" s="832">
        <f t="shared" si="167"/>
        <v>0</v>
      </c>
      <c r="AQ59" s="440">
        <f t="shared" si="168"/>
        <v>0</v>
      </c>
      <c r="AR59" s="173">
        <f xml:space="preserve"> SPDCL_Inp_Category!R57</f>
        <v>0</v>
      </c>
      <c r="AS59" s="187">
        <f xml:space="preserve"> SPDCL_Inp_Losses!AG57</f>
        <v>0</v>
      </c>
      <c r="AT59" s="187">
        <f xml:space="preserve"> SPDCL_Inp_Losses!AH57</f>
        <v>0</v>
      </c>
      <c r="AU59" s="187">
        <f t="shared" si="169"/>
        <v>0</v>
      </c>
      <c r="AV59" s="837">
        <f t="shared" si="170"/>
        <v>0</v>
      </c>
      <c r="AW59" s="832">
        <f t="shared" si="148"/>
        <v>0</v>
      </c>
      <c r="AX59" s="832">
        <f t="shared" si="149"/>
        <v>0</v>
      </c>
      <c r="AY59" s="440">
        <f t="shared" si="171"/>
        <v>0</v>
      </c>
      <c r="AZ59" s="173">
        <f xml:space="preserve"> SPDCL_Inp_Category!S57</f>
        <v>0</v>
      </c>
      <c r="BA59" s="194">
        <f t="shared" si="172"/>
        <v>0</v>
      </c>
      <c r="BB59" s="405">
        <f t="shared" si="173"/>
        <v>0</v>
      </c>
      <c r="BC59" s="791"/>
    </row>
    <row r="60" spans="1:55" x14ac:dyDescent="0.2">
      <c r="E60" s="7"/>
      <c r="F60" s="8" t="s">
        <v>213</v>
      </c>
      <c r="G60" s="8" t="s">
        <v>184</v>
      </c>
      <c r="H60" s="105">
        <f xml:space="preserve"> SPDCL_Inp_Category!H58</f>
        <v>0</v>
      </c>
      <c r="I60" s="173">
        <f xml:space="preserve"> SPDCL_Inp_Losses!I58</f>
        <v>0</v>
      </c>
      <c r="J60" s="173">
        <f xml:space="preserve"> SPDCL_Inp_Losses!J58</f>
        <v>0</v>
      </c>
      <c r="K60" s="173">
        <f t="shared" si="174"/>
        <v>0</v>
      </c>
      <c r="L60" s="194">
        <f t="shared" si="150"/>
        <v>0</v>
      </c>
      <c r="M60" s="194">
        <f t="shared" si="175"/>
        <v>0</v>
      </c>
      <c r="N60" s="194">
        <f t="shared" si="151"/>
        <v>0</v>
      </c>
      <c r="O60" s="200">
        <f t="shared" si="152"/>
        <v>0</v>
      </c>
      <c r="P60" s="105">
        <f xml:space="preserve"> SPDCL_Inp_Category!J58</f>
        <v>0</v>
      </c>
      <c r="Q60" s="217">
        <f xml:space="preserve"> SPDCL_Inp_Category!K58</f>
        <v>0</v>
      </c>
      <c r="R60" s="105">
        <f xml:space="preserve"> SPDCL_Inp_Category!L58</f>
        <v>0</v>
      </c>
      <c r="S60" s="105">
        <f xml:space="preserve"> SPDCL_Inp_Losses!O58</f>
        <v>0</v>
      </c>
      <c r="T60" s="105">
        <f xml:space="preserve"> SPDCL_Inp_Losses!P58</f>
        <v>0</v>
      </c>
      <c r="U60" s="105">
        <f t="shared" si="153"/>
        <v>0</v>
      </c>
      <c r="V60" s="105">
        <f t="shared" si="154"/>
        <v>0</v>
      </c>
      <c r="W60" s="810">
        <f t="shared" si="155"/>
        <v>0</v>
      </c>
      <c r="X60" s="810">
        <f t="shared" si="156"/>
        <v>0</v>
      </c>
      <c r="Y60" s="832">
        <f t="shared" si="157"/>
        <v>0</v>
      </c>
      <c r="Z60" s="440">
        <f t="shared" si="158"/>
        <v>0</v>
      </c>
      <c r="AA60" s="1390">
        <f xml:space="preserve"> SPDCL_Inp_Category!M58</f>
        <v>0</v>
      </c>
      <c r="AB60" s="187">
        <f xml:space="preserve"> SPDCL_Inp_Category!N58</f>
        <v>0</v>
      </c>
      <c r="AC60" s="187">
        <f xml:space="preserve"> SPDCL_Inp_Losses!U58</f>
        <v>0</v>
      </c>
      <c r="AD60" s="187">
        <f xml:space="preserve"> SPDCL_Inp_Losses!V58</f>
        <v>0</v>
      </c>
      <c r="AE60" s="187">
        <f t="shared" si="159"/>
        <v>0</v>
      </c>
      <c r="AF60" s="187">
        <f t="shared" si="160"/>
        <v>0</v>
      </c>
      <c r="AG60" s="822">
        <f t="shared" si="161"/>
        <v>0</v>
      </c>
      <c r="AH60" s="822">
        <f t="shared" si="162"/>
        <v>0</v>
      </c>
      <c r="AI60" s="450">
        <f t="shared" si="163"/>
        <v>0</v>
      </c>
      <c r="AJ60" s="173">
        <f xml:space="preserve"> SPDCL_Inp_Category!P58</f>
        <v>0</v>
      </c>
      <c r="AK60" s="187">
        <f xml:space="preserve"> SPDCL_Inp_Losses!AA58</f>
        <v>0</v>
      </c>
      <c r="AL60" s="187">
        <f xml:space="preserve"> SPDCL_Inp_Losses!AB58</f>
        <v>0</v>
      </c>
      <c r="AM60" s="187">
        <f t="shared" si="164"/>
        <v>0</v>
      </c>
      <c r="AN60" s="837">
        <f t="shared" si="165"/>
        <v>0</v>
      </c>
      <c r="AO60" s="832">
        <f t="shared" si="166"/>
        <v>0</v>
      </c>
      <c r="AP60" s="832">
        <f t="shared" si="167"/>
        <v>0</v>
      </c>
      <c r="AQ60" s="440">
        <f t="shared" si="168"/>
        <v>0</v>
      </c>
      <c r="AR60" s="173">
        <f xml:space="preserve"> SPDCL_Inp_Category!R58</f>
        <v>0</v>
      </c>
      <c r="AS60" s="187">
        <f xml:space="preserve"> SPDCL_Inp_Losses!AG58</f>
        <v>0</v>
      </c>
      <c r="AT60" s="187">
        <f xml:space="preserve"> SPDCL_Inp_Losses!AH58</f>
        <v>0</v>
      </c>
      <c r="AU60" s="187">
        <f t="shared" si="169"/>
        <v>0</v>
      </c>
      <c r="AV60" s="837">
        <f t="shared" si="170"/>
        <v>0</v>
      </c>
      <c r="AW60" s="832">
        <f t="shared" si="148"/>
        <v>0</v>
      </c>
      <c r="AX60" s="832">
        <f t="shared" si="149"/>
        <v>0</v>
      </c>
      <c r="AY60" s="440">
        <f t="shared" si="171"/>
        <v>0</v>
      </c>
      <c r="AZ60" s="173">
        <f xml:space="preserve"> SPDCL_Inp_Category!S58</f>
        <v>0</v>
      </c>
      <c r="BA60" s="194">
        <f t="shared" si="172"/>
        <v>0</v>
      </c>
      <c r="BB60" s="405">
        <f t="shared" si="173"/>
        <v>0</v>
      </c>
      <c r="BC60" s="791"/>
    </row>
    <row r="61" spans="1:55" x14ac:dyDescent="0.2">
      <c r="E61" s="7"/>
      <c r="F61" s="8" t="s">
        <v>214</v>
      </c>
      <c r="G61" s="8" t="s">
        <v>165</v>
      </c>
      <c r="H61" s="105">
        <f xml:space="preserve"> SPDCL_Inp_Category!H59</f>
        <v>0</v>
      </c>
      <c r="I61" s="173">
        <f xml:space="preserve"> SPDCL_Inp_Losses!I59</f>
        <v>0</v>
      </c>
      <c r="J61" s="173">
        <f xml:space="preserve"> SPDCL_Inp_Losses!J59</f>
        <v>0</v>
      </c>
      <c r="K61" s="173">
        <f t="shared" ref="K61" si="176" xml:space="preserve"> SUM(H61:J61)</f>
        <v>0</v>
      </c>
      <c r="L61" s="194">
        <f t="shared" ref="L61" si="177" xml:space="preserve"> IF(H61, H61 / H$66, 0)</f>
        <v>0</v>
      </c>
      <c r="M61" s="194">
        <f t="shared" ref="M61" si="178" xml:space="preserve"> IF(K61, K61 / K$66, 0)</f>
        <v>0</v>
      </c>
      <c r="N61" s="194">
        <f t="shared" ref="N61" si="179" xml:space="preserve"> IF(L61, L61/ L$63, 0)</f>
        <v>0</v>
      </c>
      <c r="O61" s="200">
        <f t="shared" ref="O61" si="180" xml:space="preserve"> IF(M61, M61/ M$63, 0)</f>
        <v>0</v>
      </c>
      <c r="P61" s="111">
        <f xml:space="preserve"> SPDCL_Inp_Category!J59</f>
        <v>0</v>
      </c>
      <c r="Q61" s="379">
        <f xml:space="preserve"> SPDCL_Inp_Category!K59</f>
        <v>0</v>
      </c>
      <c r="R61" s="111">
        <f xml:space="preserve"> SPDCL_Inp_Category!L59</f>
        <v>0</v>
      </c>
      <c r="S61" s="105">
        <f xml:space="preserve"> SPDCL_Inp_Losses!O59</f>
        <v>0</v>
      </c>
      <c r="T61" s="105">
        <f xml:space="preserve"> SPDCL_Inp_Losses!P59</f>
        <v>0</v>
      </c>
      <c r="U61" s="111">
        <f t="shared" si="133"/>
        <v>0</v>
      </c>
      <c r="V61" s="111">
        <f t="shared" si="134"/>
        <v>0</v>
      </c>
      <c r="W61" s="811">
        <f t="shared" si="135"/>
        <v>0</v>
      </c>
      <c r="X61" s="811">
        <f t="shared" ref="X61" si="181" xml:space="preserve"> IF(U61, U61 / U$66, 0)</f>
        <v>0</v>
      </c>
      <c r="Y61" s="833">
        <f t="shared" si="137"/>
        <v>0</v>
      </c>
      <c r="Z61" s="441">
        <f t="shared" si="138"/>
        <v>0</v>
      </c>
      <c r="AA61" s="1392">
        <f xml:space="preserve"> SPDCL_Inp_Category!M59</f>
        <v>0</v>
      </c>
      <c r="AB61" s="188">
        <f xml:space="preserve"> SPDCL_Inp_Category!N59</f>
        <v>0</v>
      </c>
      <c r="AC61" s="188">
        <f xml:space="preserve"> SPDCL_Inp_Losses!U59</f>
        <v>0</v>
      </c>
      <c r="AD61" s="188">
        <f xml:space="preserve"> SPDCL_Inp_Losses!V59</f>
        <v>0</v>
      </c>
      <c r="AE61" s="187">
        <f t="shared" ref="AE61" si="182" xml:space="preserve"> SUM(AB61:AD61)</f>
        <v>0</v>
      </c>
      <c r="AF61" s="187">
        <f t="shared" ref="AF61" si="183" xml:space="preserve"> AE61 / (1 - AF$9)</f>
        <v>0</v>
      </c>
      <c r="AG61" s="826">
        <f t="shared" si="141"/>
        <v>0</v>
      </c>
      <c r="AH61" s="826">
        <f t="shared" ref="AH61" si="184" xml:space="preserve"> IF(AE61, AE61 / AE$66, 0)</f>
        <v>0</v>
      </c>
      <c r="AI61" s="451">
        <f t="shared" si="143"/>
        <v>0</v>
      </c>
      <c r="AJ61" s="174">
        <f xml:space="preserve"> SPDCL_Inp_Category!P59</f>
        <v>0</v>
      </c>
      <c r="AK61" s="187">
        <f xml:space="preserve"> SPDCL_Inp_Losses!AA59</f>
        <v>0</v>
      </c>
      <c r="AL61" s="188">
        <f xml:space="preserve"> SPDCL_Inp_Losses!AB59</f>
        <v>0</v>
      </c>
      <c r="AM61" s="188">
        <f t="shared" ref="AM61" si="185" xml:space="preserve"> SUM(AJ61:AL61)</f>
        <v>0</v>
      </c>
      <c r="AN61" s="840">
        <f t="shared" ref="AN61" si="186" xml:space="preserve"> AM61 / (1 - AN$9)</f>
        <v>0</v>
      </c>
      <c r="AO61" s="833">
        <f t="shared" ref="AO61" si="187" xml:space="preserve"> IF(AN61, AN61 / AN$66, 0)</f>
        <v>0</v>
      </c>
      <c r="AP61" s="833">
        <f t="shared" ref="AP61" si="188" xml:space="preserve"> IF(AM61, AM61 / AM$66, 0)</f>
        <v>0</v>
      </c>
      <c r="AQ61" s="441">
        <f t="shared" ref="AQ61" si="189" xml:space="preserve"> IF(AP61, AP61 / AP$63, 0)</f>
        <v>0</v>
      </c>
      <c r="AR61" s="174">
        <f xml:space="preserve"> SPDCL_Inp_Category!R59</f>
        <v>0</v>
      </c>
      <c r="AS61" s="187">
        <f xml:space="preserve"> SPDCL_Inp_Losses!AG59</f>
        <v>0</v>
      </c>
      <c r="AT61" s="188">
        <f xml:space="preserve"> SPDCL_Inp_Losses!AH59</f>
        <v>0</v>
      </c>
      <c r="AU61" s="188">
        <f t="shared" ref="AU61" si="190" xml:space="preserve"> SUM(AR61:AT61)</f>
        <v>0</v>
      </c>
      <c r="AV61" s="840">
        <f t="shared" si="147"/>
        <v>0</v>
      </c>
      <c r="AW61" s="833">
        <f t="shared" ref="AW61" si="191" xml:space="preserve"> IF(AV61, AV61 / AV$66, 0)</f>
        <v>0</v>
      </c>
      <c r="AX61" s="833">
        <f t="shared" ref="AX61" si="192" xml:space="preserve"> IF(AU61, AU61 / AU$66, 0)</f>
        <v>0</v>
      </c>
      <c r="AY61" s="441">
        <f t="shared" ref="AY61" si="193" xml:space="preserve"> IF(AX61, AX61 / AX$63, 0)</f>
        <v>0</v>
      </c>
      <c r="AZ61" s="174">
        <f xml:space="preserve"> SPDCL_Inp_Category!S59</f>
        <v>0</v>
      </c>
      <c r="BA61" s="195">
        <f t="shared" ref="BA61" si="194" xml:space="preserve"> IF(AZ61, AZ61 / AZ$66, 0)</f>
        <v>0</v>
      </c>
      <c r="BB61" s="406">
        <f t="shared" ref="BB61" si="195" xml:space="preserve"> IF(AZ61, AZ61/AZ$63, 0)</f>
        <v>0</v>
      </c>
      <c r="BC61" s="791"/>
    </row>
    <row r="62" spans="1:55" x14ac:dyDescent="0.2">
      <c r="E62" s="17"/>
      <c r="F62" s="18"/>
      <c r="G62" s="18"/>
      <c r="H62" s="6"/>
      <c r="I62" s="6"/>
      <c r="J62" s="6"/>
      <c r="K62" s="6"/>
      <c r="L62" s="73"/>
      <c r="M62" s="73"/>
      <c r="N62" s="73"/>
      <c r="O62" s="73"/>
      <c r="P62" s="6"/>
      <c r="Q62" s="73"/>
      <c r="R62" s="6"/>
      <c r="S62" s="6"/>
      <c r="T62" s="6"/>
      <c r="U62" s="6"/>
      <c r="V62" s="6"/>
      <c r="W62" s="816"/>
      <c r="X62" s="816"/>
      <c r="Y62" s="816"/>
      <c r="Z62" s="73"/>
      <c r="AA62" s="73"/>
      <c r="AB62" s="6"/>
      <c r="AC62" s="6"/>
      <c r="AD62" s="6"/>
      <c r="AE62" s="6"/>
      <c r="AF62" s="6"/>
      <c r="AG62" s="816"/>
      <c r="AH62" s="73"/>
      <c r="AI62" s="73"/>
      <c r="AJ62" s="6"/>
      <c r="AK62" s="6"/>
      <c r="AL62" s="6"/>
      <c r="AM62" s="6"/>
      <c r="AN62" s="838"/>
      <c r="AO62" s="816"/>
      <c r="AP62" s="816"/>
      <c r="AQ62" s="73"/>
      <c r="AR62" s="6"/>
      <c r="AS62" s="6"/>
      <c r="AT62" s="6"/>
      <c r="AU62" s="6"/>
      <c r="AV62" s="838"/>
      <c r="AW62" s="816"/>
      <c r="AX62" s="816"/>
      <c r="AY62" s="73"/>
      <c r="AZ62" s="6"/>
      <c r="BA62" s="73"/>
      <c r="BB62" s="73"/>
      <c r="BC62" s="791"/>
    </row>
    <row r="63" spans="1:55" ht="13.8" thickBot="1" x14ac:dyDescent="0.25">
      <c r="A63" s="4"/>
      <c r="B63" s="4"/>
      <c r="C63" s="4"/>
      <c r="D63" s="4"/>
      <c r="E63" s="19" t="s">
        <v>30</v>
      </c>
      <c r="F63" s="20"/>
      <c r="G63" s="20" t="s">
        <v>215</v>
      </c>
      <c r="H63" s="116">
        <f t="shared" ref="H63:BB63" si="196" xml:space="preserve"> SUM(H52:H61)</f>
        <v>8327.8235630342915</v>
      </c>
      <c r="I63" s="116">
        <f t="shared" si="196"/>
        <v>3.8984865949231637E-7</v>
      </c>
      <c r="J63" s="116">
        <f t="shared" si="196"/>
        <v>0</v>
      </c>
      <c r="K63" s="116">
        <f t="shared" si="196"/>
        <v>8327.8235634241391</v>
      </c>
      <c r="L63" s="116">
        <f t="shared" si="196"/>
        <v>0.15043268796392056</v>
      </c>
      <c r="M63" s="116">
        <f t="shared" si="196"/>
        <v>0.1384547103957765</v>
      </c>
      <c r="N63" s="116">
        <f t="shared" si="196"/>
        <v>0.99999999999999978</v>
      </c>
      <c r="O63" s="116">
        <f t="shared" si="196"/>
        <v>1</v>
      </c>
      <c r="P63" s="116">
        <f t="shared" si="196"/>
        <v>2949.9951086665701</v>
      </c>
      <c r="Q63" s="116">
        <f t="shared" si="196"/>
        <v>4.7357948574283419</v>
      </c>
      <c r="R63" s="116">
        <f t="shared" si="196"/>
        <v>1305.5409478633846</v>
      </c>
      <c r="S63" s="116">
        <f t="shared" si="196"/>
        <v>1.229740709945267E-7</v>
      </c>
      <c r="T63" s="116">
        <f t="shared" si="196"/>
        <v>0</v>
      </c>
      <c r="U63" s="116">
        <f t="shared" si="196"/>
        <v>1305.5409479863588</v>
      </c>
      <c r="V63" s="116">
        <f t="shared" si="196"/>
        <v>1338.7417432181694</v>
      </c>
      <c r="W63" s="789">
        <f t="shared" si="196"/>
        <v>0.12306384753845535</v>
      </c>
      <c r="X63" s="789">
        <f t="shared" si="196"/>
        <v>0.12306384753845534</v>
      </c>
      <c r="Y63" s="789">
        <f t="shared" si="196"/>
        <v>1</v>
      </c>
      <c r="Z63" s="116">
        <f t="shared" si="196"/>
        <v>1</v>
      </c>
      <c r="AA63" s="1308">
        <f t="shared" si="196"/>
        <v>4.9138049376823449</v>
      </c>
      <c r="AB63" s="1308">
        <f t="shared" si="196"/>
        <v>980.85871870992196</v>
      </c>
      <c r="AC63" s="1308">
        <f t="shared" si="196"/>
        <v>6.7926998431457238E-8</v>
      </c>
      <c r="AD63" s="116">
        <f t="shared" si="196"/>
        <v>0</v>
      </c>
      <c r="AE63" s="116">
        <f t="shared" si="196"/>
        <v>980.85871877784905</v>
      </c>
      <c r="AF63" s="116">
        <f t="shared" si="196"/>
        <v>1005.8026238493119</v>
      </c>
      <c r="AG63" s="789">
        <f t="shared" si="196"/>
        <v>0.15790842032547983</v>
      </c>
      <c r="AH63" s="789">
        <f t="shared" si="196"/>
        <v>0.12571917380926817</v>
      </c>
      <c r="AI63" s="116">
        <f t="shared" si="196"/>
        <v>1</v>
      </c>
      <c r="AJ63" s="116">
        <f t="shared" si="196"/>
        <v>1305.5409478633846</v>
      </c>
      <c r="AK63" s="116">
        <f t="shared" si="196"/>
        <v>1.229740709945267E-7</v>
      </c>
      <c r="AL63" s="116">
        <f t="shared" si="196"/>
        <v>0</v>
      </c>
      <c r="AM63" s="116">
        <f t="shared" si="196"/>
        <v>1305.5409479863588</v>
      </c>
      <c r="AN63" s="839">
        <f t="shared" si="196"/>
        <v>1338.7417432181694</v>
      </c>
      <c r="AO63" s="789">
        <f t="shared" si="196"/>
        <v>0.12306405581120609</v>
      </c>
      <c r="AP63" s="789">
        <f t="shared" si="196"/>
        <v>0.12306405581120609</v>
      </c>
      <c r="AQ63" s="116">
        <f t="shared" si="196"/>
        <v>0.99999999999999989</v>
      </c>
      <c r="AR63" s="116">
        <f t="shared" ref="AR63:AY63" si="197" xml:space="preserve"> SUM(AR52:AR61)</f>
        <v>1143.1998332866533</v>
      </c>
      <c r="AS63" s="116">
        <f t="shared" si="197"/>
        <v>9.5450534712991984E-8</v>
      </c>
      <c r="AT63" s="116">
        <f t="shared" si="197"/>
        <v>0</v>
      </c>
      <c r="AU63" s="116">
        <f t="shared" si="197"/>
        <v>1143.1998333821036</v>
      </c>
      <c r="AV63" s="839">
        <f t="shared" si="197"/>
        <v>1172.2721835337404</v>
      </c>
      <c r="AW63" s="789">
        <f t="shared" si="197"/>
        <v>0.12418923206651572</v>
      </c>
      <c r="AX63" s="789">
        <f t="shared" si="197"/>
        <v>0.12418923206651571</v>
      </c>
      <c r="AY63" s="116">
        <f t="shared" si="197"/>
        <v>1</v>
      </c>
      <c r="AZ63" s="116">
        <f t="shared" si="196"/>
        <v>96.439153343908657</v>
      </c>
      <c r="BA63" s="789">
        <f t="shared" si="196"/>
        <v>8.6133608824978832E-6</v>
      </c>
      <c r="BB63" s="789">
        <f t="shared" si="196"/>
        <v>1</v>
      </c>
      <c r="BC63" s="791"/>
    </row>
    <row r="64" spans="1:55" ht="13.8" thickTop="1" x14ac:dyDescent="0.2">
      <c r="A64" s="4"/>
      <c r="B64" s="4"/>
      <c r="C64" s="4"/>
      <c r="D64" s="4"/>
      <c r="E64" s="24"/>
      <c r="F64" s="25"/>
      <c r="G64" s="25" t="s">
        <v>216</v>
      </c>
      <c r="H64" s="129">
        <f t="shared" ref="H64:N64" si="198" xml:space="preserve"> H35 + H49 + H63</f>
        <v>25456.471238272912</v>
      </c>
      <c r="I64" s="176">
        <f t="shared" si="198"/>
        <v>884.19341745411975</v>
      </c>
      <c r="J64" s="176">
        <f t="shared" si="198"/>
        <v>83.329604412023215</v>
      </c>
      <c r="K64" s="176">
        <f t="shared" si="198"/>
        <v>26423.994260139054</v>
      </c>
      <c r="L64" s="197">
        <f t="shared" si="198"/>
        <v>0.45984228237591657</v>
      </c>
      <c r="M64" s="197">
        <f t="shared" si="198"/>
        <v>0.43931363878258511</v>
      </c>
      <c r="N64" s="197">
        <f t="shared" si="198"/>
        <v>2.9999999999999996</v>
      </c>
      <c r="O64" s="201"/>
      <c r="P64" s="129">
        <f xml:space="preserve"> P35 + P49 + P63</f>
        <v>8807.2973500000026</v>
      </c>
      <c r="Q64" s="384"/>
      <c r="R64" s="129">
        <f t="shared" ref="R64:X64" si="199" xml:space="preserve"> R35 + R49 + R63</f>
        <v>4093.8405414607678</v>
      </c>
      <c r="S64" s="129">
        <f t="shared" si="199"/>
        <v>290.73300782749442</v>
      </c>
      <c r="T64" s="129">
        <f t="shared" si="199"/>
        <v>13.911709860468374</v>
      </c>
      <c r="U64" s="129">
        <f t="shared" si="199"/>
        <v>4398.4852591487306</v>
      </c>
      <c r="V64" s="129">
        <f t="shared" si="199"/>
        <v>4510.3417341557943</v>
      </c>
      <c r="W64" s="812">
        <f t="shared" si="199"/>
        <v>0.41461320701346444</v>
      </c>
      <c r="X64" s="812">
        <f t="shared" si="199"/>
        <v>0.41461320701346438</v>
      </c>
      <c r="Y64" s="790"/>
      <c r="Z64" s="444"/>
      <c r="AA64" s="384"/>
      <c r="AB64" s="190">
        <f t="shared" ref="AB64:AH64" si="200" xml:space="preserve"> AB35 + AB49 + AB63</f>
        <v>3064.6645879207381</v>
      </c>
      <c r="AC64" s="190">
        <f t="shared" si="200"/>
        <v>163.84905479265669</v>
      </c>
      <c r="AD64" s="190">
        <f t="shared" si="200"/>
        <v>10.675692066216568</v>
      </c>
      <c r="AE64" s="190">
        <f t="shared" si="200"/>
        <v>3239.1893347796117</v>
      </c>
      <c r="AF64" s="190">
        <f t="shared" si="200"/>
        <v>3321.5641250816361</v>
      </c>
      <c r="AG64" s="827">
        <f t="shared" si="200"/>
        <v>0.52147700907171823</v>
      </c>
      <c r="AH64" s="399">
        <f t="shared" si="200"/>
        <v>0.41517519208851256</v>
      </c>
      <c r="AI64" s="452"/>
      <c r="AJ64" s="176">
        <f t="shared" ref="AJ64:AO64" si="201" xml:space="preserve"> AJ35 + AJ49 + AJ63</f>
        <v>4093.8228178053341</v>
      </c>
      <c r="AK64" s="190">
        <f t="shared" si="201"/>
        <v>290.73296433257298</v>
      </c>
      <c r="AL64" s="190">
        <f t="shared" si="201"/>
        <v>13.911523010118996</v>
      </c>
      <c r="AM64" s="190">
        <f t="shared" si="201"/>
        <v>4398.4673051480258</v>
      </c>
      <c r="AN64" s="841">
        <f t="shared" si="201"/>
        <v>4510.3233235726275</v>
      </c>
      <c r="AO64" s="790">
        <f t="shared" si="201"/>
        <v>0.41461221630725725</v>
      </c>
      <c r="AP64" s="790"/>
      <c r="AQ64" s="444"/>
      <c r="AR64" s="176">
        <f t="shared" ref="AR64:AW64" si="202" xml:space="preserve"> AR35 + AR49 + AR63</f>
        <v>3579.2437028630366</v>
      </c>
      <c r="AS64" s="190">
        <f t="shared" si="202"/>
        <v>227.29100956498354</v>
      </c>
      <c r="AT64" s="190">
        <f t="shared" si="202"/>
        <v>12.293607538167782</v>
      </c>
      <c r="AU64" s="190">
        <f t="shared" si="202"/>
        <v>3818.8283199661882</v>
      </c>
      <c r="AV64" s="841">
        <f t="shared" si="202"/>
        <v>3915.9437243295606</v>
      </c>
      <c r="AW64" s="790">
        <f t="shared" si="202"/>
        <v>0.41485079213788434</v>
      </c>
      <c r="AX64" s="790"/>
      <c r="AY64" s="444"/>
      <c r="AZ64" s="176">
        <f xml:space="preserve"> AZ35 + AZ49 + AZ63</f>
        <v>12768.802611666917</v>
      </c>
      <c r="BA64" s="790">
        <f xml:space="preserve"> BA35 + BA49 + BA63</f>
        <v>1.1404320871572166E-3</v>
      </c>
      <c r="BB64" s="407"/>
      <c r="BC64" s="791"/>
    </row>
    <row r="65" spans="1:55" x14ac:dyDescent="0.2">
      <c r="A65" s="4"/>
      <c r="B65" s="4"/>
      <c r="C65" s="4"/>
      <c r="D65" s="4"/>
      <c r="E65" s="26"/>
      <c r="F65" s="27"/>
      <c r="G65" s="27" t="s">
        <v>217</v>
      </c>
      <c r="H65" s="129">
        <f t="shared" ref="H65:N65" si="203" xml:space="preserve"> H22</f>
        <v>29902.664304340138</v>
      </c>
      <c r="I65" s="176">
        <f t="shared" si="203"/>
        <v>3305.5417163266688</v>
      </c>
      <c r="J65" s="176">
        <f t="shared" si="203"/>
        <v>516.15826632360506</v>
      </c>
      <c r="K65" s="176">
        <f t="shared" si="203"/>
        <v>33724.364286990422</v>
      </c>
      <c r="L65" s="197">
        <f t="shared" si="203"/>
        <v>0.54015771762408338</v>
      </c>
      <c r="M65" s="197">
        <f t="shared" si="203"/>
        <v>0.56068636121741466</v>
      </c>
      <c r="N65" s="197">
        <f t="shared" si="203"/>
        <v>0.99999999999999989</v>
      </c>
      <c r="O65" s="201"/>
      <c r="P65" s="129">
        <f xml:space="preserve"> P22</f>
        <v>25084.63871963201</v>
      </c>
      <c r="Q65" s="384"/>
      <c r="R65" s="129">
        <f t="shared" ref="R65:X65" si="204" xml:space="preserve"> R22</f>
        <v>5013.4422561922893</v>
      </c>
      <c r="S65" s="129">
        <f t="shared" si="204"/>
        <v>1110.1813050822223</v>
      </c>
      <c r="T65" s="129">
        <f t="shared" si="204"/>
        <v>86.538431389678095</v>
      </c>
      <c r="U65" s="129">
        <f t="shared" si="204"/>
        <v>6210.1619926641906</v>
      </c>
      <c r="V65" s="129">
        <f t="shared" si="204"/>
        <v>6368.0906405498254</v>
      </c>
      <c r="W65" s="812">
        <f t="shared" si="204"/>
        <v>0.58538679298653573</v>
      </c>
      <c r="X65" s="812">
        <f t="shared" si="204"/>
        <v>0.58538679298653551</v>
      </c>
      <c r="Y65" s="790"/>
      <c r="Z65" s="444"/>
      <c r="AA65" s="384"/>
      <c r="AB65" s="190">
        <f t="shared" ref="AB65:AH65" si="205" xml:space="preserve"> AB22</f>
        <v>3858.4470405797802</v>
      </c>
      <c r="AC65" s="190">
        <f t="shared" si="205"/>
        <v>637.74379112931524</v>
      </c>
      <c r="AD65" s="190">
        <f t="shared" si="205"/>
        <v>66.601735380417026</v>
      </c>
      <c r="AE65" s="190">
        <f t="shared" si="205"/>
        <v>4562.792567089512</v>
      </c>
      <c r="AF65" s="190">
        <f t="shared" si="205"/>
        <v>3047.9671625859742</v>
      </c>
      <c r="AG65" s="827">
        <f t="shared" si="205"/>
        <v>0.4785229909282816</v>
      </c>
      <c r="AH65" s="399">
        <f t="shared" si="205"/>
        <v>0.5848248079114875</v>
      </c>
      <c r="AI65" s="452"/>
      <c r="AJ65" s="176">
        <f t="shared" ref="AJ65:AO65" si="206" xml:space="preserve"> AJ22</f>
        <v>5013.4422561922893</v>
      </c>
      <c r="AK65" s="190">
        <f t="shared" si="206"/>
        <v>1110.1813050822223</v>
      </c>
      <c r="AL65" s="190">
        <f t="shared" si="206"/>
        <v>86.538431389678095</v>
      </c>
      <c r="AM65" s="190">
        <f t="shared" si="206"/>
        <v>6210.1619926641906</v>
      </c>
      <c r="AN65" s="841">
        <f t="shared" si="206"/>
        <v>6368.0906405498254</v>
      </c>
      <c r="AO65" s="790">
        <f t="shared" si="206"/>
        <v>0.58538778369274269</v>
      </c>
      <c r="AP65" s="790"/>
      <c r="AQ65" s="444"/>
      <c r="AR65" s="176">
        <f t="shared" ref="AR65:AW65" si="207" xml:space="preserve"> AR22</f>
        <v>4435.9446483860356</v>
      </c>
      <c r="AS65" s="190">
        <f t="shared" si="207"/>
        <v>873.96254810576863</v>
      </c>
      <c r="AT65" s="190">
        <f t="shared" si="207"/>
        <v>76.570083385047539</v>
      </c>
      <c r="AU65" s="190">
        <f t="shared" si="207"/>
        <v>5386.4772798768518</v>
      </c>
      <c r="AV65" s="841">
        <f t="shared" si="207"/>
        <v>5523.4590646809374</v>
      </c>
      <c r="AW65" s="790">
        <f t="shared" si="207"/>
        <v>0.58514920786211566</v>
      </c>
      <c r="AX65" s="790"/>
      <c r="AY65" s="444"/>
      <c r="AZ65" s="176">
        <f xml:space="preserve"> AZ22</f>
        <v>11183691.517525436</v>
      </c>
      <c r="BA65" s="790">
        <f xml:space="preserve"> BA22</f>
        <v>0.99885956791284269</v>
      </c>
      <c r="BB65" s="407"/>
      <c r="BC65" s="791"/>
    </row>
    <row r="66" spans="1:55" x14ac:dyDescent="0.2">
      <c r="A66" s="4"/>
      <c r="B66" s="4"/>
      <c r="C66" s="4"/>
      <c r="D66" s="4"/>
      <c r="E66" s="26"/>
      <c r="F66" s="27"/>
      <c r="G66" s="27" t="s">
        <v>311</v>
      </c>
      <c r="H66" s="129">
        <f xml:space="preserve"> SUM(H64:H65)</f>
        <v>55359.135542613047</v>
      </c>
      <c r="I66" s="1384">
        <f t="shared" ref="I66:L66" si="208" xml:space="preserve"> SUM(I64:I65)</f>
        <v>4189.7351337807886</v>
      </c>
      <c r="J66" s="176">
        <f t="shared" si="208"/>
        <v>599.48787073562823</v>
      </c>
      <c r="K66" s="176">
        <f t="shared" si="208"/>
        <v>60148.358547129479</v>
      </c>
      <c r="L66" s="197">
        <f t="shared" si="208"/>
        <v>1</v>
      </c>
      <c r="M66" s="197">
        <f xml:space="preserve"> SUM(M64:M65)</f>
        <v>0.99999999999999978</v>
      </c>
      <c r="N66" s="197">
        <f t="shared" ref="N66:AZ66" si="209" xml:space="preserve"> SUM(N64:N65)</f>
        <v>3.9999999999999996</v>
      </c>
      <c r="O66" s="201"/>
      <c r="P66" s="129">
        <f t="shared" si="209"/>
        <v>33891.936069632015</v>
      </c>
      <c r="Q66" s="384"/>
      <c r="R66" s="129">
        <f t="shared" si="209"/>
        <v>9107.2827976530571</v>
      </c>
      <c r="S66" s="129">
        <f t="shared" si="209"/>
        <v>1400.9143129097167</v>
      </c>
      <c r="T66" s="1406">
        <f t="shared" si="209"/>
        <v>100.45014125014647</v>
      </c>
      <c r="U66" s="1406">
        <f t="shared" si="209"/>
        <v>10608.647251812921</v>
      </c>
      <c r="V66" s="129">
        <f t="shared" ref="V66" si="210" xml:space="preserve"> SUM(V64:V65)</f>
        <v>10878.432374705619</v>
      </c>
      <c r="W66" s="812">
        <f xml:space="preserve"> SUM(W64:W65)</f>
        <v>1.0000000000000002</v>
      </c>
      <c r="X66" s="812">
        <f xml:space="preserve"> SUM(X64:X65)</f>
        <v>0.99999999999999989</v>
      </c>
      <c r="Y66" s="790"/>
      <c r="Z66" s="444"/>
      <c r="AA66" s="384"/>
      <c r="AB66" s="190">
        <f t="shared" si="209"/>
        <v>6923.1116285005182</v>
      </c>
      <c r="AC66" s="190">
        <f t="shared" si="209"/>
        <v>801.59284592197196</v>
      </c>
      <c r="AD66" s="190">
        <f t="shared" si="209"/>
        <v>77.277427446633595</v>
      </c>
      <c r="AE66" s="190">
        <f t="shared" si="209"/>
        <v>7801.9819018691232</v>
      </c>
      <c r="AF66" s="190">
        <f xml:space="preserve"> SUM(AF64:AF65)</f>
        <v>6369.5312876676107</v>
      </c>
      <c r="AG66" s="827">
        <f xml:space="preserve"> SUM(AG64:AG65)</f>
        <v>0.99999999999999978</v>
      </c>
      <c r="AH66" s="399">
        <f xml:space="preserve"> SUM(AH64:AH65)</f>
        <v>1</v>
      </c>
      <c r="AI66" s="452"/>
      <c r="AJ66" s="176">
        <f t="shared" si="209"/>
        <v>9107.2650739976234</v>
      </c>
      <c r="AK66" s="190">
        <f t="shared" si="209"/>
        <v>1400.9142694147952</v>
      </c>
      <c r="AL66" s="190">
        <f t="shared" si="209"/>
        <v>100.44995439979709</v>
      </c>
      <c r="AM66" s="1096">
        <f t="shared" si="209"/>
        <v>10608.629297812216</v>
      </c>
      <c r="AN66" s="841">
        <f xml:space="preserve"> SUM(AN64:AN65)</f>
        <v>10878.413964122454</v>
      </c>
      <c r="AO66" s="790">
        <f xml:space="preserve"> SUM(AO64:AO65)</f>
        <v>1</v>
      </c>
      <c r="AP66" s="790"/>
      <c r="AQ66" s="444"/>
      <c r="AR66" s="176">
        <f t="shared" ref="AR66:AU66" si="211" xml:space="preserve"> SUM(AR64:AR65)</f>
        <v>8015.1883512490722</v>
      </c>
      <c r="AS66" s="190">
        <f t="shared" si="211"/>
        <v>1101.2535576707521</v>
      </c>
      <c r="AT66" s="190">
        <f t="shared" si="211"/>
        <v>88.863690923215316</v>
      </c>
      <c r="AU66" s="190">
        <f t="shared" si="211"/>
        <v>9205.3055998430391</v>
      </c>
      <c r="AV66" s="841">
        <f xml:space="preserve"> SUM(AV64:AV65)</f>
        <v>9439.402789010499</v>
      </c>
      <c r="AW66" s="790">
        <f xml:space="preserve"> SUM(AW64:AW65)</f>
        <v>1</v>
      </c>
      <c r="AX66" s="790"/>
      <c r="AY66" s="444"/>
      <c r="AZ66" s="176">
        <f t="shared" si="209"/>
        <v>11196460.320137104</v>
      </c>
      <c r="BA66" s="790">
        <f xml:space="preserve"> SUM(BA64:BA65)</f>
        <v>0.99999999999999989</v>
      </c>
      <c r="BB66" s="407"/>
      <c r="BC66" s="791"/>
    </row>
    <row r="67" spans="1:55" ht="13.8" thickBot="1" x14ac:dyDescent="0.25">
      <c r="E67" s="97"/>
      <c r="F67" s="28"/>
      <c r="G67" s="28"/>
      <c r="H67" s="135">
        <f>H66-[8]Results!$C$269</f>
        <v>0</v>
      </c>
      <c r="I67" s="1104">
        <f>I66-[8]Results!$H$269</f>
        <v>0</v>
      </c>
      <c r="J67" s="1104">
        <f>J66-[8]Results!$F$269</f>
        <v>0</v>
      </c>
      <c r="K67" s="1103">
        <f>K66-[8]Results!$K$269</f>
        <v>0</v>
      </c>
      <c r="L67" s="198"/>
      <c r="M67" s="198"/>
      <c r="N67" s="198"/>
      <c r="O67" s="202"/>
      <c r="P67" s="135"/>
      <c r="Q67" s="385"/>
      <c r="R67" s="135">
        <f>R66-[8]Results!$C$319</f>
        <v>0</v>
      </c>
      <c r="S67" s="135">
        <f>S66-[8]Results!$H$319</f>
        <v>0</v>
      </c>
      <c r="T67" s="135">
        <f>T66-[8]Results!$F$319</f>
        <v>0</v>
      </c>
      <c r="U67" s="135">
        <f>U66-[8]Results!$K$319</f>
        <v>0</v>
      </c>
      <c r="V67" s="177"/>
      <c r="W67" s="817"/>
      <c r="X67" s="817"/>
      <c r="Y67" s="817"/>
      <c r="Z67" s="445"/>
      <c r="AA67" s="385"/>
      <c r="AB67" s="191">
        <f>AB66-[8]Results!$C$419</f>
        <v>0</v>
      </c>
      <c r="AC67" s="191">
        <f>AC66-[8]Results!$H$419</f>
        <v>0</v>
      </c>
      <c r="AD67" s="191">
        <f>AD66-[8]Results!$F$419</f>
        <v>0</v>
      </c>
      <c r="AE67" s="191">
        <f>AE66-[8]Results!$K$419</f>
        <v>0</v>
      </c>
      <c r="AF67" s="191"/>
      <c r="AG67" s="828"/>
      <c r="AH67" s="400"/>
      <c r="AI67" s="453"/>
      <c r="AJ67" s="177">
        <f>AJ66-[8]Results!$C$369</f>
        <v>0</v>
      </c>
      <c r="AK67" s="191">
        <f>AK66-[8]Results!$H$369</f>
        <v>0</v>
      </c>
      <c r="AL67" s="1385">
        <f>AL66-[8]Results!$F$369</f>
        <v>0</v>
      </c>
      <c r="AM67" s="1385">
        <f>AM66-[8]Results!$K$369</f>
        <v>0</v>
      </c>
      <c r="AN67" s="842"/>
      <c r="AO67" s="177"/>
      <c r="AP67" s="817"/>
      <c r="AQ67" s="445"/>
      <c r="AR67" s="177">
        <f>AR66-[8]Results!$C$469</f>
        <v>0</v>
      </c>
      <c r="AS67" s="191">
        <f>AS66-[8]Results!$H$469</f>
        <v>0</v>
      </c>
      <c r="AT67" s="191">
        <f>AT66-[8]Results!$F$469</f>
        <v>0</v>
      </c>
      <c r="AU67" s="191"/>
      <c r="AV67" s="842"/>
      <c r="AW67" s="177"/>
      <c r="AX67" s="817"/>
      <c r="AY67" s="445"/>
      <c r="AZ67" s="177"/>
      <c r="BA67" s="198"/>
      <c r="BB67" s="408"/>
    </row>
    <row r="68" spans="1:55" ht="13.8" thickTop="1" x14ac:dyDescent="0.2">
      <c r="I68" s="1383"/>
      <c r="J68" s="791"/>
      <c r="K68" s="1383"/>
      <c r="O68" s="167"/>
      <c r="P68" s="1311"/>
      <c r="R68" s="1311"/>
      <c r="S68" s="1313"/>
      <c r="T68" s="1328"/>
      <c r="U68" s="934"/>
      <c r="V68" s="934"/>
      <c r="W68" s="934"/>
      <c r="X68" s="934"/>
      <c r="Y68" s="934"/>
      <c r="Z68" s="167"/>
      <c r="AH68" s="167"/>
      <c r="AI68" s="167"/>
      <c r="AJ68" s="1310"/>
      <c r="AK68" s="1314"/>
      <c r="AL68" s="1314"/>
      <c r="AN68" s="5"/>
      <c r="AQ68" s="167"/>
      <c r="AT68" s="5"/>
      <c r="AY68" s="167"/>
      <c r="AZ68" s="1315"/>
      <c r="BA68" s="167"/>
    </row>
    <row r="69" spans="1:55" x14ac:dyDescent="0.2">
      <c r="H69" s="1310"/>
      <c r="I69" s="1313"/>
      <c r="J69" s="1313"/>
      <c r="L69" s="5"/>
      <c r="M69" s="5"/>
      <c r="O69" s="167"/>
      <c r="P69" s="1311"/>
      <c r="R69" s="1311"/>
      <c r="S69" s="1313"/>
      <c r="T69" s="1407"/>
      <c r="U69" s="934"/>
      <c r="V69" s="791"/>
      <c r="W69" s="934"/>
      <c r="X69" s="934"/>
      <c r="Y69" s="934"/>
      <c r="Z69" s="167"/>
      <c r="AH69" s="167"/>
      <c r="AI69" s="167"/>
      <c r="AJ69" s="1310"/>
      <c r="AK69" s="1314"/>
      <c r="AL69" s="1314"/>
      <c r="AN69" s="5"/>
      <c r="AQ69" s="167"/>
      <c r="AR69" s="1311"/>
      <c r="AS69" s="1314"/>
      <c r="AT69" s="1314"/>
      <c r="AU69" s="934"/>
      <c r="AV69" s="934"/>
      <c r="AW69" s="934"/>
      <c r="AY69" s="167"/>
      <c r="BA69" s="167"/>
    </row>
    <row r="70" spans="1:55" x14ac:dyDescent="0.2">
      <c r="H70" s="1310"/>
      <c r="I70" s="1313"/>
      <c r="J70" s="1313"/>
      <c r="L70" s="5"/>
      <c r="M70" s="5"/>
      <c r="O70" s="167"/>
      <c r="P70" s="1312"/>
      <c r="R70" s="1312"/>
      <c r="S70" s="1313"/>
      <c r="T70" s="1313"/>
      <c r="U70" s="934"/>
      <c r="V70" s="791"/>
      <c r="W70" s="934"/>
      <c r="X70" s="934"/>
      <c r="Y70" s="934"/>
      <c r="Z70" s="167"/>
      <c r="AH70" s="167"/>
      <c r="AI70" s="167"/>
      <c r="AJ70" s="1310"/>
      <c r="AK70" s="1314"/>
      <c r="AL70" s="1313"/>
      <c r="AN70" s="5"/>
      <c r="AQ70" s="167"/>
      <c r="AR70" s="1311"/>
      <c r="AS70" s="1314"/>
      <c r="AT70" s="1314"/>
      <c r="AU70" s="934"/>
      <c r="AV70" s="934"/>
      <c r="AW70" s="934"/>
      <c r="AY70" s="167"/>
      <c r="BA70" s="167"/>
    </row>
    <row r="71" spans="1:55" x14ac:dyDescent="0.2">
      <c r="H71" s="1310"/>
      <c r="I71" s="1313"/>
      <c r="J71" s="1313"/>
      <c r="L71" s="5"/>
      <c r="M71" s="5"/>
      <c r="O71" s="167"/>
      <c r="Z71" s="167"/>
      <c r="AH71" s="167"/>
      <c r="AI71" s="167"/>
      <c r="AQ71" s="167"/>
      <c r="AR71" s="1311"/>
      <c r="AS71" s="1314"/>
      <c r="AT71" s="1313"/>
      <c r="AU71" s="934"/>
      <c r="AV71" s="934"/>
      <c r="AW71" s="934"/>
      <c r="AY71" s="167"/>
      <c r="BA71" s="167"/>
    </row>
    <row r="72" spans="1:55" x14ac:dyDescent="0.2">
      <c r="A72" s="4" t="s">
        <v>312</v>
      </c>
      <c r="L72" s="5"/>
      <c r="M72" s="5"/>
      <c r="O72" s="167"/>
      <c r="Z72" s="167"/>
      <c r="AH72" s="167"/>
      <c r="AI72" s="167"/>
      <c r="AQ72" s="167"/>
      <c r="AY72" s="167"/>
      <c r="BA72" s="167"/>
    </row>
    <row r="73" spans="1:55" ht="13.8" thickBot="1" x14ac:dyDescent="0.25">
      <c r="A73" s="4"/>
      <c r="L73" s="5"/>
      <c r="M73" s="5"/>
      <c r="Z73" s="167"/>
      <c r="AH73" s="167"/>
      <c r="AI73" s="167"/>
      <c r="AQ73" s="167"/>
      <c r="AY73" s="167"/>
      <c r="BA73" s="167"/>
    </row>
    <row r="74" spans="1:55" ht="13.8" thickTop="1" x14ac:dyDescent="0.2">
      <c r="A74" s="4"/>
      <c r="E74" s="138" t="s">
        <v>313</v>
      </c>
      <c r="F74" s="139" t="s">
        <v>76</v>
      </c>
      <c r="G74" s="139"/>
      <c r="H74" s="139"/>
      <c r="I74" s="139"/>
      <c r="J74" s="139"/>
      <c r="K74" s="386"/>
      <c r="L74" s="139"/>
      <c r="M74" s="139"/>
      <c r="N74" s="139"/>
      <c r="O74" s="386"/>
      <c r="P74" s="139"/>
      <c r="Q74" s="139"/>
      <c r="R74" s="139"/>
      <c r="S74" s="140"/>
      <c r="Z74" s="167"/>
      <c r="AH74" s="167"/>
      <c r="AI74" s="167"/>
      <c r="AQ74" s="167"/>
      <c r="AY74" s="167"/>
      <c r="BA74" s="167"/>
    </row>
    <row r="75" spans="1:55" x14ac:dyDescent="0.25">
      <c r="A75" s="4"/>
      <c r="E75" s="54"/>
      <c r="F75" s="143"/>
      <c r="G75" s="143"/>
      <c r="H75" s="141"/>
      <c r="I75" s="141"/>
      <c r="J75" s="141"/>
      <c r="K75" s="387"/>
      <c r="L75" s="141"/>
      <c r="M75" s="141"/>
      <c r="N75" s="141"/>
      <c r="O75" s="387"/>
      <c r="P75" s="141"/>
      <c r="Q75" s="141"/>
      <c r="R75" s="141"/>
      <c r="S75" s="142"/>
      <c r="Z75" s="167"/>
      <c r="AH75" s="167"/>
      <c r="AI75" s="167"/>
      <c r="AQ75" s="167"/>
      <c r="AY75" s="167"/>
    </row>
    <row r="76" spans="1:55" s="4" customFormat="1" x14ac:dyDescent="0.25">
      <c r="E76" s="54" t="s">
        <v>42</v>
      </c>
      <c r="F76" s="55"/>
      <c r="G76" s="55"/>
      <c r="H76" s="56" t="s">
        <v>123</v>
      </c>
      <c r="I76" s="56"/>
      <c r="J76" s="56"/>
      <c r="K76" s="388" t="s">
        <v>124</v>
      </c>
      <c r="L76" s="57"/>
      <c r="M76" s="81"/>
      <c r="N76" s="82" t="s">
        <v>125</v>
      </c>
      <c r="O76" s="401"/>
      <c r="P76" s="58"/>
      <c r="Q76" s="59" t="s">
        <v>126</v>
      </c>
      <c r="R76" s="59"/>
      <c r="S76" s="60"/>
      <c r="T76" s="168"/>
      <c r="U76" s="168"/>
      <c r="V76" s="168"/>
      <c r="W76" s="818"/>
      <c r="X76" s="818"/>
      <c r="Y76" s="818"/>
      <c r="Z76" s="168"/>
      <c r="AG76" s="818"/>
      <c r="AH76" s="168"/>
      <c r="AI76" s="168"/>
      <c r="AL76" s="168"/>
      <c r="AN76" s="843"/>
      <c r="AP76" s="818"/>
      <c r="AQ76" s="168"/>
      <c r="AT76" s="168"/>
      <c r="AV76" s="843"/>
      <c r="AX76" s="818"/>
      <c r="AY76" s="168"/>
    </row>
    <row r="77" spans="1:55" x14ac:dyDescent="0.25">
      <c r="A77" s="4"/>
      <c r="E77" s="78"/>
      <c r="F77" s="79"/>
      <c r="G77" s="79"/>
      <c r="H77" s="80" t="s">
        <v>54</v>
      </c>
      <c r="I77" s="80" t="s">
        <v>60</v>
      </c>
      <c r="J77" s="80" t="s">
        <v>102</v>
      </c>
      <c r="K77" s="388" t="s">
        <v>54</v>
      </c>
      <c r="L77" s="57" t="s">
        <v>60</v>
      </c>
      <c r="M77" s="57" t="s">
        <v>102</v>
      </c>
      <c r="N77" s="82" t="s">
        <v>54</v>
      </c>
      <c r="O77" s="402" t="s">
        <v>60</v>
      </c>
      <c r="P77" s="82" t="s">
        <v>102</v>
      </c>
      <c r="Q77" s="83" t="s">
        <v>54</v>
      </c>
      <c r="R77" s="83" t="s">
        <v>60</v>
      </c>
      <c r="S77" s="84" t="s">
        <v>102</v>
      </c>
      <c r="Z77" s="167"/>
      <c r="AH77" s="167"/>
      <c r="AI77" s="167"/>
      <c r="AQ77" s="167"/>
      <c r="AY77" s="167"/>
    </row>
    <row r="78" spans="1:55" ht="15" hidden="1" x14ac:dyDescent="0.2">
      <c r="A78" s="4"/>
      <c r="E78" s="49" t="s">
        <v>50</v>
      </c>
      <c r="F78" s="6"/>
      <c r="G78" s="6"/>
      <c r="H78" s="6"/>
      <c r="I78" s="6"/>
      <c r="J78" s="6"/>
      <c r="K78" s="73"/>
      <c r="L78" s="6"/>
      <c r="M78" s="6"/>
      <c r="N78" s="6"/>
      <c r="O78" s="73"/>
      <c r="P78" s="6"/>
      <c r="Q78" s="6"/>
      <c r="R78" s="6"/>
      <c r="S78" s="39"/>
      <c r="Z78" s="167"/>
      <c r="AH78" s="167"/>
      <c r="AI78" s="167"/>
      <c r="AQ78" s="167"/>
      <c r="AY78" s="167"/>
    </row>
    <row r="79" spans="1:55" hidden="1" x14ac:dyDescent="0.25">
      <c r="A79" s="4"/>
      <c r="E79" s="144" t="s">
        <v>115</v>
      </c>
      <c r="F79" s="6"/>
      <c r="G79" s="6"/>
      <c r="H79" s="145">
        <v>0</v>
      </c>
      <c r="I79" s="145">
        <v>0</v>
      </c>
      <c r="J79" s="145">
        <v>0</v>
      </c>
      <c r="K79" s="145">
        <v>0</v>
      </c>
      <c r="L79" s="145">
        <v>0</v>
      </c>
      <c r="M79" s="145">
        <v>0</v>
      </c>
      <c r="N79" s="145">
        <v>0</v>
      </c>
      <c r="O79" s="145">
        <v>0</v>
      </c>
      <c r="P79" s="145">
        <v>0</v>
      </c>
      <c r="Q79" s="145">
        <v>0</v>
      </c>
      <c r="R79" s="145">
        <v>0</v>
      </c>
      <c r="S79" s="146">
        <v>0</v>
      </c>
      <c r="Z79" s="167"/>
      <c r="AH79" s="167"/>
      <c r="AI79" s="167"/>
      <c r="AQ79" s="167"/>
      <c r="AY79" s="167"/>
    </row>
    <row r="80" spans="1:55" hidden="1" x14ac:dyDescent="0.25">
      <c r="A80" s="4"/>
      <c r="E80" s="144" t="s">
        <v>59</v>
      </c>
      <c r="F80" s="6"/>
      <c r="G80" s="6"/>
      <c r="H80" s="145">
        <v>0</v>
      </c>
      <c r="I80" s="145">
        <v>0</v>
      </c>
      <c r="J80" s="145">
        <v>0</v>
      </c>
      <c r="K80" s="145">
        <v>0</v>
      </c>
      <c r="L80" s="145">
        <v>0</v>
      </c>
      <c r="M80" s="145">
        <v>0</v>
      </c>
      <c r="N80" s="145">
        <v>0</v>
      </c>
      <c r="O80" s="145">
        <v>0</v>
      </c>
      <c r="P80" s="145">
        <v>0</v>
      </c>
      <c r="Q80" s="145">
        <v>0</v>
      </c>
      <c r="R80" s="145">
        <v>0</v>
      </c>
      <c r="S80" s="146">
        <v>0</v>
      </c>
    </row>
    <row r="81" spans="1:19" hidden="1" x14ac:dyDescent="0.25">
      <c r="A81" s="4"/>
      <c r="E81" s="144" t="s">
        <v>65</v>
      </c>
      <c r="F81" s="6"/>
      <c r="G81" s="6"/>
      <c r="H81" s="145">
        <v>0</v>
      </c>
      <c r="I81" s="145">
        <v>0</v>
      </c>
      <c r="J81" s="145">
        <v>0</v>
      </c>
      <c r="K81" s="145">
        <v>0</v>
      </c>
      <c r="L81" s="145">
        <v>0</v>
      </c>
      <c r="M81" s="145">
        <v>0</v>
      </c>
      <c r="N81" s="145">
        <v>0</v>
      </c>
      <c r="O81" s="145">
        <v>0</v>
      </c>
      <c r="P81" s="145">
        <v>0</v>
      </c>
      <c r="Q81" s="145">
        <v>0</v>
      </c>
      <c r="R81" s="145">
        <v>0</v>
      </c>
      <c r="S81" s="146">
        <v>0</v>
      </c>
    </row>
    <row r="82" spans="1:19" ht="15" x14ac:dyDescent="0.2">
      <c r="A82" s="4"/>
      <c r="E82" s="208" t="s">
        <v>69</v>
      </c>
      <c r="F82" s="86"/>
      <c r="G82" s="86"/>
      <c r="H82" s="147"/>
      <c r="I82" s="147"/>
      <c r="J82" s="147"/>
      <c r="K82" s="147"/>
      <c r="L82" s="147"/>
      <c r="M82" s="147"/>
      <c r="N82" s="147"/>
      <c r="O82" s="147"/>
      <c r="P82" s="147"/>
      <c r="Q82" s="147"/>
      <c r="R82" s="147"/>
      <c r="S82" s="148"/>
    </row>
    <row r="83" spans="1:19" x14ac:dyDescent="0.25">
      <c r="A83" s="4"/>
      <c r="E83" s="144" t="s">
        <v>75</v>
      </c>
      <c r="F83" s="150"/>
      <c r="G83" s="6"/>
      <c r="H83" s="145"/>
      <c r="I83" s="145"/>
      <c r="J83" s="145"/>
      <c r="K83" s="145"/>
      <c r="L83" s="145"/>
      <c r="M83" s="145"/>
      <c r="N83" s="145">
        <v>0.8</v>
      </c>
      <c r="O83" s="145">
        <v>0</v>
      </c>
      <c r="P83" s="145">
        <v>0.2</v>
      </c>
      <c r="Q83" s="145"/>
      <c r="R83" s="145"/>
      <c r="S83" s="146"/>
    </row>
    <row r="84" spans="1:19" x14ac:dyDescent="0.25">
      <c r="A84" s="4"/>
      <c r="E84" s="144" t="s">
        <v>80</v>
      </c>
      <c r="F84" s="150"/>
      <c r="G84" s="6"/>
      <c r="H84" s="145"/>
      <c r="I84" s="145"/>
      <c r="J84" s="145"/>
      <c r="K84" s="145"/>
      <c r="L84" s="145"/>
      <c r="M84" s="145"/>
      <c r="N84" s="145">
        <v>0</v>
      </c>
      <c r="O84" s="145">
        <v>0</v>
      </c>
      <c r="P84" s="145">
        <v>0</v>
      </c>
      <c r="Q84" s="145"/>
      <c r="R84" s="145"/>
      <c r="S84" s="146"/>
    </row>
    <row r="85" spans="1:19" x14ac:dyDescent="0.25">
      <c r="A85" s="4"/>
      <c r="E85" s="144" t="s">
        <v>82</v>
      </c>
      <c r="F85" s="150"/>
      <c r="G85" s="6"/>
      <c r="H85" s="145"/>
      <c r="I85" s="145"/>
      <c r="J85" s="145"/>
      <c r="K85" s="145"/>
      <c r="L85" s="145"/>
      <c r="M85" s="145"/>
      <c r="N85" s="145">
        <v>0</v>
      </c>
      <c r="O85" s="145">
        <v>0</v>
      </c>
      <c r="P85" s="145">
        <v>0</v>
      </c>
      <c r="Q85" s="145"/>
      <c r="R85" s="145"/>
      <c r="S85" s="146"/>
    </row>
    <row r="86" spans="1:19" ht="13.8" thickBot="1" x14ac:dyDescent="0.25">
      <c r="A86" s="4"/>
      <c r="E86" s="781" t="s">
        <v>84</v>
      </c>
      <c r="F86" s="151"/>
      <c r="G86" s="151"/>
      <c r="H86" s="152"/>
      <c r="I86" s="152"/>
      <c r="J86" s="152"/>
      <c r="K86" s="152"/>
      <c r="L86" s="152"/>
      <c r="M86" s="152"/>
      <c r="N86" s="152">
        <v>0</v>
      </c>
      <c r="O86" s="152">
        <v>0</v>
      </c>
      <c r="P86" s="152">
        <v>0</v>
      </c>
      <c r="Q86" s="152"/>
      <c r="R86" s="152"/>
      <c r="S86" s="153"/>
    </row>
    <row r="87" spans="1:19" ht="15.6" hidden="1" thickTop="1" x14ac:dyDescent="0.25">
      <c r="A87" s="4"/>
      <c r="E87" s="208" t="s">
        <v>116</v>
      </c>
      <c r="F87" s="691"/>
      <c r="G87" s="86"/>
      <c r="H87" s="147"/>
      <c r="I87" s="147"/>
      <c r="J87" s="147"/>
      <c r="K87" s="147"/>
      <c r="L87" s="147"/>
      <c r="M87" s="147"/>
      <c r="N87" s="147"/>
      <c r="O87" s="147"/>
      <c r="P87" s="147"/>
      <c r="Q87" s="147"/>
      <c r="R87" s="147"/>
      <c r="S87" s="148"/>
    </row>
    <row r="88" spans="1:19" ht="13.8" hidden="1" thickTop="1" x14ac:dyDescent="0.25">
      <c r="A88" s="4"/>
      <c r="E88" s="144" t="s">
        <v>88</v>
      </c>
      <c r="F88" s="6"/>
      <c r="G88" s="6"/>
      <c r="H88" s="145">
        <v>0</v>
      </c>
      <c r="I88" s="145">
        <v>0</v>
      </c>
      <c r="J88" s="145">
        <v>0</v>
      </c>
      <c r="K88" s="145">
        <v>0</v>
      </c>
      <c r="L88" s="145">
        <v>0</v>
      </c>
      <c r="M88" s="145">
        <v>0</v>
      </c>
      <c r="N88" s="145">
        <v>0</v>
      </c>
      <c r="O88" s="145">
        <v>0</v>
      </c>
      <c r="P88" s="145">
        <v>0</v>
      </c>
      <c r="Q88" s="145">
        <v>0</v>
      </c>
      <c r="R88" s="145">
        <v>0</v>
      </c>
      <c r="S88" s="146">
        <v>0</v>
      </c>
    </row>
    <row r="89" spans="1:19" ht="13.8" hidden="1" thickTop="1" x14ac:dyDescent="0.25">
      <c r="A89" s="4"/>
      <c r="E89" s="144" t="s">
        <v>91</v>
      </c>
      <c r="F89" s="6"/>
      <c r="G89" s="6"/>
      <c r="H89" s="145">
        <v>0</v>
      </c>
      <c r="I89" s="145">
        <v>0</v>
      </c>
      <c r="J89" s="145">
        <v>0</v>
      </c>
      <c r="K89" s="145">
        <v>0</v>
      </c>
      <c r="L89" s="145">
        <v>0</v>
      </c>
      <c r="M89" s="145">
        <v>0</v>
      </c>
      <c r="N89" s="145">
        <v>0</v>
      </c>
      <c r="O89" s="145">
        <v>0</v>
      </c>
      <c r="P89" s="145">
        <v>0</v>
      </c>
      <c r="Q89" s="145">
        <v>0</v>
      </c>
      <c r="R89" s="145">
        <v>0</v>
      </c>
      <c r="S89" s="146">
        <v>0</v>
      </c>
    </row>
    <row r="90" spans="1:19" ht="13.8" hidden="1" thickTop="1" x14ac:dyDescent="0.25">
      <c r="A90" s="4"/>
      <c r="E90" s="144" t="s">
        <v>95</v>
      </c>
      <c r="F90" s="6"/>
      <c r="G90" s="6"/>
      <c r="H90" s="145">
        <v>0</v>
      </c>
      <c r="I90" s="145">
        <v>0</v>
      </c>
      <c r="J90" s="145">
        <v>0</v>
      </c>
      <c r="K90" s="145">
        <v>0</v>
      </c>
      <c r="L90" s="145">
        <v>0</v>
      </c>
      <c r="M90" s="145">
        <v>0</v>
      </c>
      <c r="N90" s="145">
        <v>0</v>
      </c>
      <c r="O90" s="145">
        <v>0</v>
      </c>
      <c r="P90" s="145">
        <v>0</v>
      </c>
      <c r="Q90" s="145">
        <v>0</v>
      </c>
      <c r="R90" s="145">
        <v>0</v>
      </c>
      <c r="S90" s="146">
        <v>0</v>
      </c>
    </row>
    <row r="91" spans="1:19" ht="13.8" hidden="1" thickTop="1" x14ac:dyDescent="0.2">
      <c r="A91" s="4"/>
      <c r="E91" s="17" t="s">
        <v>117</v>
      </c>
      <c r="F91" s="6"/>
      <c r="G91" s="6"/>
      <c r="H91" s="145">
        <v>0</v>
      </c>
      <c r="I91" s="145">
        <v>0</v>
      </c>
      <c r="J91" s="145">
        <v>0</v>
      </c>
      <c r="K91" s="145">
        <v>0</v>
      </c>
      <c r="L91" s="145">
        <v>0</v>
      </c>
      <c r="M91" s="145">
        <v>0</v>
      </c>
      <c r="N91" s="145">
        <v>0</v>
      </c>
      <c r="O91" s="145">
        <v>0</v>
      </c>
      <c r="P91" s="145">
        <v>0</v>
      </c>
      <c r="Q91" s="145">
        <v>0</v>
      </c>
      <c r="R91" s="145">
        <v>0</v>
      </c>
      <c r="S91" s="146">
        <v>0</v>
      </c>
    </row>
    <row r="92" spans="1:19" ht="13.8" hidden="1" thickTop="1" x14ac:dyDescent="0.2">
      <c r="A92" s="4"/>
      <c r="E92" s="17" t="s">
        <v>118</v>
      </c>
      <c r="F92" s="6"/>
      <c r="G92" s="6"/>
      <c r="H92" s="145">
        <v>0</v>
      </c>
      <c r="I92" s="145">
        <v>0</v>
      </c>
      <c r="J92" s="145">
        <v>0</v>
      </c>
      <c r="K92" s="145">
        <v>0</v>
      </c>
      <c r="L92" s="145">
        <v>0</v>
      </c>
      <c r="M92" s="145">
        <v>0</v>
      </c>
      <c r="N92" s="145">
        <v>0</v>
      </c>
      <c r="O92" s="145">
        <v>0</v>
      </c>
      <c r="P92" s="145">
        <v>0</v>
      </c>
      <c r="Q92" s="145">
        <v>0</v>
      </c>
      <c r="R92" s="145">
        <v>0</v>
      </c>
      <c r="S92" s="146">
        <v>0</v>
      </c>
    </row>
    <row r="93" spans="1:19" ht="14.4" hidden="1" thickTop="1" thickBot="1" x14ac:dyDescent="0.25">
      <c r="A93" s="4"/>
      <c r="E93" s="50" t="s">
        <v>119</v>
      </c>
      <c r="F93" s="151"/>
      <c r="G93" s="151"/>
      <c r="H93" s="152">
        <v>0</v>
      </c>
      <c r="I93" s="152">
        <v>0</v>
      </c>
      <c r="J93" s="152">
        <v>0</v>
      </c>
      <c r="K93" s="152">
        <v>0</v>
      </c>
      <c r="L93" s="152">
        <v>0</v>
      </c>
      <c r="M93" s="152">
        <v>0</v>
      </c>
      <c r="N93" s="152">
        <v>0</v>
      </c>
      <c r="O93" s="152">
        <v>0</v>
      </c>
      <c r="P93" s="152">
        <v>0</v>
      </c>
      <c r="Q93" s="152">
        <v>0</v>
      </c>
      <c r="R93" s="152">
        <v>0</v>
      </c>
      <c r="S93" s="153">
        <v>0</v>
      </c>
    </row>
    <row r="94" spans="1:19" ht="13.8" thickTop="1" x14ac:dyDescent="0.2">
      <c r="A94" s="4"/>
      <c r="L94" s="5"/>
      <c r="M94" s="5"/>
    </row>
    <row r="95" spans="1:19" x14ac:dyDescent="0.2">
      <c r="A95" s="4"/>
      <c r="L95" s="5"/>
      <c r="M95" s="5"/>
    </row>
    <row r="96" spans="1:19" x14ac:dyDescent="0.2">
      <c r="A96" s="4"/>
      <c r="L96" s="5"/>
      <c r="M96" s="5"/>
    </row>
    <row r="97" spans="1:13" x14ac:dyDescent="0.2">
      <c r="A97" s="4" t="s">
        <v>314</v>
      </c>
      <c r="L97" s="5"/>
      <c r="M97" s="5"/>
    </row>
    <row r="98" spans="1:13" ht="13.8" thickBot="1" x14ac:dyDescent="0.25">
      <c r="A98" s="4"/>
      <c r="L98" s="5"/>
      <c r="M98" s="5"/>
    </row>
    <row r="99" spans="1:13" ht="24.75" customHeight="1" thickTop="1" x14ac:dyDescent="0.25">
      <c r="A99" s="4"/>
      <c r="E99" s="2" t="s">
        <v>315</v>
      </c>
      <c r="F99" s="184"/>
      <c r="G99" s="184"/>
      <c r="H99" s="45"/>
      <c r="I99" s="45"/>
      <c r="J99" s="45"/>
      <c r="K99" s="46"/>
      <c r="L99" s="5"/>
      <c r="M99" s="5"/>
    </row>
    <row r="100" spans="1:13" x14ac:dyDescent="0.2">
      <c r="A100" s="4"/>
      <c r="E100" s="17"/>
      <c r="F100" s="6"/>
      <c r="G100" s="6"/>
      <c r="H100" s="6"/>
      <c r="I100" s="6"/>
      <c r="J100" s="6"/>
      <c r="K100" s="39"/>
      <c r="L100" s="5"/>
      <c r="M100" s="5"/>
    </row>
    <row r="101" spans="1:13" ht="15" x14ac:dyDescent="0.4">
      <c r="A101" s="4"/>
      <c r="E101" s="207" t="str">
        <f xml:space="preserve"> SPDCL_Switch_Selection!F8</f>
        <v>1. Power Purchase Cost (incl. Interstate Transmission Charges)</v>
      </c>
      <c r="F101" s="209"/>
      <c r="G101" s="209"/>
      <c r="H101" s="41" t="s">
        <v>316</v>
      </c>
      <c r="I101" s="41" t="s">
        <v>317</v>
      </c>
      <c r="J101" s="41" t="s">
        <v>318</v>
      </c>
      <c r="K101" s="39"/>
      <c r="L101" s="5"/>
      <c r="M101" s="5"/>
    </row>
    <row r="102" spans="1:13" x14ac:dyDescent="0.25">
      <c r="A102" s="4"/>
      <c r="E102" s="47" t="str">
        <f xml:space="preserve"> SPDCL_Switch_Selection!F9</f>
        <v>Power purchase expenses – Fixed Cost</v>
      </c>
      <c r="F102" s="166"/>
      <c r="G102" s="166"/>
      <c r="H102" s="48" t="str">
        <f xml:space="preserve"> SPDCL_Switch_Selection!G9</f>
        <v>G</v>
      </c>
      <c r="I102" s="48" t="str">
        <f xml:space="preserve"> SPDCL_Switch_Selection!H9</f>
        <v>D</v>
      </c>
      <c r="J102" s="48" t="str">
        <f xml:space="preserve"> SPDCL_Switch_Selection!I9</f>
        <v>CPA (TD)</v>
      </c>
      <c r="K102" s="39"/>
      <c r="L102" s="5"/>
      <c r="M102" s="5"/>
    </row>
    <row r="103" spans="1:13" x14ac:dyDescent="0.25">
      <c r="A103" s="4"/>
      <c r="E103" s="47" t="str">
        <f xml:space="preserve"> SPDCL_Switch_Selection!F10</f>
        <v>Power purchase expenses – Variable Cost</v>
      </c>
      <c r="F103" s="166"/>
      <c r="G103" s="166"/>
      <c r="H103" s="48" t="str">
        <f xml:space="preserve"> SPDCL_Switch_Selection!G10</f>
        <v>G</v>
      </c>
      <c r="I103" s="48" t="str">
        <f xml:space="preserve"> SPDCL_Switch_Selection!H10</f>
        <v>E</v>
      </c>
      <c r="J103" s="48" t="str">
        <f xml:space="preserve"> SPDCL_Switch_Selection!I10</f>
        <v>Energy Input</v>
      </c>
      <c r="K103" s="39"/>
      <c r="L103" s="5"/>
      <c r="M103" s="5"/>
    </row>
    <row r="104" spans="1:13" x14ac:dyDescent="0.25">
      <c r="A104" s="4"/>
      <c r="E104" s="47" t="str">
        <f xml:space="preserve"> SPDCL_Switch_Selection!F11</f>
        <v>Power purchase expenses – Other Cost</v>
      </c>
      <c r="F104" s="166"/>
      <c r="G104" s="166"/>
      <c r="H104" s="48" t="str">
        <f xml:space="preserve"> SPDCL_Switch_Selection!G11</f>
        <v>G</v>
      </c>
      <c r="I104" s="48" t="str">
        <f xml:space="preserve"> SPDCL_Switch_Selection!H11</f>
        <v>D</v>
      </c>
      <c r="J104" s="48" t="str">
        <f xml:space="preserve"> SPDCL_Switch_Selection!I11</f>
        <v>CPA (TD)</v>
      </c>
      <c r="K104" s="39"/>
      <c r="L104" s="5"/>
      <c r="M104" s="5"/>
    </row>
    <row r="105" spans="1:13" ht="15" x14ac:dyDescent="0.25">
      <c r="A105" s="4"/>
      <c r="E105" s="49" t="str">
        <f xml:space="preserve"> SPDCL_Switch_Selection!F12</f>
        <v>2. Distribution cost and distribution portion of retail suppky business</v>
      </c>
      <c r="F105" s="206"/>
      <c r="G105" s="206"/>
      <c r="H105" s="48"/>
      <c r="I105" s="48"/>
      <c r="J105" s="48"/>
      <c r="K105" s="39"/>
      <c r="L105" s="5"/>
      <c r="M105" s="5"/>
    </row>
    <row r="106" spans="1:13" x14ac:dyDescent="0.25">
      <c r="A106" s="4"/>
      <c r="E106" s="47" t="str">
        <f xml:space="preserve"> SPDCL_Switch_Selection!F13</f>
        <v>O&amp;M (net of capitalisation)</v>
      </c>
      <c r="F106" s="166"/>
      <c r="G106" s="166"/>
      <c r="H106" s="48" t="str">
        <f xml:space="preserve"> SPDCL_Switch_Selection!G13</f>
        <v>D</v>
      </c>
      <c r="I106" s="48" t="str">
        <f xml:space="preserve"> SPDCL_Switch_Selection!H13</f>
        <v>D</v>
      </c>
      <c r="J106" s="48" t="str">
        <f xml:space="preserve"> SPDCL_Switch_Selection!I13</f>
        <v>Volt wise NCP (D)</v>
      </c>
      <c r="K106" s="39"/>
      <c r="L106" s="5"/>
      <c r="M106" s="5"/>
    </row>
    <row r="107" spans="1:13" x14ac:dyDescent="0.25">
      <c r="A107" s="4"/>
      <c r="E107" s="47" t="str">
        <f xml:space="preserve"> SPDCL_Switch_Selection!F14</f>
        <v>RoCE (including expenditure on taxes)</v>
      </c>
      <c r="F107" s="166"/>
      <c r="G107" s="166"/>
      <c r="H107" s="48" t="str">
        <f xml:space="preserve"> SPDCL_Switch_Selection!G14</f>
        <v>D</v>
      </c>
      <c r="I107" s="48" t="str">
        <f xml:space="preserve"> SPDCL_Switch_Selection!H14</f>
        <v>D</v>
      </c>
      <c r="J107" s="48" t="str">
        <f xml:space="preserve"> SPDCL_Switch_Selection!I14</f>
        <v>Volt wise NCP (D)</v>
      </c>
      <c r="K107" s="39"/>
      <c r="L107" s="5"/>
      <c r="M107" s="5"/>
    </row>
    <row r="108" spans="1:13" x14ac:dyDescent="0.25">
      <c r="A108" s="4"/>
      <c r="E108" s="47" t="str">
        <f xml:space="preserve"> SPDCL_Switch_Selection!F15</f>
        <v>Depreciation (net of NTI)</v>
      </c>
      <c r="F108" s="166"/>
      <c r="G108" s="166"/>
      <c r="H108" s="48" t="str">
        <f xml:space="preserve"> SPDCL_Switch_Selection!G15</f>
        <v>D</v>
      </c>
      <c r="I108" s="48" t="str">
        <f xml:space="preserve"> SPDCL_Switch_Selection!H15</f>
        <v>D</v>
      </c>
      <c r="J108" s="48" t="str">
        <f xml:space="preserve"> SPDCL_Switch_Selection!I15</f>
        <v>Volt wise NCP (D)</v>
      </c>
      <c r="K108" s="39"/>
      <c r="L108" s="5"/>
      <c r="M108" s="5"/>
    </row>
    <row r="109" spans="1:13" x14ac:dyDescent="0.25">
      <c r="A109" s="4"/>
      <c r="E109" s="47" t="str">
        <f xml:space="preserve"> SPDCL_Switch_Selection!F16</f>
        <v>Other costs</v>
      </c>
      <c r="F109" s="166"/>
      <c r="G109" s="166"/>
      <c r="H109" s="48" t="str">
        <f xml:space="preserve"> SPDCL_Switch_Selection!G16</f>
        <v>D</v>
      </c>
      <c r="I109" s="48" t="str">
        <f xml:space="preserve"> SPDCL_Switch_Selection!H16</f>
        <v>D</v>
      </c>
      <c r="J109" s="48" t="str">
        <f xml:space="preserve"> SPDCL_Switch_Selection!I16</f>
        <v>Volt wise NCP (D)</v>
      </c>
      <c r="K109" s="39"/>
      <c r="L109" s="5"/>
      <c r="M109" s="5"/>
    </row>
    <row r="110" spans="1:13" x14ac:dyDescent="0.25">
      <c r="A110" s="4"/>
      <c r="E110" s="17" t="str">
        <f xml:space="preserve"> SPDCL_Switch_Selection!F18</f>
        <v>Transmission cost</v>
      </c>
      <c r="F110" s="6"/>
      <c r="G110" s="6"/>
      <c r="H110" s="48" t="str">
        <f xml:space="preserve"> SPDCL_Switch_Selection!G18</f>
        <v>T</v>
      </c>
      <c r="I110" s="48" t="str">
        <f xml:space="preserve"> SPDCL_Switch_Selection!H18</f>
        <v>D</v>
      </c>
      <c r="J110" s="48" t="str">
        <f xml:space="preserve"> SPDCL_Switch_Selection!J19</f>
        <v>Contract Demand</v>
      </c>
      <c r="K110" s="39"/>
      <c r="L110" s="5"/>
      <c r="M110" s="5"/>
    </row>
    <row r="111" spans="1:13" x14ac:dyDescent="0.25">
      <c r="A111" s="4"/>
      <c r="E111" s="17" t="str">
        <f xml:space="preserve"> SPDCL_Switch_Selection!F19</f>
        <v>PGCIL &amp; POSOCO charges</v>
      </c>
      <c r="F111" s="6"/>
      <c r="G111" s="6"/>
      <c r="H111" s="48" t="str">
        <f xml:space="preserve"> SPDCL_Switch_Selection!G19</f>
        <v>T</v>
      </c>
      <c r="I111" s="48" t="str">
        <f xml:space="preserve"> SPDCL_Switch_Selection!H19</f>
        <v>D</v>
      </c>
      <c r="J111" s="48" t="str">
        <f xml:space="preserve"> SPDCL_Switch_Selection!J19</f>
        <v>Contract Demand</v>
      </c>
      <c r="K111" s="39"/>
      <c r="L111" s="5"/>
      <c r="M111" s="5"/>
    </row>
    <row r="112" spans="1:13" x14ac:dyDescent="0.25">
      <c r="A112" s="4"/>
      <c r="E112" s="17" t="str">
        <f xml:space="preserve"> SPDCL_Switch_Selection!F20</f>
        <v>SLDC charges</v>
      </c>
      <c r="F112" s="6"/>
      <c r="G112" s="6"/>
      <c r="H112" s="48" t="str">
        <f xml:space="preserve"> SPDCL_Switch_Selection!G20</f>
        <v>T</v>
      </c>
      <c r="I112" s="48" t="str">
        <f xml:space="preserve"> SPDCL_Switch_Selection!H20</f>
        <v>D</v>
      </c>
      <c r="J112" s="48" t="str">
        <f xml:space="preserve"> SPDCL_Switch_Selection!J20</f>
        <v>NCP (TD)</v>
      </c>
      <c r="K112" s="39"/>
      <c r="L112" s="5"/>
      <c r="M112" s="5"/>
    </row>
    <row r="113" spans="1:62" x14ac:dyDescent="0.25">
      <c r="A113" s="4"/>
      <c r="E113" s="17" t="str">
        <f xml:space="preserve"> SPDCL_Switch_Selection!F21</f>
        <v>6. Interest on Consumer Security Deposit</v>
      </c>
      <c r="F113" s="6"/>
      <c r="G113" s="6"/>
      <c r="H113" s="48" t="str">
        <f xml:space="preserve"> SPDCL_Switch_Selection!G21</f>
        <v>RS</v>
      </c>
      <c r="I113" s="48" t="str">
        <f xml:space="preserve"> SPDCL_Switch_Selection!H21</f>
        <v>E</v>
      </c>
      <c r="J113" s="48" t="str">
        <f xml:space="preserve"> SPDCL_Switch_Selection!I21</f>
        <v>Energy Sales</v>
      </c>
      <c r="K113" s="39"/>
      <c r="L113" s="5"/>
      <c r="M113" s="5"/>
    </row>
    <row r="114" spans="1:62" x14ac:dyDescent="0.25">
      <c r="A114" s="4"/>
      <c r="E114" s="17" t="str">
        <f xml:space="preserve"> SPDCL_Switch_Selection!F22</f>
        <v>7. Supply Margin</v>
      </c>
      <c r="F114" s="6"/>
      <c r="G114" s="6"/>
      <c r="H114" s="48" t="str">
        <f xml:space="preserve"> SPDCL_Switch_Selection!G22</f>
        <v>RS</v>
      </c>
      <c r="I114" s="48" t="str">
        <f xml:space="preserve"> SPDCL_Switch_Selection!H22</f>
        <v>C</v>
      </c>
      <c r="J114" s="48" t="str">
        <f xml:space="preserve"> SPDCL_Switch_Selection!I22</f>
        <v>No of Consumers</v>
      </c>
      <c r="K114" s="39"/>
      <c r="L114" s="5"/>
      <c r="M114" s="5"/>
    </row>
    <row r="115" spans="1:62" ht="13.8" thickBot="1" x14ac:dyDescent="0.3">
      <c r="A115" s="4"/>
      <c r="E115" s="50" t="str">
        <f xml:space="preserve"> SPDCL_Switch_Selection!F23</f>
        <v>8. Other cost</v>
      </c>
      <c r="F115" s="151"/>
      <c r="G115" s="151"/>
      <c r="H115" s="51" t="str">
        <f xml:space="preserve"> SPDCL_Switch_Selection!G23</f>
        <v>RS</v>
      </c>
      <c r="I115" s="51" t="str">
        <f xml:space="preserve"> SPDCL_Switch_Selection!H23</f>
        <v>E</v>
      </c>
      <c r="J115" s="51" t="str">
        <f xml:space="preserve"> SPDCL_Switch_Selection!I23</f>
        <v>Energy Sales</v>
      </c>
      <c r="K115" s="52"/>
      <c r="L115" s="5"/>
      <c r="M115" s="5"/>
    </row>
    <row r="116" spans="1:62" ht="13.8" thickTop="1" x14ac:dyDescent="0.2">
      <c r="A116" s="4"/>
      <c r="L116" s="5"/>
      <c r="M116" s="5"/>
    </row>
    <row r="117" spans="1:62" x14ac:dyDescent="0.2">
      <c r="A117" s="4"/>
      <c r="L117" s="5"/>
      <c r="M117" s="5"/>
    </row>
    <row r="118" spans="1:62" x14ac:dyDescent="0.2">
      <c r="A118" s="4"/>
      <c r="L118" s="5"/>
      <c r="M118" s="5"/>
    </row>
    <row r="119" spans="1:62" x14ac:dyDescent="0.2">
      <c r="A119" s="4" t="s">
        <v>319</v>
      </c>
      <c r="L119" s="5"/>
      <c r="M119" s="5"/>
    </row>
    <row r="120" spans="1:62" ht="13.8" thickBot="1" x14ac:dyDescent="0.25">
      <c r="A120" s="4"/>
      <c r="L120" s="5"/>
      <c r="M120" s="5"/>
    </row>
    <row r="121" spans="1:62" s="4" customFormat="1" ht="18.75" customHeight="1" thickTop="1" x14ac:dyDescent="0.25">
      <c r="E121" s="53" t="s">
        <v>110</v>
      </c>
      <c r="F121" s="45"/>
      <c r="G121" s="45"/>
      <c r="H121" s="45"/>
      <c r="I121" s="45"/>
      <c r="J121" s="45"/>
      <c r="K121" s="45"/>
      <c r="L121" s="45"/>
      <c r="M121" s="45"/>
      <c r="N121" s="45"/>
      <c r="O121" s="45"/>
      <c r="P121" s="45"/>
      <c r="Q121" s="45"/>
      <c r="R121" s="45"/>
      <c r="S121" s="45"/>
      <c r="T121" s="389"/>
      <c r="U121" s="389"/>
      <c r="V121" s="389"/>
      <c r="W121" s="819"/>
      <c r="X121" s="819"/>
      <c r="Y121" s="819"/>
      <c r="Z121" s="45"/>
      <c r="AA121" s="45"/>
      <c r="AB121" s="45"/>
      <c r="AC121" s="45"/>
      <c r="AD121" s="45"/>
      <c r="AE121" s="45"/>
      <c r="AF121" s="45"/>
      <c r="AG121" s="819"/>
      <c r="AH121" s="45"/>
      <c r="AI121" s="45"/>
      <c r="AJ121" s="45"/>
      <c r="AK121" s="45"/>
      <c r="AL121" s="389"/>
      <c r="AM121" s="45"/>
      <c r="AN121" s="844"/>
      <c r="AO121" s="45"/>
      <c r="AP121" s="819"/>
      <c r="AQ121" s="45"/>
      <c r="AR121" s="45"/>
      <c r="AS121" s="45"/>
      <c r="AT121" s="389"/>
      <c r="AU121" s="45"/>
      <c r="AV121" s="844"/>
      <c r="AW121" s="45"/>
      <c r="AX121" s="819"/>
      <c r="AY121" s="45"/>
      <c r="AZ121" s="45"/>
      <c r="BA121" s="45"/>
      <c r="BB121" s="45"/>
      <c r="BC121" s="45"/>
      <c r="BD121" s="45"/>
      <c r="BE121" s="45"/>
      <c r="BF121" s="45"/>
      <c r="BG121" s="46"/>
      <c r="BH121" s="46"/>
      <c r="BI121" s="46"/>
      <c r="BJ121" s="46"/>
    </row>
    <row r="122" spans="1:62" s="4" customFormat="1" ht="29.25" customHeight="1" x14ac:dyDescent="0.25">
      <c r="E122" s="54"/>
      <c r="F122" s="55"/>
      <c r="G122" s="55"/>
      <c r="H122" s="56"/>
      <c r="I122" s="56"/>
      <c r="J122" s="56"/>
      <c r="K122" s="56"/>
      <c r="L122" s="56"/>
      <c r="M122" s="56"/>
      <c r="N122" s="56"/>
      <c r="O122" s="56"/>
      <c r="P122" s="56"/>
      <c r="Q122" s="56"/>
      <c r="R122" s="57"/>
      <c r="S122" s="57"/>
      <c r="T122" s="388"/>
      <c r="U122" s="388"/>
      <c r="V122" s="388"/>
      <c r="W122" s="820"/>
      <c r="X122" s="820"/>
      <c r="Y122" s="820"/>
      <c r="Z122" s="57"/>
      <c r="AA122" s="57"/>
      <c r="AB122" s="57"/>
      <c r="AC122" s="57"/>
      <c r="AD122" s="57"/>
      <c r="AE122" s="58"/>
      <c r="AF122" s="58"/>
      <c r="AG122" s="829"/>
      <c r="AH122" s="58"/>
      <c r="AI122" s="58"/>
      <c r="AJ122" s="58"/>
      <c r="AK122" s="58"/>
      <c r="AL122" s="401"/>
      <c r="AM122" s="58"/>
      <c r="AN122" s="845"/>
      <c r="AO122" s="58"/>
      <c r="AP122" s="829"/>
      <c r="AQ122" s="58"/>
      <c r="AR122" s="58"/>
      <c r="AS122" s="58"/>
      <c r="AT122" s="401"/>
      <c r="AU122" s="58"/>
      <c r="AV122" s="845"/>
      <c r="AW122" s="58"/>
      <c r="AX122" s="829"/>
      <c r="AY122" s="58"/>
      <c r="AZ122" s="58"/>
      <c r="BA122" s="59"/>
      <c r="BB122" s="59"/>
      <c r="BC122" s="59"/>
      <c r="BD122" s="59"/>
      <c r="BE122" s="59"/>
      <c r="BF122" s="59"/>
      <c r="BG122" s="59"/>
      <c r="BH122" s="59"/>
      <c r="BI122" s="59"/>
      <c r="BJ122" s="60"/>
    </row>
    <row r="123" spans="1:62" s="4" customFormat="1" x14ac:dyDescent="0.25">
      <c r="E123" s="61" t="s">
        <v>42</v>
      </c>
      <c r="F123" s="62"/>
      <c r="G123" s="62" t="s">
        <v>320</v>
      </c>
      <c r="H123" s="56" t="s">
        <v>123</v>
      </c>
      <c r="I123" s="56"/>
      <c r="J123" s="56"/>
      <c r="K123" s="56"/>
      <c r="L123" s="63"/>
      <c r="M123" s="56"/>
      <c r="N123" s="56"/>
      <c r="O123" s="56"/>
      <c r="P123" s="56"/>
      <c r="Q123" s="56"/>
      <c r="R123" s="57" t="s">
        <v>124</v>
      </c>
      <c r="S123" s="57"/>
      <c r="T123" s="388"/>
      <c r="U123" s="388"/>
      <c r="V123" s="388"/>
      <c r="W123" s="820"/>
      <c r="X123" s="820"/>
      <c r="Y123" s="820"/>
      <c r="Z123" s="57"/>
      <c r="AA123" s="57"/>
      <c r="AB123" s="57"/>
      <c r="AC123" s="57"/>
      <c r="AD123" s="57"/>
      <c r="AE123" s="58" t="s">
        <v>125</v>
      </c>
      <c r="AF123" s="58"/>
      <c r="AG123" s="829"/>
      <c r="AH123" s="58"/>
      <c r="AI123" s="58"/>
      <c r="AJ123" s="58"/>
      <c r="AK123" s="65"/>
      <c r="AL123" s="401"/>
      <c r="AM123" s="58"/>
      <c r="AN123" s="845"/>
      <c r="AO123" s="58"/>
      <c r="AP123" s="829"/>
      <c r="AQ123" s="58"/>
      <c r="AR123" s="58"/>
      <c r="AS123" s="65"/>
      <c r="AT123" s="401"/>
      <c r="AU123" s="58"/>
      <c r="AV123" s="845"/>
      <c r="AW123" s="58"/>
      <c r="AX123" s="829"/>
      <c r="AY123" s="58"/>
      <c r="AZ123" s="58"/>
      <c r="BA123" s="59" t="s">
        <v>126</v>
      </c>
      <c r="BB123" s="59"/>
      <c r="BC123" s="59"/>
      <c r="BD123" s="59"/>
      <c r="BE123" s="66"/>
      <c r="BF123" s="59"/>
      <c r="BG123" s="59"/>
      <c r="BH123" s="59"/>
      <c r="BI123" s="59"/>
      <c r="BJ123" s="60"/>
    </row>
    <row r="124" spans="1:62" s="4" customFormat="1" x14ac:dyDescent="0.25">
      <c r="E124" s="61"/>
      <c r="F124" s="62"/>
      <c r="G124" s="62"/>
      <c r="H124" s="67"/>
      <c r="I124" s="56" t="s">
        <v>321</v>
      </c>
      <c r="J124" s="56"/>
      <c r="K124" s="56"/>
      <c r="L124" s="63" t="s">
        <v>322</v>
      </c>
      <c r="M124" s="56"/>
      <c r="N124" s="56"/>
      <c r="O124" s="56" t="s">
        <v>323</v>
      </c>
      <c r="P124" s="56"/>
      <c r="Q124" s="56"/>
      <c r="R124" s="68"/>
      <c r="S124" s="57" t="s">
        <v>321</v>
      </c>
      <c r="T124" s="388"/>
      <c r="U124" s="388"/>
      <c r="V124" s="388"/>
      <c r="W124" s="820"/>
      <c r="X124" s="820" t="s">
        <v>322</v>
      </c>
      <c r="Y124" s="820"/>
      <c r="Z124" s="57"/>
      <c r="AA124" s="57"/>
      <c r="AB124" s="57" t="s">
        <v>324</v>
      </c>
      <c r="AC124" s="57"/>
      <c r="AD124" s="57"/>
      <c r="AE124" s="69"/>
      <c r="AF124" s="69"/>
      <c r="AG124" s="829"/>
      <c r="AH124" s="58" t="s">
        <v>321</v>
      </c>
      <c r="AI124" s="58"/>
      <c r="AJ124" s="58"/>
      <c r="AK124" s="65" t="s">
        <v>322</v>
      </c>
      <c r="AL124" s="401"/>
      <c r="AM124" s="58"/>
      <c r="AN124" s="845"/>
      <c r="AO124" s="58"/>
      <c r="AP124" s="829" t="s">
        <v>324</v>
      </c>
      <c r="AQ124" s="58"/>
      <c r="AR124" s="58"/>
      <c r="AS124" s="65" t="s">
        <v>322</v>
      </c>
      <c r="AT124" s="401"/>
      <c r="AU124" s="58"/>
      <c r="AV124" s="845"/>
      <c r="AW124" s="58"/>
      <c r="AX124" s="829" t="s">
        <v>324</v>
      </c>
      <c r="AY124" s="58"/>
      <c r="AZ124" s="58"/>
      <c r="BA124" s="70"/>
      <c r="BB124" s="59" t="s">
        <v>321</v>
      </c>
      <c r="BC124" s="59"/>
      <c r="BD124" s="59"/>
      <c r="BE124" s="66" t="s">
        <v>322</v>
      </c>
      <c r="BF124" s="59"/>
      <c r="BG124" s="59"/>
      <c r="BH124" s="59" t="s">
        <v>324</v>
      </c>
      <c r="BI124" s="59"/>
      <c r="BJ124" s="84"/>
    </row>
    <row r="125" spans="1:62" s="4" customFormat="1" x14ac:dyDescent="0.25">
      <c r="E125" s="61"/>
      <c r="F125" s="62"/>
      <c r="G125" s="62"/>
      <c r="H125" s="67" t="s">
        <v>53</v>
      </c>
      <c r="I125" s="1106" t="s">
        <v>54</v>
      </c>
      <c r="J125" s="1106" t="s">
        <v>60</v>
      </c>
      <c r="K125" s="1106" t="s">
        <v>102</v>
      </c>
      <c r="L125" s="67" t="s">
        <v>54</v>
      </c>
      <c r="M125" s="67" t="s">
        <v>60</v>
      </c>
      <c r="N125" s="67" t="s">
        <v>102</v>
      </c>
      <c r="O125" s="67" t="s">
        <v>54</v>
      </c>
      <c r="P125" s="67" t="s">
        <v>60</v>
      </c>
      <c r="Q125" s="67" t="s">
        <v>102</v>
      </c>
      <c r="R125" s="68" t="s">
        <v>89</v>
      </c>
      <c r="S125" s="68" t="s">
        <v>54</v>
      </c>
      <c r="T125" s="390" t="s">
        <v>60</v>
      </c>
      <c r="U125" s="390" t="s">
        <v>102</v>
      </c>
      <c r="V125" s="390"/>
      <c r="W125" s="820"/>
      <c r="X125" s="820" t="s">
        <v>54</v>
      </c>
      <c r="Y125" s="820"/>
      <c r="Z125" s="68" t="s">
        <v>60</v>
      </c>
      <c r="AA125" s="68" t="s">
        <v>102</v>
      </c>
      <c r="AB125" s="68" t="s">
        <v>54</v>
      </c>
      <c r="AC125" s="68" t="s">
        <v>60</v>
      </c>
      <c r="AD125" s="68" t="s">
        <v>102</v>
      </c>
      <c r="AE125" s="69" t="s">
        <v>54</v>
      </c>
      <c r="AF125" s="69"/>
      <c r="AG125" s="829"/>
      <c r="AH125" s="69" t="s">
        <v>54</v>
      </c>
      <c r="AI125" s="69" t="s">
        <v>60</v>
      </c>
      <c r="AJ125" s="69" t="s">
        <v>102</v>
      </c>
      <c r="AK125" s="69" t="s">
        <v>54</v>
      </c>
      <c r="AL125" s="409" t="s">
        <v>60</v>
      </c>
      <c r="AM125" s="69" t="s">
        <v>102</v>
      </c>
      <c r="AN125" s="845"/>
      <c r="AO125" s="69"/>
      <c r="AP125" s="829" t="s">
        <v>54</v>
      </c>
      <c r="AQ125" s="69" t="s">
        <v>60</v>
      </c>
      <c r="AR125" s="69" t="s">
        <v>102</v>
      </c>
      <c r="AS125" s="69" t="s">
        <v>54</v>
      </c>
      <c r="AT125" s="409" t="s">
        <v>60</v>
      </c>
      <c r="AU125" s="69" t="s">
        <v>102</v>
      </c>
      <c r="AV125" s="845"/>
      <c r="AW125" s="69"/>
      <c r="AX125" s="829" t="s">
        <v>54</v>
      </c>
      <c r="AY125" s="69" t="s">
        <v>60</v>
      </c>
      <c r="AZ125" s="69" t="s">
        <v>102</v>
      </c>
      <c r="BA125" s="70" t="s">
        <v>100</v>
      </c>
      <c r="BB125" s="70" t="s">
        <v>54</v>
      </c>
      <c r="BC125" s="70" t="s">
        <v>60</v>
      </c>
      <c r="BD125" s="70" t="s">
        <v>102</v>
      </c>
      <c r="BE125" s="70" t="s">
        <v>54</v>
      </c>
      <c r="BF125" s="70" t="s">
        <v>60</v>
      </c>
      <c r="BG125" s="70" t="s">
        <v>102</v>
      </c>
      <c r="BH125" s="70" t="s">
        <v>54</v>
      </c>
      <c r="BI125" s="70" t="s">
        <v>60</v>
      </c>
      <c r="BJ125" s="85" t="s">
        <v>102</v>
      </c>
    </row>
    <row r="126" spans="1:62" x14ac:dyDescent="0.2">
      <c r="A126" s="4"/>
      <c r="E126" s="17" t="str">
        <f>SPDCL_Switch_Selection!E35</f>
        <v>1. Power Purchase Cost (incl. Interstate Transmission Charges)</v>
      </c>
      <c r="F126" s="6"/>
      <c r="G126" s="686">
        <f>SPDCL_Switch_Selection!G35</f>
        <v>31023.412</v>
      </c>
      <c r="H126" s="6"/>
      <c r="I126" s="6"/>
      <c r="J126" s="6"/>
      <c r="K126" s="6"/>
      <c r="L126" s="6"/>
      <c r="M126" s="6"/>
      <c r="N126" s="6"/>
      <c r="O126" s="6"/>
      <c r="P126" s="6"/>
      <c r="Q126" s="6"/>
      <c r="R126" s="6"/>
      <c r="S126" s="6"/>
      <c r="T126" s="73"/>
      <c r="U126" s="73"/>
      <c r="V126" s="73"/>
      <c r="W126" s="816"/>
      <c r="X126" s="816"/>
      <c r="Y126" s="816"/>
      <c r="Z126" s="6"/>
      <c r="AA126" s="6"/>
      <c r="AB126" s="6"/>
      <c r="AC126" s="6"/>
      <c r="AD126" s="6"/>
      <c r="AE126" s="6"/>
      <c r="AF126" s="6"/>
      <c r="AG126" s="816"/>
      <c r="AH126" s="6"/>
      <c r="AI126" s="6"/>
      <c r="AJ126" s="6"/>
      <c r="AK126" s="6"/>
      <c r="AL126" s="73"/>
      <c r="AM126" s="6"/>
      <c r="AN126" s="838"/>
      <c r="AO126" s="6"/>
      <c r="AP126" s="816"/>
      <c r="AQ126" s="6"/>
      <c r="AR126" s="6"/>
      <c r="AS126" s="6"/>
      <c r="AT126" s="73"/>
      <c r="AU126" s="6"/>
      <c r="AV126" s="838"/>
      <c r="AW126" s="6"/>
      <c r="AX126" s="816"/>
      <c r="AY126" s="6"/>
      <c r="AZ126" s="6"/>
      <c r="BA126" s="6"/>
      <c r="BB126" s="6"/>
      <c r="BC126" s="6"/>
      <c r="BD126" s="6"/>
      <c r="BE126" s="6"/>
      <c r="BF126" s="6"/>
      <c r="BG126" s="6"/>
      <c r="BH126" s="6"/>
      <c r="BI126" s="6"/>
      <c r="BJ126" s="39"/>
    </row>
    <row r="127" spans="1:62" x14ac:dyDescent="0.25">
      <c r="A127" s="4"/>
      <c r="E127" s="71" t="str">
        <f>SPDCL_Switch_Selection!E36</f>
        <v>Power purchase expenses – Fixed Cost</v>
      </c>
      <c r="F127" s="6"/>
      <c r="G127" s="86">
        <f>SPDCL_Switch_Selection!G36</f>
        <v>10534.433000000001</v>
      </c>
      <c r="H127" s="74">
        <f xml:space="preserve"> IF(H$125=$H102, $G127, 0)</f>
        <v>10534.433000000001</v>
      </c>
      <c r="I127" s="73">
        <f t="shared" ref="I127:K129" si="212" xml:space="preserve"> IF($I102=I$125, 1, IF($I102=$F$74, H79, 0))</f>
        <v>1</v>
      </c>
      <c r="J127" s="73">
        <f t="shared" si="212"/>
        <v>0</v>
      </c>
      <c r="K127" s="73">
        <f t="shared" si="212"/>
        <v>0</v>
      </c>
      <c r="L127" s="75" t="str">
        <f t="shared" ref="L127:N129" si="213" xml:space="preserve"> IF($I102=L$125, $J102, IF($I102=$F$74,$F$74,0))</f>
        <v>CPA (TD)</v>
      </c>
      <c r="M127" s="75">
        <f t="shared" si="213"/>
        <v>0</v>
      </c>
      <c r="N127" s="48">
        <f t="shared" si="213"/>
        <v>0</v>
      </c>
      <c r="O127" s="48">
        <f xml:space="preserve"> $H127 * I127</f>
        <v>10534.433000000001</v>
      </c>
      <c r="P127" s="48">
        <f t="shared" ref="P127:P141" si="214" xml:space="preserve"> $H127 * J127</f>
        <v>0</v>
      </c>
      <c r="Q127" s="48">
        <f t="shared" ref="Q127:Q141" si="215" xml:space="preserve"> $H127 * K127</f>
        <v>0</v>
      </c>
      <c r="R127" s="74">
        <f xml:space="preserve"> IF(R$125=$H102, $G127, 0)</f>
        <v>0</v>
      </c>
      <c r="S127" s="73">
        <f t="shared" ref="S127:T129" si="216" xml:space="preserve"> IF($I102=S$125, 1, IF($I102=$F$74, K79, 0))</f>
        <v>1</v>
      </c>
      <c r="T127" s="73">
        <f t="shared" si="216"/>
        <v>0</v>
      </c>
      <c r="U127" s="73">
        <f xml:space="preserve"> IF($I102=U$125, 1, IF($I102=$F$74, M79, 0))</f>
        <v>0</v>
      </c>
      <c r="V127" s="73"/>
      <c r="W127" s="816"/>
      <c r="X127" s="816" t="str">
        <f t="shared" ref="X127:AA129" si="217" xml:space="preserve"> IF($I102=X$125, $J102, IF($I102=$F$74,$F$74,0))</f>
        <v>CPA (TD)</v>
      </c>
      <c r="Y127" s="816"/>
      <c r="Z127" s="75">
        <f t="shared" si="217"/>
        <v>0</v>
      </c>
      <c r="AA127" s="48">
        <f t="shared" si="217"/>
        <v>0</v>
      </c>
      <c r="AB127" s="48">
        <f t="shared" ref="AB127:AD129" si="218" xml:space="preserve"> $R127 * S127</f>
        <v>0</v>
      </c>
      <c r="AC127" s="48">
        <f t="shared" si="218"/>
        <v>0</v>
      </c>
      <c r="AD127" s="48">
        <f t="shared" si="218"/>
        <v>0</v>
      </c>
      <c r="AE127" s="74">
        <f xml:space="preserve"> IF(AE$125=$H102, $G127, 0)</f>
        <v>0</v>
      </c>
      <c r="AF127" s="74"/>
      <c r="AG127" s="816"/>
      <c r="AH127" s="73">
        <f t="shared" ref="AH127:AJ129" si="219" xml:space="preserve"> IF($I102=AH$125, 1, IF($I102=$F$74, N79, 0))</f>
        <v>1</v>
      </c>
      <c r="AI127" s="73">
        <f t="shared" si="219"/>
        <v>0</v>
      </c>
      <c r="AJ127" s="73">
        <f t="shared" si="219"/>
        <v>0</v>
      </c>
      <c r="AK127" s="75" t="str">
        <f t="shared" ref="AK127:AM129" si="220" xml:space="preserve"> IF($I102=AK$125, $J102, IF($I102=$F$74,$F$74,0))</f>
        <v>CPA (TD)</v>
      </c>
      <c r="AL127" s="437">
        <f t="shared" si="220"/>
        <v>0</v>
      </c>
      <c r="AM127" s="48">
        <f t="shared" si="220"/>
        <v>0</v>
      </c>
      <c r="AN127" s="838"/>
      <c r="AO127" s="48"/>
      <c r="AP127" s="816">
        <f t="shared" ref="AP127:AQ129" si="221" xml:space="preserve"> $AE127 * AH127</f>
        <v>0</v>
      </c>
      <c r="AQ127" s="48">
        <f t="shared" si="221"/>
        <v>0</v>
      </c>
      <c r="AR127" s="73">
        <f xml:space="preserve"> IF($I102=AR$125, 1, IF($I102=$F$74, R79, 0))</f>
        <v>0</v>
      </c>
      <c r="AS127" s="75" t="str">
        <f t="shared" ref="AS127:AU127" si="222" xml:space="preserve"> IF($I102=AS$125, $J102, IF($I102=$F$74,$F$74,0))</f>
        <v>CPA (TD)</v>
      </c>
      <c r="AT127" s="437">
        <f t="shared" si="222"/>
        <v>0</v>
      </c>
      <c r="AU127" s="48">
        <f t="shared" si="222"/>
        <v>0</v>
      </c>
      <c r="AV127" s="838"/>
      <c r="AW127" s="48"/>
      <c r="AX127" s="6">
        <f t="shared" ref="AX127:AX129" si="223" xml:space="preserve"> $AE127 * AP127</f>
        <v>0</v>
      </c>
      <c r="AY127" s="6">
        <f t="shared" ref="AY127:AY129" si="224" xml:space="preserve"> $AE127 * AQ127</f>
        <v>0</v>
      </c>
      <c r="AZ127" s="6">
        <f xml:space="preserve"> $AE127 * AJ127</f>
        <v>0</v>
      </c>
      <c r="BA127" s="74">
        <f xml:space="preserve"> IF(BA$125=$H102, $G127, 0)</f>
        <v>0</v>
      </c>
      <c r="BB127" s="73">
        <f t="shared" ref="BB127:BD129" si="225" xml:space="preserve"> IF($I102=BB$125, 1, 0)</f>
        <v>1</v>
      </c>
      <c r="BC127" s="73">
        <f t="shared" si="225"/>
        <v>0</v>
      </c>
      <c r="BD127" s="73">
        <f t="shared" si="225"/>
        <v>0</v>
      </c>
      <c r="BE127" s="75" t="str">
        <f t="shared" ref="BE127:BG129" si="226" xml:space="preserve"> IF($I102=BE$125, $J102, IF($I102=$F$74,$F$74,0))</f>
        <v>CPA (TD)</v>
      </c>
      <c r="BF127" s="75">
        <f t="shared" si="226"/>
        <v>0</v>
      </c>
      <c r="BG127" s="48">
        <f t="shared" si="226"/>
        <v>0</v>
      </c>
      <c r="BH127" s="6">
        <f t="shared" ref="BH127:BJ129" si="227" xml:space="preserve"> $BA127 * BB127</f>
        <v>0</v>
      </c>
      <c r="BI127" s="6">
        <f t="shared" si="227"/>
        <v>0</v>
      </c>
      <c r="BJ127" s="39">
        <f t="shared" si="227"/>
        <v>0</v>
      </c>
    </row>
    <row r="128" spans="1:62" x14ac:dyDescent="0.25">
      <c r="A128" s="4"/>
      <c r="E128" s="71" t="str">
        <f>SPDCL_Switch_Selection!E37</f>
        <v>Power purchase expenses – Variable Cost</v>
      </c>
      <c r="F128" s="6"/>
      <c r="G128" s="86">
        <f>SPDCL_Switch_Selection!G37</f>
        <v>20488.978999999999</v>
      </c>
      <c r="H128" s="74">
        <f xml:space="preserve"> IF(H$125=$H103, $G128, 0)</f>
        <v>20488.978999999999</v>
      </c>
      <c r="I128" s="73">
        <f t="shared" si="212"/>
        <v>0</v>
      </c>
      <c r="J128" s="73">
        <f t="shared" si="212"/>
        <v>1</v>
      </c>
      <c r="K128" s="73">
        <f t="shared" si="212"/>
        <v>0</v>
      </c>
      <c r="L128" s="75">
        <f t="shared" si="213"/>
        <v>0</v>
      </c>
      <c r="M128" s="75" t="str">
        <f t="shared" si="213"/>
        <v>Energy Input</v>
      </c>
      <c r="N128" s="48">
        <f t="shared" si="213"/>
        <v>0</v>
      </c>
      <c r="O128" s="48">
        <f t="shared" ref="O128:O129" si="228" xml:space="preserve"> $H128 * I128</f>
        <v>0</v>
      </c>
      <c r="P128" s="48">
        <f t="shared" si="214"/>
        <v>20488.978999999999</v>
      </c>
      <c r="Q128" s="48">
        <f t="shared" si="215"/>
        <v>0</v>
      </c>
      <c r="R128" s="74">
        <f xml:space="preserve"> IF(R$125=$H103, $G128, 0)</f>
        <v>0</v>
      </c>
      <c r="S128" s="73">
        <f t="shared" si="216"/>
        <v>0</v>
      </c>
      <c r="T128" s="73">
        <f t="shared" si="216"/>
        <v>1</v>
      </c>
      <c r="U128" s="73">
        <f xml:space="preserve"> IF($I103=U$125, 1, IF($I103=$F$74, M80, 0))</f>
        <v>0</v>
      </c>
      <c r="V128" s="73"/>
      <c r="W128" s="816"/>
      <c r="X128" s="816">
        <f t="shared" si="217"/>
        <v>0</v>
      </c>
      <c r="Y128" s="816"/>
      <c r="Z128" s="75" t="str">
        <f t="shared" si="217"/>
        <v>Energy Input</v>
      </c>
      <c r="AA128" s="48">
        <f t="shared" si="217"/>
        <v>0</v>
      </c>
      <c r="AB128" s="48">
        <f t="shared" si="218"/>
        <v>0</v>
      </c>
      <c r="AC128" s="48">
        <f t="shared" si="218"/>
        <v>0</v>
      </c>
      <c r="AD128" s="48">
        <f t="shared" si="218"/>
        <v>0</v>
      </c>
      <c r="AE128" s="74">
        <f xml:space="preserve"> IF(AE$125=$H103, $G128, 0)</f>
        <v>0</v>
      </c>
      <c r="AF128" s="74"/>
      <c r="AG128" s="816"/>
      <c r="AH128" s="73">
        <f t="shared" si="219"/>
        <v>0</v>
      </c>
      <c r="AI128" s="73">
        <f t="shared" si="219"/>
        <v>1</v>
      </c>
      <c r="AJ128" s="73">
        <f t="shared" si="219"/>
        <v>0</v>
      </c>
      <c r="AK128" s="75">
        <f t="shared" si="220"/>
        <v>0</v>
      </c>
      <c r="AL128" s="437" t="str">
        <f t="shared" si="220"/>
        <v>Energy Input</v>
      </c>
      <c r="AM128" s="48">
        <f t="shared" si="220"/>
        <v>0</v>
      </c>
      <c r="AN128" s="838"/>
      <c r="AO128" s="48"/>
      <c r="AP128" s="816">
        <f t="shared" si="221"/>
        <v>0</v>
      </c>
      <c r="AQ128" s="48">
        <f t="shared" si="221"/>
        <v>0</v>
      </c>
      <c r="AR128" s="73">
        <f xml:space="preserve"> IF($I103=AR$125, 1, IF($I103=$F$74, R80, 0))</f>
        <v>0</v>
      </c>
      <c r="AS128" s="75">
        <f t="shared" ref="AS128:AU128" si="229" xml:space="preserve"> IF($I103=AS$125, $J103, IF($I103=$F$74,$F$74,0))</f>
        <v>0</v>
      </c>
      <c r="AT128" s="437" t="str">
        <f t="shared" si="229"/>
        <v>Energy Input</v>
      </c>
      <c r="AU128" s="48">
        <f t="shared" si="229"/>
        <v>0</v>
      </c>
      <c r="AV128" s="838"/>
      <c r="AW128" s="48"/>
      <c r="AX128" s="6">
        <f t="shared" si="223"/>
        <v>0</v>
      </c>
      <c r="AY128" s="6">
        <f t="shared" si="224"/>
        <v>0</v>
      </c>
      <c r="AZ128" s="6">
        <f xml:space="preserve"> $AE128 * AJ128</f>
        <v>0</v>
      </c>
      <c r="BA128" s="74">
        <f xml:space="preserve"> IF(BA$125=$H103, $G128, 0)</f>
        <v>0</v>
      </c>
      <c r="BB128" s="73">
        <f t="shared" si="225"/>
        <v>0</v>
      </c>
      <c r="BC128" s="73">
        <f t="shared" si="225"/>
        <v>1</v>
      </c>
      <c r="BD128" s="73">
        <f t="shared" si="225"/>
        <v>0</v>
      </c>
      <c r="BE128" s="75">
        <f t="shared" si="226"/>
        <v>0</v>
      </c>
      <c r="BF128" s="75" t="str">
        <f t="shared" si="226"/>
        <v>Energy Input</v>
      </c>
      <c r="BG128" s="48">
        <f t="shared" si="226"/>
        <v>0</v>
      </c>
      <c r="BH128" s="6">
        <f t="shared" si="227"/>
        <v>0</v>
      </c>
      <c r="BI128" s="6">
        <f t="shared" si="227"/>
        <v>0</v>
      </c>
      <c r="BJ128" s="39">
        <f t="shared" si="227"/>
        <v>0</v>
      </c>
    </row>
    <row r="129" spans="1:62" x14ac:dyDescent="0.25">
      <c r="A129" s="4"/>
      <c r="E129" s="71" t="str">
        <f>SPDCL_Switch_Selection!E38</f>
        <v>Power purchase expenses – Other Cost</v>
      </c>
      <c r="F129" s="6"/>
      <c r="G129" s="86">
        <f>SPDCL_Switch_Selection!G38</f>
        <v>0</v>
      </c>
      <c r="H129" s="74">
        <f xml:space="preserve"> IF(H$125=$H104, $G129, 0)</f>
        <v>0</v>
      </c>
      <c r="I129" s="73">
        <f t="shared" si="212"/>
        <v>1</v>
      </c>
      <c r="J129" s="73">
        <f t="shared" si="212"/>
        <v>0</v>
      </c>
      <c r="K129" s="73">
        <f t="shared" si="212"/>
        <v>0</v>
      </c>
      <c r="L129" s="75" t="str">
        <f t="shared" si="213"/>
        <v>CPA (TD)</v>
      </c>
      <c r="M129" s="75">
        <f t="shared" si="213"/>
        <v>0</v>
      </c>
      <c r="N129" s="48">
        <f t="shared" si="213"/>
        <v>0</v>
      </c>
      <c r="O129" s="48">
        <f t="shared" si="228"/>
        <v>0</v>
      </c>
      <c r="P129" s="48">
        <f t="shared" si="214"/>
        <v>0</v>
      </c>
      <c r="Q129" s="48">
        <f t="shared" si="215"/>
        <v>0</v>
      </c>
      <c r="R129" s="74">
        <f xml:space="preserve"> IF(R$125=$H104, $G129, 0)</f>
        <v>0</v>
      </c>
      <c r="S129" s="73">
        <f t="shared" si="216"/>
        <v>1</v>
      </c>
      <c r="T129" s="73">
        <f t="shared" si="216"/>
        <v>0</v>
      </c>
      <c r="U129" s="73">
        <f xml:space="preserve"> IF($I104=U$125, 1, IF($I104=$F$74, M81, 0))</f>
        <v>0</v>
      </c>
      <c r="V129" s="73"/>
      <c r="W129" s="816"/>
      <c r="X129" s="816" t="str">
        <f t="shared" si="217"/>
        <v>CPA (TD)</v>
      </c>
      <c r="Y129" s="816"/>
      <c r="Z129" s="75">
        <f t="shared" si="217"/>
        <v>0</v>
      </c>
      <c r="AA129" s="48">
        <f t="shared" si="217"/>
        <v>0</v>
      </c>
      <c r="AB129" s="48">
        <f t="shared" si="218"/>
        <v>0</v>
      </c>
      <c r="AC129" s="48">
        <f t="shared" si="218"/>
        <v>0</v>
      </c>
      <c r="AD129" s="48">
        <f t="shared" si="218"/>
        <v>0</v>
      </c>
      <c r="AE129" s="74">
        <f xml:space="preserve"> IF(AE$125=$H104, $G129, 0)</f>
        <v>0</v>
      </c>
      <c r="AF129" s="74"/>
      <c r="AG129" s="816"/>
      <c r="AH129" s="73">
        <f t="shared" si="219"/>
        <v>1</v>
      </c>
      <c r="AI129" s="73">
        <f t="shared" si="219"/>
        <v>0</v>
      </c>
      <c r="AJ129" s="73">
        <f t="shared" si="219"/>
        <v>0</v>
      </c>
      <c r="AK129" s="75" t="str">
        <f t="shared" si="220"/>
        <v>CPA (TD)</v>
      </c>
      <c r="AL129" s="437">
        <f t="shared" si="220"/>
        <v>0</v>
      </c>
      <c r="AM129" s="48">
        <f t="shared" si="220"/>
        <v>0</v>
      </c>
      <c r="AN129" s="838"/>
      <c r="AO129" s="48"/>
      <c r="AP129" s="816">
        <f t="shared" si="221"/>
        <v>0</v>
      </c>
      <c r="AQ129" s="48">
        <f t="shared" si="221"/>
        <v>0</v>
      </c>
      <c r="AR129" s="73">
        <f xml:space="preserve"> IF($I104=AR$125, 1, IF($I104=$F$74, R81, 0))</f>
        <v>0</v>
      </c>
      <c r="AS129" s="75" t="str">
        <f t="shared" ref="AS129:AU129" si="230" xml:space="preserve"> IF($I104=AS$125, $J104, IF($I104=$F$74,$F$74,0))</f>
        <v>CPA (TD)</v>
      </c>
      <c r="AT129" s="437">
        <f t="shared" si="230"/>
        <v>0</v>
      </c>
      <c r="AU129" s="48">
        <f t="shared" si="230"/>
        <v>0</v>
      </c>
      <c r="AV129" s="838"/>
      <c r="AW129" s="48"/>
      <c r="AX129" s="6">
        <f t="shared" si="223"/>
        <v>0</v>
      </c>
      <c r="AY129" s="6">
        <f t="shared" si="224"/>
        <v>0</v>
      </c>
      <c r="AZ129" s="6">
        <f xml:space="preserve"> $AE129 * AJ129</f>
        <v>0</v>
      </c>
      <c r="BA129" s="74">
        <f xml:space="preserve"> IF(BA$125=$H104, $G129, 0)</f>
        <v>0</v>
      </c>
      <c r="BB129" s="73">
        <f t="shared" si="225"/>
        <v>1</v>
      </c>
      <c r="BC129" s="73">
        <f t="shared" si="225"/>
        <v>0</v>
      </c>
      <c r="BD129" s="73">
        <f t="shared" si="225"/>
        <v>0</v>
      </c>
      <c r="BE129" s="75" t="str">
        <f t="shared" si="226"/>
        <v>CPA (TD)</v>
      </c>
      <c r="BF129" s="75">
        <f t="shared" si="226"/>
        <v>0</v>
      </c>
      <c r="BG129" s="48">
        <f t="shared" si="226"/>
        <v>0</v>
      </c>
      <c r="BH129" s="6">
        <f t="shared" si="227"/>
        <v>0</v>
      </c>
      <c r="BI129" s="6">
        <f t="shared" si="227"/>
        <v>0</v>
      </c>
      <c r="BJ129" s="39">
        <f t="shared" si="227"/>
        <v>0</v>
      </c>
    </row>
    <row r="130" spans="1:62" x14ac:dyDescent="0.25">
      <c r="A130" s="4"/>
      <c r="E130" s="17" t="str">
        <f>SPDCL_Switch_Selection!E39</f>
        <v>2. Distribution cost &amp; Distribution portion of retail supply business</v>
      </c>
      <c r="F130" s="6"/>
      <c r="G130" s="686">
        <f>SPDCL_Switch_Selection!G39</f>
        <v>5668.586579150131</v>
      </c>
      <c r="H130" s="74"/>
      <c r="I130" s="73"/>
      <c r="J130" s="73"/>
      <c r="K130" s="73"/>
      <c r="L130" s="75"/>
      <c r="M130" s="75"/>
      <c r="N130" s="48"/>
      <c r="O130" s="48"/>
      <c r="P130" s="48"/>
      <c r="Q130" s="48"/>
      <c r="R130" s="74"/>
      <c r="S130" s="73"/>
      <c r="T130" s="73"/>
      <c r="U130" s="73"/>
      <c r="V130" s="73"/>
      <c r="W130" s="816"/>
      <c r="X130" s="816"/>
      <c r="Y130" s="816"/>
      <c r="Z130" s="75"/>
      <c r="AA130" s="48"/>
      <c r="AB130" s="48"/>
      <c r="AC130" s="48"/>
      <c r="AD130" s="48"/>
      <c r="AE130" s="74"/>
      <c r="AF130" s="74"/>
      <c r="AG130" s="816"/>
      <c r="AH130" s="73"/>
      <c r="AI130" s="73"/>
      <c r="AJ130" s="73"/>
      <c r="AK130" s="75"/>
      <c r="AL130" s="410"/>
      <c r="AM130" s="48"/>
      <c r="AN130" s="838"/>
      <c r="AO130" s="48"/>
      <c r="AP130" s="816"/>
      <c r="AQ130" s="48"/>
      <c r="AR130" s="73"/>
      <c r="AS130" s="75"/>
      <c r="AT130" s="410"/>
      <c r="AU130" s="48"/>
      <c r="AV130" s="838"/>
      <c r="AW130" s="48"/>
      <c r="AX130" s="6"/>
      <c r="AY130" s="6"/>
      <c r="AZ130" s="6"/>
      <c r="BA130" s="74"/>
      <c r="BB130" s="73"/>
      <c r="BC130" s="73"/>
      <c r="BD130" s="73"/>
      <c r="BE130" s="75"/>
      <c r="BF130" s="75"/>
      <c r="BG130" s="48"/>
      <c r="BH130" s="6"/>
      <c r="BI130" s="6"/>
      <c r="BJ130" s="39"/>
    </row>
    <row r="131" spans="1:62" x14ac:dyDescent="0.25">
      <c r="A131" s="4"/>
      <c r="E131" s="71" t="str">
        <f>SPDCL_Switch_Selection!E40</f>
        <v>O&amp;M (net of capitalisation)</v>
      </c>
      <c r="F131" s="6"/>
      <c r="G131" s="86">
        <f>SPDCL_Switch_Selection!G40</f>
        <v>3911.4956951591453</v>
      </c>
      <c r="H131" s="74">
        <f t="shared" ref="H131:H134" si="231" xml:space="preserve"> IF(H$125=$H106, $G131, 0)</f>
        <v>0</v>
      </c>
      <c r="I131" s="73">
        <f t="shared" ref="I131:K134" si="232" xml:space="preserve"> IF($I106=I$125, 1, IF($I106=$F$74, H83, 0))</f>
        <v>1</v>
      </c>
      <c r="J131" s="73">
        <f t="shared" si="232"/>
        <v>0</v>
      </c>
      <c r="K131" s="73">
        <f t="shared" si="232"/>
        <v>0</v>
      </c>
      <c r="L131" s="75" t="str">
        <f t="shared" ref="L131:N134" si="233" xml:space="preserve"> IF(OR($I106=L$125,$I106=$F$74 ), $J106, 0)</f>
        <v>Volt wise NCP (D)</v>
      </c>
      <c r="M131" s="75">
        <f t="shared" si="233"/>
        <v>0</v>
      </c>
      <c r="N131" s="48">
        <f t="shared" si="233"/>
        <v>0</v>
      </c>
      <c r="O131" s="48">
        <f t="shared" ref="O131:O141" si="234" xml:space="preserve"> $H131 * I131</f>
        <v>0</v>
      </c>
      <c r="P131" s="48">
        <f t="shared" si="214"/>
        <v>0</v>
      </c>
      <c r="Q131" s="48">
        <f t="shared" si="215"/>
        <v>0</v>
      </c>
      <c r="R131" s="74">
        <f t="shared" ref="R131:R134" si="235" xml:space="preserve"> IF(R$125=$H106, $G131, 0)</f>
        <v>0</v>
      </c>
      <c r="S131" s="73">
        <f t="shared" ref="S131:T134" si="236" xml:space="preserve"> IF($I106=S$125, 1, IF($I106=$F$74, K83, 0))</f>
        <v>1</v>
      </c>
      <c r="T131" s="73">
        <f t="shared" si="236"/>
        <v>0</v>
      </c>
      <c r="U131" s="73">
        <f xml:space="preserve"> IF($I106=U$125, 1, IF($I106=$F$74, M83, 0))</f>
        <v>0</v>
      </c>
      <c r="V131" s="73"/>
      <c r="W131" s="816"/>
      <c r="X131" s="816" t="str">
        <f t="shared" ref="X131:AA134" si="237" xml:space="preserve"> IF(OR($I106=X$125,$I106=$F$74 ), $J106, 0)</f>
        <v>Volt wise NCP (D)</v>
      </c>
      <c r="Y131" s="816"/>
      <c r="Z131" s="75">
        <f t="shared" si="237"/>
        <v>0</v>
      </c>
      <c r="AA131" s="48">
        <f t="shared" si="237"/>
        <v>0</v>
      </c>
      <c r="AB131" s="48">
        <f t="shared" ref="AB131:AD134" si="238" xml:space="preserve"> $R131 * S131</f>
        <v>0</v>
      </c>
      <c r="AC131" s="48">
        <f t="shared" si="238"/>
        <v>0</v>
      </c>
      <c r="AD131" s="48">
        <f t="shared" si="238"/>
        <v>0</v>
      </c>
      <c r="AE131" s="74">
        <f t="shared" ref="AE131:AE134" si="239" xml:space="preserve"> IF(AE$125=$H106, $G131, 0)</f>
        <v>3911.4956951591453</v>
      </c>
      <c r="AF131" s="74"/>
      <c r="AG131" s="816"/>
      <c r="AH131" s="73">
        <f t="shared" ref="AH131:AJ134" si="240" xml:space="preserve"> IF($I106=AH$125, 1, IF($I106=$F$74, N83, 0))</f>
        <v>1</v>
      </c>
      <c r="AI131" s="73">
        <f t="shared" si="240"/>
        <v>0</v>
      </c>
      <c r="AJ131" s="73">
        <f t="shared" si="240"/>
        <v>0</v>
      </c>
      <c r="AK131" s="75" t="str">
        <f t="shared" ref="AK131:AM134" si="241" xml:space="preserve"> IF(OR($I106=AK$125,$I106=$F$74 ), $J106, 0)</f>
        <v>Volt wise NCP (D)</v>
      </c>
      <c r="AL131" s="436">
        <f t="shared" si="241"/>
        <v>0</v>
      </c>
      <c r="AM131" s="48">
        <f t="shared" si="241"/>
        <v>0</v>
      </c>
      <c r="AN131" s="838"/>
      <c r="AO131" s="48"/>
      <c r="AP131" s="1327">
        <f t="shared" ref="AP131:AQ134" si="242" xml:space="preserve"> $AE131 * AH131</f>
        <v>3911.4956951591453</v>
      </c>
      <c r="AQ131" s="48">
        <f t="shared" si="242"/>
        <v>0</v>
      </c>
      <c r="AR131" s="73">
        <f xml:space="preserve"> IF($I106=AR$125, 1, IF($I106=$F$74, R83, 0))</f>
        <v>0</v>
      </c>
      <c r="AS131" s="75" t="str">
        <f t="shared" ref="AS131:AU131" si="243" xml:space="preserve"> IF(OR($I106=AS$125,$I106=$F$74 ), $J106, 0)</f>
        <v>Volt wise NCP (D)</v>
      </c>
      <c r="AT131" s="436">
        <f t="shared" si="243"/>
        <v>0</v>
      </c>
      <c r="AU131" s="48">
        <f t="shared" si="243"/>
        <v>0</v>
      </c>
      <c r="AV131" s="838"/>
      <c r="AW131" s="48"/>
      <c r="AX131" s="6">
        <f t="shared" ref="AX131:AX134" si="244" xml:space="preserve"> $AE131 * AP131</f>
        <v>15299798.573248524</v>
      </c>
      <c r="AY131" s="6">
        <f t="shared" ref="AY131:AY134" si="245" xml:space="preserve"> $AE131 * AQ131</f>
        <v>0</v>
      </c>
      <c r="AZ131" s="6">
        <f xml:space="preserve"> $AE131 * AJ131</f>
        <v>0</v>
      </c>
      <c r="BA131" s="74">
        <f t="shared" ref="BA131:BA134" si="246" xml:space="preserve"> IF(BA$125=$H106, $G131, 0)</f>
        <v>0</v>
      </c>
      <c r="BB131" s="73">
        <f t="shared" ref="BB131:BD134" si="247" xml:space="preserve"> IF($I106=BB$125, 1, 0)</f>
        <v>1</v>
      </c>
      <c r="BC131" s="73">
        <f t="shared" si="247"/>
        <v>0</v>
      </c>
      <c r="BD131" s="73">
        <f t="shared" si="247"/>
        <v>0</v>
      </c>
      <c r="BE131" s="75" t="str">
        <f t="shared" ref="BE131:BG134" si="248" xml:space="preserve"> IF(OR($I106=BE$125,$I106=$F$74 ), $J106, 0)</f>
        <v>Volt wise NCP (D)</v>
      </c>
      <c r="BF131" s="75">
        <f t="shared" si="248"/>
        <v>0</v>
      </c>
      <c r="BG131" s="48">
        <f t="shared" si="248"/>
        <v>0</v>
      </c>
      <c r="BH131" s="6">
        <f t="shared" ref="BH131:BJ141" si="249" xml:space="preserve"> $BA131 * BB131</f>
        <v>0</v>
      </c>
      <c r="BI131" s="6">
        <f t="shared" si="249"/>
        <v>0</v>
      </c>
      <c r="BJ131" s="39">
        <f t="shared" si="249"/>
        <v>0</v>
      </c>
    </row>
    <row r="132" spans="1:62" x14ac:dyDescent="0.25">
      <c r="A132" s="4"/>
      <c r="E132" s="71" t="str">
        <f>SPDCL_Switch_Selection!E41</f>
        <v>RoE (including expenditure on taxes)</v>
      </c>
      <c r="F132" s="6"/>
      <c r="G132" s="86">
        <f>SPDCL_Switch_Selection!G41</f>
        <v>264.33322990656364</v>
      </c>
      <c r="H132" s="74">
        <f t="shared" si="231"/>
        <v>0</v>
      </c>
      <c r="I132" s="73">
        <f t="shared" si="232"/>
        <v>1</v>
      </c>
      <c r="J132" s="73">
        <f t="shared" si="232"/>
        <v>0</v>
      </c>
      <c r="K132" s="73">
        <f t="shared" si="232"/>
        <v>0</v>
      </c>
      <c r="L132" s="75" t="str">
        <f t="shared" si="233"/>
        <v>Volt wise NCP (D)</v>
      </c>
      <c r="M132" s="75">
        <f t="shared" si="233"/>
        <v>0</v>
      </c>
      <c r="N132" s="48">
        <f t="shared" si="233"/>
        <v>0</v>
      </c>
      <c r="O132" s="48">
        <f t="shared" si="234"/>
        <v>0</v>
      </c>
      <c r="P132" s="48">
        <f t="shared" si="214"/>
        <v>0</v>
      </c>
      <c r="Q132" s="48">
        <f t="shared" si="215"/>
        <v>0</v>
      </c>
      <c r="R132" s="74">
        <f t="shared" si="235"/>
        <v>0</v>
      </c>
      <c r="S132" s="73">
        <f t="shared" si="236"/>
        <v>1</v>
      </c>
      <c r="T132" s="73">
        <f t="shared" si="236"/>
        <v>0</v>
      </c>
      <c r="U132" s="73">
        <f xml:space="preserve"> IF($I107=U$125, 1, IF($I107=$F$74, M84, 0))</f>
        <v>0</v>
      </c>
      <c r="V132" s="73"/>
      <c r="W132" s="816"/>
      <c r="X132" s="816" t="str">
        <f t="shared" si="237"/>
        <v>Volt wise NCP (D)</v>
      </c>
      <c r="Y132" s="816"/>
      <c r="Z132" s="75">
        <f t="shared" si="237"/>
        <v>0</v>
      </c>
      <c r="AA132" s="48">
        <f t="shared" si="237"/>
        <v>0</v>
      </c>
      <c r="AB132" s="48">
        <f t="shared" si="238"/>
        <v>0</v>
      </c>
      <c r="AC132" s="48">
        <f t="shared" si="238"/>
        <v>0</v>
      </c>
      <c r="AD132" s="48">
        <f t="shared" si="238"/>
        <v>0</v>
      </c>
      <c r="AE132" s="74">
        <f t="shared" si="239"/>
        <v>264.33322990656364</v>
      </c>
      <c r="AF132" s="74"/>
      <c r="AG132" s="816"/>
      <c r="AH132" s="73">
        <f t="shared" si="240"/>
        <v>1</v>
      </c>
      <c r="AI132" s="73">
        <f t="shared" si="240"/>
        <v>0</v>
      </c>
      <c r="AJ132" s="73">
        <f t="shared" si="240"/>
        <v>0</v>
      </c>
      <c r="AK132" s="75" t="str">
        <f t="shared" si="241"/>
        <v>Volt wise NCP (D)</v>
      </c>
      <c r="AL132" s="437">
        <f t="shared" si="241"/>
        <v>0</v>
      </c>
      <c r="AM132" s="48">
        <f t="shared" si="241"/>
        <v>0</v>
      </c>
      <c r="AN132" s="838"/>
      <c r="AO132" s="48"/>
      <c r="AP132" s="1327">
        <f t="shared" si="242"/>
        <v>264.33322990656364</v>
      </c>
      <c r="AQ132" s="48">
        <f t="shared" si="242"/>
        <v>0</v>
      </c>
      <c r="AR132" s="73">
        <f xml:space="preserve"> IF($I107=AR$125, 1, IF($I107=$F$74, R84, 0))</f>
        <v>0</v>
      </c>
      <c r="AS132" s="75" t="str">
        <f t="shared" ref="AS132:AU132" si="250" xml:space="preserve"> IF(OR($I107=AS$125,$I107=$F$74 ), $J107, 0)</f>
        <v>Volt wise NCP (D)</v>
      </c>
      <c r="AT132" s="437">
        <f t="shared" si="250"/>
        <v>0</v>
      </c>
      <c r="AU132" s="48">
        <f t="shared" si="250"/>
        <v>0</v>
      </c>
      <c r="AV132" s="838"/>
      <c r="AW132" s="48"/>
      <c r="AX132" s="6">
        <f t="shared" si="244"/>
        <v>69872.056432836238</v>
      </c>
      <c r="AY132" s="6">
        <f t="shared" si="245"/>
        <v>0</v>
      </c>
      <c r="AZ132" s="6">
        <f xml:space="preserve"> $AE132 * AJ132</f>
        <v>0</v>
      </c>
      <c r="BA132" s="74">
        <f t="shared" si="246"/>
        <v>0</v>
      </c>
      <c r="BB132" s="73">
        <f t="shared" si="247"/>
        <v>1</v>
      </c>
      <c r="BC132" s="73">
        <f t="shared" si="247"/>
        <v>0</v>
      </c>
      <c r="BD132" s="73">
        <f t="shared" si="247"/>
        <v>0</v>
      </c>
      <c r="BE132" s="75" t="str">
        <f t="shared" si="248"/>
        <v>Volt wise NCP (D)</v>
      </c>
      <c r="BF132" s="75">
        <f t="shared" si="248"/>
        <v>0</v>
      </c>
      <c r="BG132" s="48">
        <f t="shared" si="248"/>
        <v>0</v>
      </c>
      <c r="BH132" s="6">
        <f t="shared" si="249"/>
        <v>0</v>
      </c>
      <c r="BI132" s="6">
        <f t="shared" si="249"/>
        <v>0</v>
      </c>
      <c r="BJ132" s="39">
        <f t="shared" si="249"/>
        <v>0</v>
      </c>
    </row>
    <row r="133" spans="1:62" x14ac:dyDescent="0.25">
      <c r="A133" s="4"/>
      <c r="E133" s="71" t="str">
        <f>SPDCL_Switch_Selection!E42</f>
        <v>Depreciation</v>
      </c>
      <c r="F133" s="6"/>
      <c r="G133" s="86">
        <f>SPDCL_Switch_Selection!G42</f>
        <v>975.58755495534115</v>
      </c>
      <c r="H133" s="74">
        <f t="shared" si="231"/>
        <v>0</v>
      </c>
      <c r="I133" s="73">
        <f t="shared" si="232"/>
        <v>1</v>
      </c>
      <c r="J133" s="73">
        <f t="shared" si="232"/>
        <v>0</v>
      </c>
      <c r="K133" s="73">
        <f t="shared" si="232"/>
        <v>0</v>
      </c>
      <c r="L133" s="75" t="str">
        <f t="shared" si="233"/>
        <v>Volt wise NCP (D)</v>
      </c>
      <c r="M133" s="75">
        <f t="shared" si="233"/>
        <v>0</v>
      </c>
      <c r="N133" s="48">
        <f t="shared" si="233"/>
        <v>0</v>
      </c>
      <c r="O133" s="48">
        <f t="shared" si="234"/>
        <v>0</v>
      </c>
      <c r="P133" s="48">
        <f t="shared" si="214"/>
        <v>0</v>
      </c>
      <c r="Q133" s="48">
        <f t="shared" si="215"/>
        <v>0</v>
      </c>
      <c r="R133" s="74">
        <f t="shared" si="235"/>
        <v>0</v>
      </c>
      <c r="S133" s="73">
        <f t="shared" si="236"/>
        <v>1</v>
      </c>
      <c r="T133" s="73">
        <f t="shared" si="236"/>
        <v>0</v>
      </c>
      <c r="U133" s="73">
        <f xml:space="preserve"> IF($I108=U$125, 1, IF($I108=$F$74, M85, 0))</f>
        <v>0</v>
      </c>
      <c r="V133" s="73"/>
      <c r="W133" s="816"/>
      <c r="X133" s="816" t="str">
        <f t="shared" si="237"/>
        <v>Volt wise NCP (D)</v>
      </c>
      <c r="Y133" s="816"/>
      <c r="Z133" s="75">
        <f t="shared" si="237"/>
        <v>0</v>
      </c>
      <c r="AA133" s="48">
        <f t="shared" si="237"/>
        <v>0</v>
      </c>
      <c r="AB133" s="48">
        <f t="shared" si="238"/>
        <v>0</v>
      </c>
      <c r="AC133" s="48">
        <f t="shared" si="238"/>
        <v>0</v>
      </c>
      <c r="AD133" s="48">
        <f t="shared" si="238"/>
        <v>0</v>
      </c>
      <c r="AE133" s="74">
        <f t="shared" si="239"/>
        <v>975.58755495534115</v>
      </c>
      <c r="AF133" s="74"/>
      <c r="AG133" s="816"/>
      <c r="AH133" s="73">
        <f t="shared" si="240"/>
        <v>1</v>
      </c>
      <c r="AI133" s="73">
        <f t="shared" si="240"/>
        <v>0</v>
      </c>
      <c r="AJ133" s="73">
        <f t="shared" si="240"/>
        <v>0</v>
      </c>
      <c r="AK133" s="75" t="str">
        <f t="shared" si="241"/>
        <v>Volt wise NCP (D)</v>
      </c>
      <c r="AL133" s="437">
        <f t="shared" si="241"/>
        <v>0</v>
      </c>
      <c r="AM133" s="48">
        <f t="shared" si="241"/>
        <v>0</v>
      </c>
      <c r="AN133" s="838"/>
      <c r="AO133" s="48"/>
      <c r="AP133" s="1327">
        <f t="shared" si="242"/>
        <v>975.58755495534115</v>
      </c>
      <c r="AQ133" s="48">
        <f t="shared" si="242"/>
        <v>0</v>
      </c>
      <c r="AR133" s="73">
        <f xml:space="preserve"> IF($I108=AR$125, 1, IF($I108=$F$74, R85, 0))</f>
        <v>0</v>
      </c>
      <c r="AS133" s="75" t="str">
        <f t="shared" ref="AS133:AU133" si="251" xml:space="preserve"> IF(OR($I108=AS$125,$I108=$F$74 ), $J108, 0)</f>
        <v>Volt wise NCP (D)</v>
      </c>
      <c r="AT133" s="437">
        <f t="shared" si="251"/>
        <v>0</v>
      </c>
      <c r="AU133" s="48">
        <f t="shared" si="251"/>
        <v>0</v>
      </c>
      <c r="AV133" s="838"/>
      <c r="AW133" s="48"/>
      <c r="AX133" s="6">
        <f t="shared" si="244"/>
        <v>951771.07738374081</v>
      </c>
      <c r="AY133" s="6">
        <f t="shared" si="245"/>
        <v>0</v>
      </c>
      <c r="AZ133" s="6">
        <f xml:space="preserve"> $AE133 * AJ133</f>
        <v>0</v>
      </c>
      <c r="BA133" s="74">
        <f t="shared" si="246"/>
        <v>0</v>
      </c>
      <c r="BB133" s="73">
        <f t="shared" si="247"/>
        <v>1</v>
      </c>
      <c r="BC133" s="73">
        <f t="shared" si="247"/>
        <v>0</v>
      </c>
      <c r="BD133" s="73">
        <f t="shared" si="247"/>
        <v>0</v>
      </c>
      <c r="BE133" s="75" t="str">
        <f t="shared" si="248"/>
        <v>Volt wise NCP (D)</v>
      </c>
      <c r="BF133" s="75">
        <f t="shared" si="248"/>
        <v>0</v>
      </c>
      <c r="BG133" s="48">
        <f t="shared" si="248"/>
        <v>0</v>
      </c>
      <c r="BH133" s="6">
        <f t="shared" si="249"/>
        <v>0</v>
      </c>
      <c r="BI133" s="6">
        <f t="shared" si="249"/>
        <v>0</v>
      </c>
      <c r="BJ133" s="39">
        <f t="shared" si="249"/>
        <v>0</v>
      </c>
    </row>
    <row r="134" spans="1:62" x14ac:dyDescent="0.25">
      <c r="A134" s="4"/>
      <c r="E134" s="71" t="str">
        <f>SPDCL_Switch_Selection!E43</f>
        <v>Other costs (net of NTI)</v>
      </c>
      <c r="F134" s="6"/>
      <c r="G134" s="86">
        <f>SPDCL_Switch_Selection!G43</f>
        <v>517.17009912908043</v>
      </c>
      <c r="H134" s="74">
        <f t="shared" si="231"/>
        <v>0</v>
      </c>
      <c r="I134" s="73">
        <f t="shared" si="232"/>
        <v>1</v>
      </c>
      <c r="J134" s="73">
        <f t="shared" si="232"/>
        <v>0</v>
      </c>
      <c r="K134" s="73">
        <f t="shared" si="232"/>
        <v>0</v>
      </c>
      <c r="L134" s="75" t="str">
        <f t="shared" si="233"/>
        <v>Volt wise NCP (D)</v>
      </c>
      <c r="M134" s="75">
        <f t="shared" si="233"/>
        <v>0</v>
      </c>
      <c r="N134" s="48">
        <f t="shared" si="233"/>
        <v>0</v>
      </c>
      <c r="O134" s="48">
        <f t="shared" si="234"/>
        <v>0</v>
      </c>
      <c r="P134" s="48">
        <f t="shared" si="214"/>
        <v>0</v>
      </c>
      <c r="Q134" s="48">
        <f t="shared" si="215"/>
        <v>0</v>
      </c>
      <c r="R134" s="74">
        <f t="shared" si="235"/>
        <v>0</v>
      </c>
      <c r="S134" s="73">
        <f t="shared" si="236"/>
        <v>1</v>
      </c>
      <c r="T134" s="73">
        <f t="shared" si="236"/>
        <v>0</v>
      </c>
      <c r="U134" s="73">
        <f xml:space="preserve"> IF($I109=U$125, 1, IF($I109=$F$74, M86, 0))</f>
        <v>0</v>
      </c>
      <c r="V134" s="73"/>
      <c r="W134" s="816"/>
      <c r="X134" s="816" t="str">
        <f t="shared" si="237"/>
        <v>Volt wise NCP (D)</v>
      </c>
      <c r="Y134" s="816"/>
      <c r="Z134" s="75">
        <f t="shared" si="237"/>
        <v>0</v>
      </c>
      <c r="AA134" s="48">
        <f t="shared" si="237"/>
        <v>0</v>
      </c>
      <c r="AB134" s="48">
        <f t="shared" si="238"/>
        <v>0</v>
      </c>
      <c r="AC134" s="48">
        <f t="shared" si="238"/>
        <v>0</v>
      </c>
      <c r="AD134" s="48">
        <f t="shared" si="238"/>
        <v>0</v>
      </c>
      <c r="AE134" s="74">
        <f t="shared" si="239"/>
        <v>517.17009912908043</v>
      </c>
      <c r="AF134" s="74"/>
      <c r="AG134" s="816"/>
      <c r="AH134" s="73">
        <f t="shared" si="240"/>
        <v>1</v>
      </c>
      <c r="AI134" s="73">
        <f t="shared" si="240"/>
        <v>0</v>
      </c>
      <c r="AJ134" s="73">
        <f t="shared" si="240"/>
        <v>0</v>
      </c>
      <c r="AK134" s="75" t="str">
        <f t="shared" si="241"/>
        <v>Volt wise NCP (D)</v>
      </c>
      <c r="AL134" s="437">
        <f t="shared" si="241"/>
        <v>0</v>
      </c>
      <c r="AM134" s="48">
        <f t="shared" si="241"/>
        <v>0</v>
      </c>
      <c r="AN134" s="838"/>
      <c r="AO134" s="48"/>
      <c r="AP134" s="1327">
        <f t="shared" si="242"/>
        <v>517.17009912908043</v>
      </c>
      <c r="AQ134" s="48">
        <f t="shared" si="242"/>
        <v>0</v>
      </c>
      <c r="AR134" s="73">
        <f xml:space="preserve"> IF($I109=AR$125, 1, IF($I109=$F$74, R86, 0))</f>
        <v>0</v>
      </c>
      <c r="AS134" s="75" t="str">
        <f t="shared" ref="AS134:AU134" si="252" xml:space="preserve"> IF(OR($I109=AS$125,$I109=$F$74 ), $J109, 0)</f>
        <v>Volt wise NCP (D)</v>
      </c>
      <c r="AT134" s="437">
        <f t="shared" si="252"/>
        <v>0</v>
      </c>
      <c r="AU134" s="48">
        <f t="shared" si="252"/>
        <v>0</v>
      </c>
      <c r="AV134" s="838"/>
      <c r="AW134" s="48"/>
      <c r="AX134" s="6">
        <f t="shared" si="244"/>
        <v>267464.91143318289</v>
      </c>
      <c r="AY134" s="6">
        <f t="shared" si="245"/>
        <v>0</v>
      </c>
      <c r="AZ134" s="6">
        <f xml:space="preserve"> $AE134 * AJ134</f>
        <v>0</v>
      </c>
      <c r="BA134" s="74">
        <f t="shared" si="246"/>
        <v>0</v>
      </c>
      <c r="BB134" s="73">
        <f t="shared" si="247"/>
        <v>1</v>
      </c>
      <c r="BC134" s="73">
        <f t="shared" si="247"/>
        <v>0</v>
      </c>
      <c r="BD134" s="73">
        <f t="shared" si="247"/>
        <v>0</v>
      </c>
      <c r="BE134" s="75" t="str">
        <f t="shared" si="248"/>
        <v>Volt wise NCP (D)</v>
      </c>
      <c r="BF134" s="75">
        <f t="shared" si="248"/>
        <v>0</v>
      </c>
      <c r="BG134" s="48">
        <f t="shared" si="248"/>
        <v>0</v>
      </c>
      <c r="BH134" s="6">
        <f t="shared" si="249"/>
        <v>0</v>
      </c>
      <c r="BI134" s="6">
        <f t="shared" si="249"/>
        <v>0</v>
      </c>
      <c r="BJ134" s="39">
        <f t="shared" si="249"/>
        <v>0</v>
      </c>
    </row>
    <row r="135" spans="1:62" x14ac:dyDescent="0.25">
      <c r="A135" s="4"/>
      <c r="E135" s="17" t="str">
        <f>SPDCL_Switch_Selection!E44</f>
        <v>3. Transmission cost (Applicable only to the discom should be given as input)</v>
      </c>
      <c r="F135" s="6"/>
      <c r="G135" s="686">
        <f>SPDCL_Switch_Selection!G44</f>
        <v>3777.7745774151999</v>
      </c>
      <c r="H135" s="74"/>
      <c r="I135" s="73"/>
      <c r="J135" s="73"/>
      <c r="K135" s="73"/>
      <c r="L135" s="75"/>
      <c r="M135" s="75"/>
      <c r="N135" s="48"/>
      <c r="O135" s="48"/>
      <c r="P135" s="48"/>
      <c r="Q135" s="48"/>
      <c r="R135" s="74"/>
      <c r="S135" s="73"/>
      <c r="T135" s="73"/>
      <c r="U135" s="73"/>
      <c r="V135" s="73"/>
      <c r="W135" s="816"/>
      <c r="X135" s="816"/>
      <c r="Y135" s="816"/>
      <c r="Z135" s="75"/>
      <c r="AA135" s="48"/>
      <c r="AB135" s="48"/>
      <c r="AC135" s="48"/>
      <c r="AD135" s="48"/>
      <c r="AE135" s="74"/>
      <c r="AF135" s="74"/>
      <c r="AG135" s="816"/>
      <c r="AH135" s="73"/>
      <c r="AI135" s="73"/>
      <c r="AJ135" s="73"/>
      <c r="AK135" s="75"/>
      <c r="AL135" s="437"/>
      <c r="AM135" s="48"/>
      <c r="AN135" s="838"/>
      <c r="AO135" s="48"/>
      <c r="AP135" s="816"/>
      <c r="AQ135" s="48"/>
      <c r="AR135" s="73"/>
      <c r="AS135" s="75"/>
      <c r="AT135" s="437"/>
      <c r="AU135" s="48"/>
      <c r="AV135" s="838"/>
      <c r="AW135" s="48"/>
      <c r="AX135" s="6"/>
      <c r="AY135" s="6"/>
      <c r="AZ135" s="6"/>
      <c r="BA135" s="74"/>
      <c r="BB135" s="73"/>
      <c r="BC135" s="73"/>
      <c r="BD135" s="73"/>
      <c r="BE135" s="75"/>
      <c r="BF135" s="75"/>
      <c r="BG135" s="48"/>
      <c r="BH135" s="6"/>
      <c r="BI135" s="6"/>
      <c r="BJ135" s="39"/>
    </row>
    <row r="136" spans="1:62" x14ac:dyDescent="0.25">
      <c r="A136" s="4"/>
      <c r="E136" s="71" t="str">
        <f>SPDCL_Switch_Selection!E45</f>
        <v>Transmission cost</v>
      </c>
      <c r="F136" s="6"/>
      <c r="G136" s="1115">
        <f>SPDCL_Switch_Selection!G45</f>
        <v>2095.1092399999998</v>
      </c>
      <c r="H136" s="74">
        <f t="shared" ref="H136:H141" si="253" xml:space="preserve"> IF(H$125=$H110, $G136, 0)</f>
        <v>0</v>
      </c>
      <c r="I136" s="73">
        <f t="shared" ref="I136:K141" si="254" xml:space="preserve"> IF($I110=I$125, 1, IF($I110=$F$74, H88, 0))</f>
        <v>1</v>
      </c>
      <c r="J136" s="73">
        <f t="shared" si="254"/>
        <v>0</v>
      </c>
      <c r="K136" s="73">
        <f t="shared" si="254"/>
        <v>0</v>
      </c>
      <c r="L136" s="48" t="str">
        <f t="shared" ref="L136:N141" si="255" xml:space="preserve"> IF(OR($I110=L$125,$I110=$F$74 ), $J110, 0)</f>
        <v>Contract Demand</v>
      </c>
      <c r="M136" s="75">
        <f t="shared" si="255"/>
        <v>0</v>
      </c>
      <c r="N136" s="48">
        <f t="shared" si="255"/>
        <v>0</v>
      </c>
      <c r="O136" s="48">
        <f t="shared" si="234"/>
        <v>0</v>
      </c>
      <c r="P136" s="48">
        <f t="shared" si="214"/>
        <v>0</v>
      </c>
      <c r="Q136" s="48">
        <f t="shared" si="215"/>
        <v>0</v>
      </c>
      <c r="R136" s="74">
        <f t="shared" ref="R136:R141" si="256" xml:space="preserve"> IF(R$125=$H110, $G136, 0)</f>
        <v>2095.1092399999998</v>
      </c>
      <c r="S136" s="73">
        <f t="shared" ref="S136:T141" si="257" xml:space="preserve"> IF($I110=S$125, 1, IF($I110=$F$74, K88, 0))</f>
        <v>1</v>
      </c>
      <c r="T136" s="73">
        <f t="shared" si="257"/>
        <v>0</v>
      </c>
      <c r="U136" s="73">
        <f t="shared" ref="U136:U141" si="258" xml:space="preserve"> IF($I110=U$125, 1, IF($I110=$F$74, M88, 0))</f>
        <v>0</v>
      </c>
      <c r="V136" s="73"/>
      <c r="W136" s="816"/>
      <c r="X136" s="816" t="str">
        <f t="shared" ref="X136:AA141" si="259" xml:space="preserve"> IF(OR($I110=X$125,$I110=$F$74 ), $J110, 0)</f>
        <v>Contract Demand</v>
      </c>
      <c r="Y136" s="816"/>
      <c r="Z136" s="75">
        <f t="shared" si="259"/>
        <v>0</v>
      </c>
      <c r="AA136" s="48">
        <f t="shared" si="259"/>
        <v>0</v>
      </c>
      <c r="AB136" s="48">
        <f t="shared" ref="AB136:AD141" si="260" xml:space="preserve"> $R136 * S136</f>
        <v>2095.1092399999998</v>
      </c>
      <c r="AC136" s="48">
        <f t="shared" si="260"/>
        <v>0</v>
      </c>
      <c r="AD136" s="48">
        <f t="shared" si="260"/>
        <v>0</v>
      </c>
      <c r="AE136" s="74">
        <f t="shared" ref="AE136:AE141" si="261" xml:space="preserve"> IF(AE$125=$H110, $G136, 0)</f>
        <v>0</v>
      </c>
      <c r="AF136" s="74"/>
      <c r="AG136" s="816"/>
      <c r="AH136" s="73">
        <f t="shared" ref="AH136:AJ141" si="262" xml:space="preserve"> IF($I110=AH$125, 1, IF($I110=$F$74, N88, 0))</f>
        <v>1</v>
      </c>
      <c r="AI136" s="73">
        <f t="shared" si="262"/>
        <v>0</v>
      </c>
      <c r="AJ136" s="73">
        <f t="shared" si="262"/>
        <v>0</v>
      </c>
      <c r="AK136" s="75" t="str">
        <f t="shared" ref="AK136:AM141" si="263" xml:space="preserve"> IF(OR($I110=AK$125,$I110=$F$74 ), $J110, 0)</f>
        <v>Contract Demand</v>
      </c>
      <c r="AL136" s="437">
        <f t="shared" si="263"/>
        <v>0</v>
      </c>
      <c r="AM136" s="48">
        <f t="shared" si="263"/>
        <v>0</v>
      </c>
      <c r="AN136" s="838"/>
      <c r="AO136" s="48"/>
      <c r="AP136" s="816">
        <f t="shared" ref="AP136:AQ141" si="264" xml:space="preserve"> $AE136 * AH136</f>
        <v>0</v>
      </c>
      <c r="AQ136" s="48">
        <f t="shared" si="264"/>
        <v>0</v>
      </c>
      <c r="AR136" s="73">
        <f t="shared" ref="AR136:AR141" si="265" xml:space="preserve"> IF($I110=AR$125, 1, IF($I110=$F$74, R88, 0))</f>
        <v>0</v>
      </c>
      <c r="AS136" s="75" t="str">
        <f t="shared" ref="AS136:AU136" si="266" xml:space="preserve"> IF(OR($I110=AS$125,$I110=$F$74 ), $J110, 0)</f>
        <v>Contract Demand</v>
      </c>
      <c r="AT136" s="437">
        <f t="shared" si="266"/>
        <v>0</v>
      </c>
      <c r="AU136" s="48">
        <f t="shared" si="266"/>
        <v>0</v>
      </c>
      <c r="AV136" s="838"/>
      <c r="AW136" s="48"/>
      <c r="AX136" s="6">
        <f t="shared" ref="AX136:AX141" si="267" xml:space="preserve"> $AE136 * AP136</f>
        <v>0</v>
      </c>
      <c r="AY136" s="6">
        <f t="shared" ref="AY136:AY141" si="268" xml:space="preserve"> $AE136 * AQ136</f>
        <v>0</v>
      </c>
      <c r="AZ136" s="6">
        <f t="shared" ref="AZ136:AZ141" si="269" xml:space="preserve"> $AE136 * AJ136</f>
        <v>0</v>
      </c>
      <c r="BA136" s="74">
        <f t="shared" ref="BA136:BA141" si="270" xml:space="preserve"> IF(BA$125=$H110, $G136, 0)</f>
        <v>0</v>
      </c>
      <c r="BB136" s="73">
        <f t="shared" ref="BB136:BD141" si="271" xml:space="preserve"> IF($I110=BB$125, 1, 0)</f>
        <v>1</v>
      </c>
      <c r="BC136" s="73">
        <f t="shared" si="271"/>
        <v>0</v>
      </c>
      <c r="BD136" s="73">
        <f t="shared" si="271"/>
        <v>0</v>
      </c>
      <c r="BE136" s="75" t="str">
        <f t="shared" ref="BE136:BG141" si="272" xml:space="preserve"> IF(OR($I110=BE$125,$I110=$F$74 ), $J110, 0)</f>
        <v>Contract Demand</v>
      </c>
      <c r="BF136" s="75">
        <f t="shared" si="272"/>
        <v>0</v>
      </c>
      <c r="BG136" s="48">
        <f t="shared" si="272"/>
        <v>0</v>
      </c>
      <c r="BH136" s="6">
        <f t="shared" si="249"/>
        <v>0</v>
      </c>
      <c r="BI136" s="6">
        <f t="shared" si="249"/>
        <v>0</v>
      </c>
      <c r="BJ136" s="39">
        <f t="shared" si="249"/>
        <v>0</v>
      </c>
    </row>
    <row r="137" spans="1:62" x14ac:dyDescent="0.25">
      <c r="A137" s="4"/>
      <c r="E137" s="71" t="str">
        <f>SPDCL_Switch_Selection!E46</f>
        <v>PGCIL &amp; POSOCO charges</v>
      </c>
      <c r="F137" s="6"/>
      <c r="G137" s="1115">
        <f>SPDCL_Switch_Selection!G46</f>
        <v>1623.6925924152001</v>
      </c>
      <c r="H137" s="74">
        <f t="shared" si="253"/>
        <v>0</v>
      </c>
      <c r="I137" s="73">
        <f t="shared" si="254"/>
        <v>1</v>
      </c>
      <c r="J137" s="73">
        <f t="shared" si="254"/>
        <v>0</v>
      </c>
      <c r="K137" s="73">
        <f t="shared" si="254"/>
        <v>0</v>
      </c>
      <c r="L137" s="48" t="str">
        <f t="shared" si="255"/>
        <v>Contract Demand</v>
      </c>
      <c r="M137" s="75">
        <f t="shared" si="255"/>
        <v>0</v>
      </c>
      <c r="N137" s="48">
        <f t="shared" si="255"/>
        <v>0</v>
      </c>
      <c r="O137" s="48">
        <f t="shared" si="234"/>
        <v>0</v>
      </c>
      <c r="P137" s="48">
        <f t="shared" si="214"/>
        <v>0</v>
      </c>
      <c r="Q137" s="48">
        <f t="shared" si="215"/>
        <v>0</v>
      </c>
      <c r="R137" s="74">
        <f t="shared" si="256"/>
        <v>1623.6925924152001</v>
      </c>
      <c r="S137" s="73">
        <f t="shared" si="257"/>
        <v>1</v>
      </c>
      <c r="T137" s="73">
        <f t="shared" si="257"/>
        <v>0</v>
      </c>
      <c r="U137" s="73">
        <f t="shared" si="258"/>
        <v>0</v>
      </c>
      <c r="V137" s="73"/>
      <c r="W137" s="816"/>
      <c r="X137" s="816" t="str">
        <f t="shared" si="259"/>
        <v>Contract Demand</v>
      </c>
      <c r="Y137" s="816"/>
      <c r="Z137" s="75">
        <f t="shared" si="259"/>
        <v>0</v>
      </c>
      <c r="AA137" s="48">
        <f t="shared" si="259"/>
        <v>0</v>
      </c>
      <c r="AB137" s="48">
        <f t="shared" si="260"/>
        <v>1623.6925924152001</v>
      </c>
      <c r="AC137" s="48">
        <f t="shared" si="260"/>
        <v>0</v>
      </c>
      <c r="AD137" s="48">
        <f t="shared" si="260"/>
        <v>0</v>
      </c>
      <c r="AE137" s="74">
        <f t="shared" si="261"/>
        <v>0</v>
      </c>
      <c r="AF137" s="74"/>
      <c r="AG137" s="816"/>
      <c r="AH137" s="73">
        <f t="shared" si="262"/>
        <v>1</v>
      </c>
      <c r="AI137" s="73">
        <f t="shared" si="262"/>
        <v>0</v>
      </c>
      <c r="AJ137" s="73">
        <f t="shared" si="262"/>
        <v>0</v>
      </c>
      <c r="AK137" s="75" t="str">
        <f t="shared" si="263"/>
        <v>Contract Demand</v>
      </c>
      <c r="AL137" s="437">
        <f t="shared" si="263"/>
        <v>0</v>
      </c>
      <c r="AM137" s="48">
        <f t="shared" si="263"/>
        <v>0</v>
      </c>
      <c r="AN137" s="838"/>
      <c r="AO137" s="48"/>
      <c r="AP137" s="816">
        <f t="shared" si="264"/>
        <v>0</v>
      </c>
      <c r="AQ137" s="48">
        <f t="shared" si="264"/>
        <v>0</v>
      </c>
      <c r="AR137" s="73">
        <f t="shared" si="265"/>
        <v>0</v>
      </c>
      <c r="AS137" s="75" t="str">
        <f t="shared" ref="AS137:AU137" si="273" xml:space="preserve"> IF(OR($I111=AS$125,$I111=$F$74 ), $J111, 0)</f>
        <v>Contract Demand</v>
      </c>
      <c r="AT137" s="437">
        <f t="shared" si="273"/>
        <v>0</v>
      </c>
      <c r="AU137" s="48">
        <f t="shared" si="273"/>
        <v>0</v>
      </c>
      <c r="AV137" s="838"/>
      <c r="AW137" s="48"/>
      <c r="AX137" s="6">
        <f t="shared" si="267"/>
        <v>0</v>
      </c>
      <c r="AY137" s="6">
        <f t="shared" si="268"/>
        <v>0</v>
      </c>
      <c r="AZ137" s="6">
        <f t="shared" si="269"/>
        <v>0</v>
      </c>
      <c r="BA137" s="74">
        <f t="shared" si="270"/>
        <v>0</v>
      </c>
      <c r="BB137" s="73">
        <f t="shared" si="271"/>
        <v>1</v>
      </c>
      <c r="BC137" s="73">
        <f t="shared" si="271"/>
        <v>0</v>
      </c>
      <c r="BD137" s="73">
        <f t="shared" si="271"/>
        <v>0</v>
      </c>
      <c r="BE137" s="75" t="str">
        <f t="shared" si="272"/>
        <v>Contract Demand</v>
      </c>
      <c r="BF137" s="75">
        <f t="shared" si="272"/>
        <v>0</v>
      </c>
      <c r="BG137" s="48">
        <f t="shared" si="272"/>
        <v>0</v>
      </c>
      <c r="BH137" s="6">
        <f t="shared" si="249"/>
        <v>0</v>
      </c>
      <c r="BI137" s="6">
        <f t="shared" si="249"/>
        <v>0</v>
      </c>
      <c r="BJ137" s="39">
        <f t="shared" si="249"/>
        <v>0</v>
      </c>
    </row>
    <row r="138" spans="1:62" x14ac:dyDescent="0.25">
      <c r="A138" s="4"/>
      <c r="E138" s="71" t="str">
        <f>SPDCL_Switch_Selection!E47</f>
        <v>SLDC charges</v>
      </c>
      <c r="F138" s="6"/>
      <c r="G138" s="1115">
        <f>SPDCL_Switch_Selection!G47</f>
        <v>58.972745000000003</v>
      </c>
      <c r="H138" s="74">
        <f t="shared" si="253"/>
        <v>0</v>
      </c>
      <c r="I138" s="73">
        <f t="shared" si="254"/>
        <v>1</v>
      </c>
      <c r="J138" s="73">
        <f t="shared" si="254"/>
        <v>0</v>
      </c>
      <c r="K138" s="73">
        <f t="shared" si="254"/>
        <v>0</v>
      </c>
      <c r="L138" s="48" t="str">
        <f t="shared" si="255"/>
        <v>NCP (TD)</v>
      </c>
      <c r="M138" s="75">
        <f t="shared" si="255"/>
        <v>0</v>
      </c>
      <c r="N138" s="48">
        <f t="shared" si="255"/>
        <v>0</v>
      </c>
      <c r="O138" s="48">
        <f t="shared" si="234"/>
        <v>0</v>
      </c>
      <c r="P138" s="48">
        <f t="shared" si="214"/>
        <v>0</v>
      </c>
      <c r="Q138" s="48">
        <f t="shared" si="215"/>
        <v>0</v>
      </c>
      <c r="R138" s="74">
        <f t="shared" si="256"/>
        <v>58.972745000000003</v>
      </c>
      <c r="S138" s="73">
        <f t="shared" si="257"/>
        <v>1</v>
      </c>
      <c r="T138" s="73">
        <f t="shared" si="257"/>
        <v>0</v>
      </c>
      <c r="U138" s="73">
        <f t="shared" si="258"/>
        <v>0</v>
      </c>
      <c r="V138" s="73"/>
      <c r="W138" s="816"/>
      <c r="X138" s="816" t="str">
        <f t="shared" si="259"/>
        <v>NCP (TD)</v>
      </c>
      <c r="Y138" s="816"/>
      <c r="Z138" s="75">
        <f t="shared" si="259"/>
        <v>0</v>
      </c>
      <c r="AA138" s="48">
        <f t="shared" si="259"/>
        <v>0</v>
      </c>
      <c r="AB138" s="48">
        <f t="shared" si="260"/>
        <v>58.972745000000003</v>
      </c>
      <c r="AC138" s="48">
        <f t="shared" si="260"/>
        <v>0</v>
      </c>
      <c r="AD138" s="48">
        <f t="shared" si="260"/>
        <v>0</v>
      </c>
      <c r="AE138" s="74">
        <f t="shared" si="261"/>
        <v>0</v>
      </c>
      <c r="AF138" s="74"/>
      <c r="AG138" s="816"/>
      <c r="AH138" s="73">
        <f t="shared" si="262"/>
        <v>1</v>
      </c>
      <c r="AI138" s="73">
        <f t="shared" si="262"/>
        <v>0</v>
      </c>
      <c r="AJ138" s="73">
        <f t="shared" si="262"/>
        <v>0</v>
      </c>
      <c r="AK138" s="75" t="str">
        <f t="shared" si="263"/>
        <v>NCP (TD)</v>
      </c>
      <c r="AL138" s="437">
        <f t="shared" si="263"/>
        <v>0</v>
      </c>
      <c r="AM138" s="48">
        <f t="shared" si="263"/>
        <v>0</v>
      </c>
      <c r="AN138" s="838"/>
      <c r="AO138" s="48"/>
      <c r="AP138" s="816">
        <f t="shared" si="264"/>
        <v>0</v>
      </c>
      <c r="AQ138" s="48">
        <f t="shared" si="264"/>
        <v>0</v>
      </c>
      <c r="AR138" s="73">
        <f t="shared" si="265"/>
        <v>0</v>
      </c>
      <c r="AS138" s="75" t="str">
        <f t="shared" ref="AS138:AU138" si="274" xml:space="preserve"> IF(OR($I112=AS$125,$I112=$F$74 ), $J112, 0)</f>
        <v>NCP (TD)</v>
      </c>
      <c r="AT138" s="437">
        <f t="shared" si="274"/>
        <v>0</v>
      </c>
      <c r="AU138" s="48">
        <f t="shared" si="274"/>
        <v>0</v>
      </c>
      <c r="AV138" s="838"/>
      <c r="AW138" s="48"/>
      <c r="AX138" s="6">
        <f t="shared" si="267"/>
        <v>0</v>
      </c>
      <c r="AY138" s="6">
        <f t="shared" si="268"/>
        <v>0</v>
      </c>
      <c r="AZ138" s="6">
        <f t="shared" si="269"/>
        <v>0</v>
      </c>
      <c r="BA138" s="74">
        <f t="shared" si="270"/>
        <v>0</v>
      </c>
      <c r="BB138" s="73">
        <f t="shared" si="271"/>
        <v>1</v>
      </c>
      <c r="BC138" s="73">
        <f t="shared" si="271"/>
        <v>0</v>
      </c>
      <c r="BD138" s="73">
        <f t="shared" si="271"/>
        <v>0</v>
      </c>
      <c r="BE138" s="75" t="str">
        <f t="shared" si="272"/>
        <v>NCP (TD)</v>
      </c>
      <c r="BF138" s="75">
        <f t="shared" si="272"/>
        <v>0</v>
      </c>
      <c r="BG138" s="48">
        <f t="shared" si="272"/>
        <v>0</v>
      </c>
      <c r="BH138" s="6">
        <f t="shared" si="249"/>
        <v>0</v>
      </c>
      <c r="BI138" s="6">
        <f t="shared" si="249"/>
        <v>0</v>
      </c>
      <c r="BJ138" s="39">
        <f t="shared" si="249"/>
        <v>0</v>
      </c>
    </row>
    <row r="139" spans="1:62" x14ac:dyDescent="0.25">
      <c r="A139" s="4"/>
      <c r="E139" s="17" t="str">
        <f>SPDCL_Switch_Selection!E48</f>
        <v>4. Interest on Consumer Security Deposit</v>
      </c>
      <c r="F139" s="6"/>
      <c r="G139" s="1115">
        <f>SPDCL_Switch_Selection!G48</f>
        <v>323.68656041969513</v>
      </c>
      <c r="H139" s="74">
        <f t="shared" si="253"/>
        <v>0</v>
      </c>
      <c r="I139" s="73">
        <f t="shared" si="254"/>
        <v>0</v>
      </c>
      <c r="J139" s="73">
        <f t="shared" si="254"/>
        <v>1</v>
      </c>
      <c r="K139" s="73">
        <f t="shared" si="254"/>
        <v>0</v>
      </c>
      <c r="L139" s="75">
        <f t="shared" si="255"/>
        <v>0</v>
      </c>
      <c r="M139" s="75" t="str">
        <f t="shared" si="255"/>
        <v>Energy Sales</v>
      </c>
      <c r="N139" s="48">
        <f t="shared" si="255"/>
        <v>0</v>
      </c>
      <c r="O139" s="48">
        <f t="shared" si="234"/>
        <v>0</v>
      </c>
      <c r="P139" s="48">
        <f t="shared" si="214"/>
        <v>0</v>
      </c>
      <c r="Q139" s="48">
        <f t="shared" si="215"/>
        <v>0</v>
      </c>
      <c r="R139" s="74">
        <f t="shared" si="256"/>
        <v>0</v>
      </c>
      <c r="S139" s="73">
        <f t="shared" si="257"/>
        <v>0</v>
      </c>
      <c r="T139" s="73">
        <f t="shared" si="257"/>
        <v>1</v>
      </c>
      <c r="U139" s="73">
        <f t="shared" si="258"/>
        <v>0</v>
      </c>
      <c r="V139" s="73"/>
      <c r="W139" s="816"/>
      <c r="X139" s="816">
        <f t="shared" si="259"/>
        <v>0</v>
      </c>
      <c r="Y139" s="816"/>
      <c r="Z139" s="75" t="str">
        <f t="shared" si="259"/>
        <v>Energy Sales</v>
      </c>
      <c r="AA139" s="48">
        <f t="shared" si="259"/>
        <v>0</v>
      </c>
      <c r="AB139" s="48">
        <f t="shared" si="260"/>
        <v>0</v>
      </c>
      <c r="AC139" s="48">
        <f t="shared" si="260"/>
        <v>0</v>
      </c>
      <c r="AD139" s="48">
        <f t="shared" si="260"/>
        <v>0</v>
      </c>
      <c r="AE139" s="74">
        <f t="shared" si="261"/>
        <v>0</v>
      </c>
      <c r="AF139" s="74"/>
      <c r="AG139" s="816"/>
      <c r="AH139" s="73">
        <f t="shared" si="262"/>
        <v>0</v>
      </c>
      <c r="AI139" s="73">
        <f t="shared" si="262"/>
        <v>1</v>
      </c>
      <c r="AJ139" s="73">
        <f t="shared" si="262"/>
        <v>0</v>
      </c>
      <c r="AK139" s="75">
        <f t="shared" si="263"/>
        <v>0</v>
      </c>
      <c r="AL139" s="437" t="str">
        <f t="shared" si="263"/>
        <v>Energy Sales</v>
      </c>
      <c r="AM139" s="48">
        <f t="shared" si="263"/>
        <v>0</v>
      </c>
      <c r="AN139" s="838"/>
      <c r="AO139" s="48"/>
      <c r="AP139" s="816">
        <f t="shared" si="264"/>
        <v>0</v>
      </c>
      <c r="AQ139" s="48">
        <f t="shared" si="264"/>
        <v>0</v>
      </c>
      <c r="AR139" s="73">
        <f t="shared" si="265"/>
        <v>0</v>
      </c>
      <c r="AS139" s="75">
        <f t="shared" ref="AS139:AU139" si="275" xml:space="preserve"> IF(OR($I113=AS$125,$I113=$F$74 ), $J113, 0)</f>
        <v>0</v>
      </c>
      <c r="AT139" s="437" t="str">
        <f t="shared" si="275"/>
        <v>Energy Sales</v>
      </c>
      <c r="AU139" s="48">
        <f t="shared" si="275"/>
        <v>0</v>
      </c>
      <c r="AV139" s="838"/>
      <c r="AW139" s="48"/>
      <c r="AX139" s="6">
        <f t="shared" si="267"/>
        <v>0</v>
      </c>
      <c r="AY139" s="6">
        <f t="shared" si="268"/>
        <v>0</v>
      </c>
      <c r="AZ139" s="6">
        <f t="shared" si="269"/>
        <v>0</v>
      </c>
      <c r="BA139" s="74">
        <f t="shared" si="270"/>
        <v>323.68656041969513</v>
      </c>
      <c r="BB139" s="73">
        <f t="shared" si="271"/>
        <v>0</v>
      </c>
      <c r="BC139" s="73">
        <f t="shared" si="271"/>
        <v>1</v>
      </c>
      <c r="BD139" s="73">
        <f t="shared" si="271"/>
        <v>0</v>
      </c>
      <c r="BE139" s="75">
        <f t="shared" si="272"/>
        <v>0</v>
      </c>
      <c r="BF139" s="75" t="str">
        <f t="shared" si="272"/>
        <v>Energy Sales</v>
      </c>
      <c r="BG139" s="48">
        <f t="shared" si="272"/>
        <v>0</v>
      </c>
      <c r="BH139" s="6">
        <f t="shared" si="249"/>
        <v>0</v>
      </c>
      <c r="BI139" s="6">
        <f t="shared" si="249"/>
        <v>323.68656041969513</v>
      </c>
      <c r="BJ139" s="39">
        <f t="shared" si="249"/>
        <v>0</v>
      </c>
    </row>
    <row r="140" spans="1:62" x14ac:dyDescent="0.25">
      <c r="A140" s="4"/>
      <c r="E140" s="17" t="str">
        <f>SPDCL_Switch_Selection!E49</f>
        <v>5. Supply Margin</v>
      </c>
      <c r="F140" s="6"/>
      <c r="G140" s="1115">
        <f>SPDCL_Switch_Selection!G49</f>
        <v>0</v>
      </c>
      <c r="H140" s="74">
        <f t="shared" si="253"/>
        <v>0</v>
      </c>
      <c r="I140" s="73">
        <f t="shared" si="254"/>
        <v>0</v>
      </c>
      <c r="J140" s="73">
        <f t="shared" si="254"/>
        <v>0</v>
      </c>
      <c r="K140" s="73">
        <f t="shared" si="254"/>
        <v>1</v>
      </c>
      <c r="L140" s="75">
        <f t="shared" si="255"/>
        <v>0</v>
      </c>
      <c r="M140" s="75">
        <f t="shared" si="255"/>
        <v>0</v>
      </c>
      <c r="N140" s="48" t="str">
        <f t="shared" si="255"/>
        <v>No of Consumers</v>
      </c>
      <c r="O140" s="48">
        <f t="shared" si="234"/>
        <v>0</v>
      </c>
      <c r="P140" s="48">
        <f t="shared" si="214"/>
        <v>0</v>
      </c>
      <c r="Q140" s="48">
        <f t="shared" si="215"/>
        <v>0</v>
      </c>
      <c r="R140" s="74">
        <f t="shared" si="256"/>
        <v>0</v>
      </c>
      <c r="S140" s="73">
        <f t="shared" si="257"/>
        <v>0</v>
      </c>
      <c r="T140" s="73">
        <f t="shared" si="257"/>
        <v>0</v>
      </c>
      <c r="U140" s="73">
        <f t="shared" si="258"/>
        <v>1</v>
      </c>
      <c r="V140" s="73"/>
      <c r="W140" s="816"/>
      <c r="X140" s="816">
        <f t="shared" si="259"/>
        <v>0</v>
      </c>
      <c r="Y140" s="816"/>
      <c r="Z140" s="75">
        <f t="shared" si="259"/>
        <v>0</v>
      </c>
      <c r="AA140" s="48" t="str">
        <f t="shared" si="259"/>
        <v>No of Consumers</v>
      </c>
      <c r="AB140" s="48">
        <f t="shared" si="260"/>
        <v>0</v>
      </c>
      <c r="AC140" s="48">
        <f t="shared" si="260"/>
        <v>0</v>
      </c>
      <c r="AD140" s="48">
        <f t="shared" si="260"/>
        <v>0</v>
      </c>
      <c r="AE140" s="74">
        <f t="shared" si="261"/>
        <v>0</v>
      </c>
      <c r="AF140" s="74"/>
      <c r="AG140" s="816"/>
      <c r="AH140" s="73">
        <f t="shared" si="262"/>
        <v>0</v>
      </c>
      <c r="AI140" s="73">
        <f t="shared" si="262"/>
        <v>0</v>
      </c>
      <c r="AJ140" s="73">
        <f t="shared" si="262"/>
        <v>1</v>
      </c>
      <c r="AK140" s="75">
        <f t="shared" si="263"/>
        <v>0</v>
      </c>
      <c r="AL140" s="437">
        <f t="shared" si="263"/>
        <v>0</v>
      </c>
      <c r="AM140" s="48" t="str">
        <f t="shared" si="263"/>
        <v>No of Consumers</v>
      </c>
      <c r="AN140" s="838"/>
      <c r="AO140" s="48"/>
      <c r="AP140" s="816">
        <f t="shared" si="264"/>
        <v>0</v>
      </c>
      <c r="AQ140" s="48">
        <f t="shared" si="264"/>
        <v>0</v>
      </c>
      <c r="AR140" s="73">
        <f t="shared" si="265"/>
        <v>1</v>
      </c>
      <c r="AS140" s="75">
        <f t="shared" ref="AS140:AU140" si="276" xml:space="preserve"> IF(OR($I114=AS$125,$I114=$F$74 ), $J114, 0)</f>
        <v>0</v>
      </c>
      <c r="AT140" s="437">
        <f t="shared" si="276"/>
        <v>0</v>
      </c>
      <c r="AU140" s="48" t="str">
        <f t="shared" si="276"/>
        <v>No of Consumers</v>
      </c>
      <c r="AV140" s="838"/>
      <c r="AW140" s="48"/>
      <c r="AX140" s="6">
        <f t="shared" si="267"/>
        <v>0</v>
      </c>
      <c r="AY140" s="6">
        <f t="shared" si="268"/>
        <v>0</v>
      </c>
      <c r="AZ140" s="6">
        <f t="shared" si="269"/>
        <v>0</v>
      </c>
      <c r="BA140" s="74">
        <f t="shared" si="270"/>
        <v>0</v>
      </c>
      <c r="BB140" s="73">
        <f t="shared" si="271"/>
        <v>0</v>
      </c>
      <c r="BC140" s="73">
        <f t="shared" si="271"/>
        <v>0</v>
      </c>
      <c r="BD140" s="73">
        <f t="shared" si="271"/>
        <v>1</v>
      </c>
      <c r="BE140" s="75">
        <f t="shared" si="272"/>
        <v>0</v>
      </c>
      <c r="BF140" s="75">
        <f t="shared" si="272"/>
        <v>0</v>
      </c>
      <c r="BG140" s="48" t="str">
        <f t="shared" si="272"/>
        <v>No of Consumers</v>
      </c>
      <c r="BH140" s="6">
        <f t="shared" si="249"/>
        <v>0</v>
      </c>
      <c r="BI140" s="6">
        <f t="shared" si="249"/>
        <v>0</v>
      </c>
      <c r="BJ140" s="39">
        <f t="shared" si="249"/>
        <v>0</v>
      </c>
    </row>
    <row r="141" spans="1:62" x14ac:dyDescent="0.25">
      <c r="A141" s="4"/>
      <c r="E141" s="17" t="str">
        <f>SPDCL_Switch_Selection!E50</f>
        <v>6. Other cost</v>
      </c>
      <c r="F141" s="6"/>
      <c r="G141" s="86">
        <f>SPDCL_Switch_Selection!G50</f>
        <v>0</v>
      </c>
      <c r="H141" s="74">
        <f t="shared" si="253"/>
        <v>0</v>
      </c>
      <c r="I141" s="73">
        <f t="shared" si="254"/>
        <v>0</v>
      </c>
      <c r="J141" s="73">
        <f t="shared" si="254"/>
        <v>1</v>
      </c>
      <c r="K141" s="73">
        <f t="shared" si="254"/>
        <v>0</v>
      </c>
      <c r="L141" s="75">
        <f t="shared" si="255"/>
        <v>0</v>
      </c>
      <c r="M141" s="75" t="str">
        <f t="shared" si="255"/>
        <v>Energy Sales</v>
      </c>
      <c r="N141" s="48">
        <f t="shared" si="255"/>
        <v>0</v>
      </c>
      <c r="O141" s="48">
        <f t="shared" si="234"/>
        <v>0</v>
      </c>
      <c r="P141" s="48">
        <f t="shared" si="214"/>
        <v>0</v>
      </c>
      <c r="Q141" s="48">
        <f t="shared" si="215"/>
        <v>0</v>
      </c>
      <c r="R141" s="74">
        <f t="shared" si="256"/>
        <v>0</v>
      </c>
      <c r="S141" s="73">
        <f t="shared" si="257"/>
        <v>0</v>
      </c>
      <c r="T141" s="73">
        <f t="shared" si="257"/>
        <v>1</v>
      </c>
      <c r="U141" s="73">
        <f t="shared" si="258"/>
        <v>0</v>
      </c>
      <c r="V141" s="73"/>
      <c r="W141" s="816"/>
      <c r="X141" s="816">
        <f t="shared" si="259"/>
        <v>0</v>
      </c>
      <c r="Y141" s="816"/>
      <c r="Z141" s="75" t="str">
        <f t="shared" si="259"/>
        <v>Energy Sales</v>
      </c>
      <c r="AA141" s="48">
        <f t="shared" si="259"/>
        <v>0</v>
      </c>
      <c r="AB141" s="48">
        <f t="shared" si="260"/>
        <v>0</v>
      </c>
      <c r="AC141" s="48">
        <f t="shared" si="260"/>
        <v>0</v>
      </c>
      <c r="AD141" s="48">
        <f t="shared" si="260"/>
        <v>0</v>
      </c>
      <c r="AE141" s="74">
        <f t="shared" si="261"/>
        <v>0</v>
      </c>
      <c r="AF141" s="74"/>
      <c r="AG141" s="816"/>
      <c r="AH141" s="73">
        <f t="shared" si="262"/>
        <v>0</v>
      </c>
      <c r="AI141" s="73">
        <f t="shared" si="262"/>
        <v>1</v>
      </c>
      <c r="AJ141" s="73">
        <f t="shared" si="262"/>
        <v>0</v>
      </c>
      <c r="AK141" s="75">
        <f t="shared" si="263"/>
        <v>0</v>
      </c>
      <c r="AL141" s="437" t="str">
        <f t="shared" si="263"/>
        <v>Energy Sales</v>
      </c>
      <c r="AM141" s="48">
        <f t="shared" si="263"/>
        <v>0</v>
      </c>
      <c r="AN141" s="838"/>
      <c r="AO141" s="48"/>
      <c r="AP141" s="816">
        <f t="shared" si="264"/>
        <v>0</v>
      </c>
      <c r="AQ141" s="48">
        <f t="shared" si="264"/>
        <v>0</v>
      </c>
      <c r="AR141" s="73">
        <f t="shared" si="265"/>
        <v>0</v>
      </c>
      <c r="AS141" s="75">
        <f t="shared" ref="AS141:AU141" si="277" xml:space="preserve"> IF(OR($I115=AS$125,$I115=$F$74 ), $J115, 0)</f>
        <v>0</v>
      </c>
      <c r="AT141" s="437" t="str">
        <f t="shared" si="277"/>
        <v>Energy Sales</v>
      </c>
      <c r="AU141" s="48">
        <f t="shared" si="277"/>
        <v>0</v>
      </c>
      <c r="AV141" s="838"/>
      <c r="AW141" s="48"/>
      <c r="AX141" s="6">
        <f t="shared" si="267"/>
        <v>0</v>
      </c>
      <c r="AY141" s="6">
        <f t="shared" si="268"/>
        <v>0</v>
      </c>
      <c r="AZ141" s="6">
        <f t="shared" si="269"/>
        <v>0</v>
      </c>
      <c r="BA141" s="74">
        <f t="shared" si="270"/>
        <v>0</v>
      </c>
      <c r="BB141" s="73">
        <f t="shared" si="271"/>
        <v>0</v>
      </c>
      <c r="BC141" s="73">
        <f t="shared" si="271"/>
        <v>1</v>
      </c>
      <c r="BD141" s="73">
        <f t="shared" si="271"/>
        <v>0</v>
      </c>
      <c r="BE141" s="75">
        <f t="shared" si="272"/>
        <v>0</v>
      </c>
      <c r="BF141" s="75" t="str">
        <f t="shared" si="272"/>
        <v>Energy Sales</v>
      </c>
      <c r="BG141" s="48">
        <f t="shared" si="272"/>
        <v>0</v>
      </c>
      <c r="BH141" s="6">
        <f t="shared" si="249"/>
        <v>0</v>
      </c>
      <c r="BI141" s="6">
        <f t="shared" si="249"/>
        <v>0</v>
      </c>
      <c r="BJ141" s="39">
        <f t="shared" si="249"/>
        <v>0</v>
      </c>
    </row>
    <row r="142" spans="1:62" s="4" customFormat="1" ht="13.8" thickBot="1" x14ac:dyDescent="0.3">
      <c r="E142" s="76" t="str">
        <f>SPDCL_Switch_Selection!E51</f>
        <v>Total</v>
      </c>
      <c r="F142" s="43"/>
      <c r="G142" s="77">
        <f>SPDCL_Switch_Selection!G51</f>
        <v>40793.459716985024</v>
      </c>
      <c r="H142" s="43">
        <f xml:space="preserve"> SUM(H127:H141)</f>
        <v>31023.412</v>
      </c>
      <c r="I142" s="43"/>
      <c r="J142" s="43"/>
      <c r="K142" s="43"/>
      <c r="L142" s="43"/>
      <c r="M142" s="43"/>
      <c r="N142" s="43"/>
      <c r="O142" s="43">
        <f xml:space="preserve"> SUM(O127:O141)</f>
        <v>10534.433000000001</v>
      </c>
      <c r="P142" s="43">
        <f t="shared" ref="P142:R142" si="278" xml:space="preserve"> SUM(P127:P141)</f>
        <v>20488.978999999999</v>
      </c>
      <c r="Q142" s="43">
        <f t="shared" si="278"/>
        <v>0</v>
      </c>
      <c r="R142" s="43">
        <f t="shared" si="278"/>
        <v>3777.7745774151999</v>
      </c>
      <c r="S142" s="43"/>
      <c r="T142" s="243"/>
      <c r="U142" s="243"/>
      <c r="V142" s="243"/>
      <c r="W142" s="821"/>
      <c r="X142" s="821"/>
      <c r="Y142" s="821"/>
      <c r="Z142" s="43"/>
      <c r="AA142" s="43"/>
      <c r="AB142" s="43">
        <f t="shared" ref="AB142:AE142" si="279" xml:space="preserve"> SUM(AB127:AB141)</f>
        <v>3777.7745774151999</v>
      </c>
      <c r="AC142" s="43">
        <f t="shared" si="279"/>
        <v>0</v>
      </c>
      <c r="AD142" s="43">
        <f t="shared" si="279"/>
        <v>0</v>
      </c>
      <c r="AE142" s="43">
        <f t="shared" si="279"/>
        <v>5668.586579150131</v>
      </c>
      <c r="AF142" s="43"/>
      <c r="AG142" s="821"/>
      <c r="AH142" s="43"/>
      <c r="AI142" s="43"/>
      <c r="AJ142" s="43"/>
      <c r="AK142" s="43"/>
      <c r="AL142" s="243"/>
      <c r="AM142" s="43"/>
      <c r="AN142" s="846"/>
      <c r="AO142" s="43"/>
      <c r="AP142" s="821">
        <f t="shared" ref="AP142:BA142" si="280" xml:space="preserve"> SUM(AP127:AP141)</f>
        <v>5668.586579150131</v>
      </c>
      <c r="AQ142" s="43">
        <f t="shared" si="280"/>
        <v>0</v>
      </c>
      <c r="AR142" s="43"/>
      <c r="AS142" s="43"/>
      <c r="AT142" s="243"/>
      <c r="AU142" s="43"/>
      <c r="AV142" s="846"/>
      <c r="AW142" s="43"/>
      <c r="AX142" s="43">
        <f t="shared" ref="AX142:AY142" si="281" xml:space="preserve"> SUM(AX127:AX141)</f>
        <v>16588906.618498284</v>
      </c>
      <c r="AY142" s="43">
        <f t="shared" si="281"/>
        <v>0</v>
      </c>
      <c r="AZ142" s="43">
        <f t="shared" si="280"/>
        <v>0</v>
      </c>
      <c r="BA142" s="43">
        <f t="shared" si="280"/>
        <v>323.68656041969513</v>
      </c>
      <c r="BB142" s="43"/>
      <c r="BC142" s="43"/>
      <c r="BD142" s="43"/>
      <c r="BE142" s="43"/>
      <c r="BF142" s="43"/>
      <c r="BG142" s="43"/>
      <c r="BH142" s="43">
        <f t="shared" ref="BH142:BJ142" si="282" xml:space="preserve"> SUM(BH127:BH141)</f>
        <v>0</v>
      </c>
      <c r="BI142" s="43">
        <f t="shared" si="282"/>
        <v>323.68656041969513</v>
      </c>
      <c r="BJ142" s="44">
        <f t="shared" si="282"/>
        <v>0</v>
      </c>
    </row>
    <row r="143" spans="1:62" ht="13.8" thickTop="1" x14ac:dyDescent="0.2">
      <c r="A143" s="4"/>
      <c r="L143" s="5"/>
      <c r="M143" s="5"/>
    </row>
    <row r="144" spans="1:62" x14ac:dyDescent="0.2">
      <c r="A144" s="4"/>
      <c r="L144" s="5"/>
      <c r="M144" s="5"/>
    </row>
    <row r="145" spans="1:50" ht="13.8" thickBot="1" x14ac:dyDescent="0.25">
      <c r="A145" s="4"/>
      <c r="L145" s="5"/>
      <c r="M145" s="5"/>
    </row>
    <row r="146" spans="1:50" ht="33.75" customHeight="1" thickTop="1" x14ac:dyDescent="0.2">
      <c r="A146" s="4"/>
      <c r="E146" s="2" t="s">
        <v>325</v>
      </c>
      <c r="F146" s="417"/>
      <c r="G146" s="417"/>
      <c r="H146" s="417"/>
      <c r="I146" s="417"/>
      <c r="J146" s="417"/>
      <c r="K146" s="418"/>
      <c r="L146" s="5"/>
      <c r="M146" s="5"/>
    </row>
    <row r="147" spans="1:50" ht="22.05" customHeight="1" x14ac:dyDescent="0.2">
      <c r="A147" s="4"/>
      <c r="E147" s="419" t="s">
        <v>123</v>
      </c>
      <c r="F147" s="420"/>
      <c r="G147" s="420"/>
      <c r="H147" s="420"/>
      <c r="I147" s="420"/>
      <c r="J147" s="420"/>
      <c r="K147" s="421"/>
      <c r="L147" s="5"/>
      <c r="M147" s="5"/>
    </row>
    <row r="148" spans="1:50" x14ac:dyDescent="0.2">
      <c r="A148" s="4"/>
      <c r="E148" s="17"/>
      <c r="F148" s="6"/>
      <c r="G148" s="6"/>
      <c r="H148" s="6"/>
      <c r="I148" s="6"/>
      <c r="J148" s="6"/>
      <c r="K148" s="39"/>
      <c r="L148" s="5"/>
      <c r="M148" s="5"/>
    </row>
    <row r="149" spans="1:50" x14ac:dyDescent="0.2">
      <c r="A149" s="4"/>
      <c r="E149" s="17"/>
      <c r="F149" s="41" t="s">
        <v>326</v>
      </c>
      <c r="G149" s="6"/>
      <c r="H149" s="41">
        <f>H142</f>
        <v>31023.412</v>
      </c>
      <c r="I149" s="6"/>
      <c r="J149" s="6"/>
      <c r="K149" s="39"/>
      <c r="L149" s="5"/>
      <c r="M149" s="5">
        <v>14168.49820686921</v>
      </c>
      <c r="N149" s="5">
        <v>1932.9691089712937</v>
      </c>
      <c r="O149" s="5">
        <v>2723.8546242588914</v>
      </c>
      <c r="P149" s="5">
        <v>245.6942571104216</v>
      </c>
    </row>
    <row r="150" spans="1:50" x14ac:dyDescent="0.25">
      <c r="A150" s="4"/>
      <c r="E150" s="17"/>
      <c r="F150" s="416" t="s">
        <v>141</v>
      </c>
      <c r="G150" s="6"/>
      <c r="H150" s="6">
        <f xml:space="preserve"> SUMPRODUCT($H$127:$H$141,I127:I141)</f>
        <v>10534.433000000001</v>
      </c>
      <c r="I150" s="6"/>
      <c r="J150" s="6"/>
      <c r="K150" s="39"/>
      <c r="L150" s="5"/>
      <c r="M150" s="5">
        <v>5766.3323883211542</v>
      </c>
      <c r="N150" s="5">
        <v>865.81476552435413</v>
      </c>
      <c r="O150" s="5">
        <v>652.70849962062584</v>
      </c>
      <c r="P150" s="5">
        <v>0.11754335516666839</v>
      </c>
    </row>
    <row r="151" spans="1:50" x14ac:dyDescent="0.25">
      <c r="A151" s="4"/>
      <c r="E151" s="17"/>
      <c r="F151" s="416" t="s">
        <v>94</v>
      </c>
      <c r="G151" s="6"/>
      <c r="H151" s="6">
        <f xml:space="preserve"> SUMPRODUCT($H$127:$H$141,J127:J141)</f>
        <v>20488.978999999999</v>
      </c>
      <c r="I151" s="6"/>
      <c r="J151" s="6"/>
      <c r="K151" s="39"/>
      <c r="L151" s="5"/>
      <c r="M151" s="5">
        <v>3108.380533022555</v>
      </c>
      <c r="N151" s="5">
        <v>479.30480469498411</v>
      </c>
      <c r="O151" s="5">
        <v>349.73355917092084</v>
      </c>
      <c r="P151" s="5">
        <v>1.8817020298346741E-3</v>
      </c>
    </row>
    <row r="152" spans="1:50" x14ac:dyDescent="0.25">
      <c r="A152" s="4"/>
      <c r="E152" s="17"/>
      <c r="F152" s="416" t="s">
        <v>107</v>
      </c>
      <c r="G152" s="6"/>
      <c r="H152" s="6">
        <f xml:space="preserve"> SUMPRODUCT($H127:$H141,K127:K141)</f>
        <v>0</v>
      </c>
      <c r="I152" s="6"/>
      <c r="J152" s="6"/>
      <c r="K152" s="39"/>
      <c r="L152" s="5"/>
      <c r="M152" s="5">
        <v>1206.7478132688291</v>
      </c>
      <c r="N152" s="5">
        <v>170.05662041887737</v>
      </c>
      <c r="O152" s="5">
        <v>112.48596697261584</v>
      </c>
      <c r="P152" s="5">
        <v>1.6369562564967765E-3</v>
      </c>
    </row>
    <row r="153" spans="1:50" s="4" customFormat="1" x14ac:dyDescent="0.2">
      <c r="E153" s="40"/>
      <c r="F153" s="41"/>
      <c r="G153" s="41"/>
      <c r="H153" s="41" t="str">
        <f>IF(ABS(H149-SUM(H150:H152))&gt;0.001,"Error", "Ok")</f>
        <v>Ok</v>
      </c>
      <c r="I153" s="41" t="s">
        <v>327</v>
      </c>
      <c r="J153" s="41"/>
      <c r="K153" s="42"/>
      <c r="M153" s="4">
        <f xml:space="preserve"> SUM(M149:M152)</f>
        <v>24249.958941481749</v>
      </c>
      <c r="N153" s="4">
        <f t="shared" ref="N153:P153" si="283" xml:space="preserve"> SUM(N149:N152)</f>
        <v>3448.1452996095095</v>
      </c>
      <c r="O153" s="4">
        <f t="shared" si="283"/>
        <v>3838.7826500230535</v>
      </c>
      <c r="P153" s="4">
        <f t="shared" si="283"/>
        <v>245.81531912387462</v>
      </c>
      <c r="T153" s="168"/>
      <c r="U153" s="168"/>
      <c r="V153" s="168"/>
      <c r="W153" s="818"/>
      <c r="X153" s="818"/>
      <c r="Y153" s="818"/>
      <c r="AG153" s="818"/>
      <c r="AL153" s="168"/>
      <c r="AN153" s="843"/>
      <c r="AP153" s="818"/>
      <c r="AT153" s="168"/>
      <c r="AV153" s="843"/>
      <c r="AX153" s="818"/>
    </row>
    <row r="154" spans="1:50" x14ac:dyDescent="0.2">
      <c r="A154" s="4"/>
      <c r="E154" s="17"/>
      <c r="F154" s="6"/>
      <c r="G154" s="6"/>
      <c r="H154" s="6"/>
      <c r="I154" s="6"/>
      <c r="J154" s="6"/>
      <c r="K154" s="39"/>
      <c r="L154" s="5"/>
      <c r="M154" s="5">
        <f>H149</f>
        <v>31023.412</v>
      </c>
    </row>
    <row r="155" spans="1:50" ht="22.05" customHeight="1" x14ac:dyDescent="0.2">
      <c r="A155" s="4"/>
      <c r="E155" s="422" t="s">
        <v>124</v>
      </c>
      <c r="F155" s="423"/>
      <c r="G155" s="423"/>
      <c r="H155" s="423"/>
      <c r="I155" s="423"/>
      <c r="J155" s="423"/>
      <c r="K155" s="424"/>
      <c r="L155" s="5"/>
      <c r="M155" s="5"/>
    </row>
    <row r="156" spans="1:50" x14ac:dyDescent="0.2">
      <c r="A156" s="4"/>
      <c r="E156" s="17"/>
      <c r="F156" s="6"/>
      <c r="G156" s="6"/>
      <c r="H156" s="6"/>
      <c r="I156" s="6"/>
      <c r="J156" s="6"/>
      <c r="K156" s="39"/>
      <c r="L156" s="5"/>
      <c r="M156" s="5"/>
    </row>
    <row r="157" spans="1:50" x14ac:dyDescent="0.2">
      <c r="A157" s="4"/>
      <c r="E157" s="17"/>
      <c r="F157" s="41" t="s">
        <v>328</v>
      </c>
      <c r="G157" s="6"/>
      <c r="H157" s="41">
        <f xml:space="preserve"> R142</f>
        <v>3777.7745774151999</v>
      </c>
      <c r="I157" s="6"/>
      <c r="J157" s="6"/>
      <c r="K157" s="39"/>
      <c r="L157" s="5"/>
      <c r="M157" s="5"/>
    </row>
    <row r="158" spans="1:50" x14ac:dyDescent="0.25">
      <c r="A158" s="4"/>
      <c r="E158" s="17"/>
      <c r="F158" s="416" t="s">
        <v>141</v>
      </c>
      <c r="G158" s="6"/>
      <c r="H158" s="6">
        <f xml:space="preserve"> SUMPRODUCT($R$127:$R$141,S127:S141)</f>
        <v>3777.7745774151999</v>
      </c>
      <c r="I158" s="6"/>
      <c r="J158" s="6"/>
      <c r="K158" s="39"/>
      <c r="L158" s="5"/>
      <c r="M158" s="5"/>
    </row>
    <row r="159" spans="1:50" x14ac:dyDescent="0.25">
      <c r="A159" s="4"/>
      <c r="E159" s="17"/>
      <c r="F159" s="416" t="s">
        <v>94</v>
      </c>
      <c r="G159" s="6"/>
      <c r="H159" s="6">
        <f xml:space="preserve"> SUMPRODUCT($R$127:$R$141,T127:T141)</f>
        <v>0</v>
      </c>
      <c r="I159" s="6"/>
      <c r="J159" s="6"/>
      <c r="K159" s="39"/>
      <c r="L159" s="5"/>
      <c r="M159" s="5"/>
    </row>
    <row r="160" spans="1:50" x14ac:dyDescent="0.25">
      <c r="A160" s="4"/>
      <c r="E160" s="17"/>
      <c r="F160" s="416" t="s">
        <v>107</v>
      </c>
      <c r="G160" s="6"/>
      <c r="H160" s="6">
        <f xml:space="preserve"> SUMPRODUCT($R$127:$R$141,U127:U141)</f>
        <v>0</v>
      </c>
      <c r="I160" s="6"/>
      <c r="J160" s="6"/>
      <c r="K160" s="39"/>
      <c r="L160" s="5"/>
      <c r="M160" s="5"/>
    </row>
    <row r="161" spans="1:50" s="4" customFormat="1" x14ac:dyDescent="0.2">
      <c r="E161" s="40"/>
      <c r="F161" s="41"/>
      <c r="G161" s="41"/>
      <c r="H161" s="41" t="str">
        <f>IF(ABS(H157-SUM(H158:H160))&gt;0.001,"Error", "Ok")</f>
        <v>Ok</v>
      </c>
      <c r="I161" s="41" t="s">
        <v>327</v>
      </c>
      <c r="J161" s="41"/>
      <c r="K161" s="42"/>
      <c r="T161" s="168"/>
      <c r="U161" s="168"/>
      <c r="V161" s="168"/>
      <c r="W161" s="818"/>
      <c r="X161" s="818"/>
      <c r="Y161" s="818"/>
      <c r="AG161" s="818"/>
      <c r="AL161" s="168"/>
      <c r="AN161" s="843"/>
      <c r="AP161" s="818"/>
      <c r="AT161" s="168"/>
      <c r="AV161" s="843"/>
      <c r="AX161" s="818"/>
    </row>
    <row r="162" spans="1:50" x14ac:dyDescent="0.2">
      <c r="E162" s="17"/>
      <c r="F162" s="6"/>
      <c r="G162" s="6"/>
      <c r="H162" s="6"/>
      <c r="I162" s="6"/>
      <c r="J162" s="6"/>
      <c r="K162" s="39"/>
    </row>
    <row r="163" spans="1:50" ht="22.05" customHeight="1" x14ac:dyDescent="0.2">
      <c r="A163" s="4"/>
      <c r="E163" s="425" t="s">
        <v>329</v>
      </c>
      <c r="F163" s="426"/>
      <c r="G163" s="426"/>
      <c r="H163" s="426"/>
      <c r="I163" s="426"/>
      <c r="J163" s="426"/>
      <c r="K163" s="427"/>
      <c r="L163" s="5"/>
      <c r="M163" s="5"/>
    </row>
    <row r="164" spans="1:50" x14ac:dyDescent="0.2">
      <c r="A164" s="4"/>
      <c r="E164" s="17"/>
      <c r="F164" s="6"/>
      <c r="G164" s="6"/>
      <c r="H164" s="6"/>
      <c r="I164" s="6"/>
      <c r="J164" s="6"/>
      <c r="K164" s="39"/>
      <c r="L164" s="5"/>
      <c r="M164" s="5"/>
    </row>
    <row r="165" spans="1:50" x14ac:dyDescent="0.2">
      <c r="A165" s="4"/>
      <c r="E165" s="17"/>
      <c r="F165" s="41" t="s">
        <v>330</v>
      </c>
      <c r="G165" s="6"/>
      <c r="H165" s="41">
        <f xml:space="preserve"> AE142</f>
        <v>5668.586579150131</v>
      </c>
      <c r="I165" s="6"/>
      <c r="J165" s="6"/>
      <c r="K165" s="39"/>
      <c r="L165" s="5"/>
      <c r="M165" s="5"/>
    </row>
    <row r="166" spans="1:50" x14ac:dyDescent="0.25">
      <c r="A166" s="4"/>
      <c r="E166" s="17"/>
      <c r="F166" s="416" t="s">
        <v>141</v>
      </c>
      <c r="G166" s="6"/>
      <c r="H166" s="6">
        <f xml:space="preserve"> SUMPRODUCT($AE$127:$AE$141,AH127:AH141)</f>
        <v>5668.586579150131</v>
      </c>
      <c r="I166" s="6"/>
      <c r="J166" s="6"/>
      <c r="K166" s="39"/>
      <c r="L166" s="5"/>
      <c r="M166" s="5"/>
    </row>
    <row r="167" spans="1:50" x14ac:dyDescent="0.25">
      <c r="A167" s="4"/>
      <c r="E167" s="17"/>
      <c r="F167" s="416" t="s">
        <v>94</v>
      </c>
      <c r="G167" s="6"/>
      <c r="H167" s="6">
        <f xml:space="preserve"> SUMPRODUCT($AE$127:$AE$141,AI127:AI141)</f>
        <v>0</v>
      </c>
      <c r="I167" s="6"/>
      <c r="J167" s="6"/>
      <c r="K167" s="39"/>
      <c r="L167" s="5"/>
      <c r="M167" s="5"/>
    </row>
    <row r="168" spans="1:50" x14ac:dyDescent="0.25">
      <c r="A168" s="4"/>
      <c r="E168" s="17"/>
      <c r="F168" s="416" t="s">
        <v>107</v>
      </c>
      <c r="G168" s="6"/>
      <c r="H168" s="6">
        <f xml:space="preserve"> SUMPRODUCT($AE$127:$AE$141,AJ127:AJ141)</f>
        <v>0</v>
      </c>
      <c r="I168" s="6"/>
      <c r="J168" s="6"/>
      <c r="K168" s="39"/>
      <c r="L168" s="5"/>
      <c r="M168" s="5"/>
    </row>
    <row r="169" spans="1:50" s="4" customFormat="1" x14ac:dyDescent="0.2">
      <c r="E169" s="40"/>
      <c r="F169" s="41"/>
      <c r="G169" s="41"/>
      <c r="H169" s="41" t="str">
        <f>IF(ABS(H165-SUM(H166:H168))&gt;0.001,"Error", "Ok")</f>
        <v>Ok</v>
      </c>
      <c r="I169" s="41" t="s">
        <v>327</v>
      </c>
      <c r="J169" s="41"/>
      <c r="K169" s="42"/>
      <c r="T169" s="168"/>
      <c r="U169" s="168"/>
      <c r="V169" s="168"/>
      <c r="W169" s="818"/>
      <c r="X169" s="818"/>
      <c r="Y169" s="818"/>
      <c r="AG169" s="818"/>
      <c r="AL169" s="168"/>
      <c r="AN169" s="843"/>
      <c r="AP169" s="818"/>
      <c r="AT169" s="168"/>
      <c r="AV169" s="843"/>
      <c r="AX169" s="818"/>
    </row>
    <row r="170" spans="1:50" x14ac:dyDescent="0.2">
      <c r="E170" s="17"/>
      <c r="F170" s="6"/>
      <c r="G170" s="6"/>
      <c r="H170" s="6"/>
      <c r="I170" s="6"/>
      <c r="J170" s="6"/>
      <c r="K170" s="39"/>
    </row>
    <row r="171" spans="1:50" ht="22.05" customHeight="1" x14ac:dyDescent="0.2">
      <c r="A171" s="4"/>
      <c r="E171" s="428" t="s">
        <v>126</v>
      </c>
      <c r="F171" s="429"/>
      <c r="G171" s="429"/>
      <c r="H171" s="429"/>
      <c r="I171" s="429"/>
      <c r="J171" s="429"/>
      <c r="K171" s="430"/>
      <c r="L171" s="5"/>
      <c r="M171" s="5"/>
    </row>
    <row r="172" spans="1:50" x14ac:dyDescent="0.2">
      <c r="A172" s="4"/>
      <c r="E172" s="17"/>
      <c r="F172" s="6"/>
      <c r="G172" s="6"/>
      <c r="H172" s="6"/>
      <c r="I172" s="6"/>
      <c r="J172" s="6"/>
      <c r="K172" s="39"/>
      <c r="L172" s="5"/>
      <c r="M172" s="5"/>
    </row>
    <row r="173" spans="1:50" x14ac:dyDescent="0.2">
      <c r="A173" s="4"/>
      <c r="E173" s="17"/>
      <c r="F173" s="41" t="s">
        <v>331</v>
      </c>
      <c r="G173" s="6"/>
      <c r="H173" s="41">
        <f xml:space="preserve"> BA142</f>
        <v>323.68656041969513</v>
      </c>
      <c r="I173" s="6"/>
      <c r="J173" s="6"/>
      <c r="K173" s="39"/>
      <c r="L173" s="5"/>
      <c r="M173" s="5"/>
    </row>
    <row r="174" spans="1:50" x14ac:dyDescent="0.25">
      <c r="A174" s="4"/>
      <c r="E174" s="17"/>
      <c r="F174" s="416" t="s">
        <v>141</v>
      </c>
      <c r="G174" s="6"/>
      <c r="H174" s="6">
        <f xml:space="preserve"> SUMPRODUCT($BA$127:$BA$141,BB127:BB141)</f>
        <v>0</v>
      </c>
      <c r="I174" s="6"/>
      <c r="J174" s="6"/>
      <c r="K174" s="39"/>
      <c r="L174" s="5"/>
      <c r="M174" s="5"/>
    </row>
    <row r="175" spans="1:50" x14ac:dyDescent="0.25">
      <c r="A175" s="4"/>
      <c r="E175" s="17"/>
      <c r="F175" s="416" t="s">
        <v>94</v>
      </c>
      <c r="G175" s="6"/>
      <c r="H175" s="6">
        <f xml:space="preserve"> SUMPRODUCT($BA$127:$BA$141,BC127:BC141)</f>
        <v>323.68656041969513</v>
      </c>
      <c r="I175" s="6"/>
      <c r="J175" s="6"/>
      <c r="K175" s="39"/>
      <c r="L175" s="5"/>
      <c r="M175" s="5"/>
    </row>
    <row r="176" spans="1:50" x14ac:dyDescent="0.25">
      <c r="A176" s="4"/>
      <c r="E176" s="17"/>
      <c r="F176" s="416" t="s">
        <v>107</v>
      </c>
      <c r="G176" s="6"/>
      <c r="H176" s="785">
        <f xml:space="preserve"> SUMPRODUCT($BA$127:$BA$141,BD127:BD141)</f>
        <v>0</v>
      </c>
      <c r="I176" s="6"/>
      <c r="J176" s="6"/>
      <c r="K176" s="39"/>
      <c r="L176" s="5"/>
      <c r="M176" s="5"/>
    </row>
    <row r="177" spans="5:50" s="4" customFormat="1" x14ac:dyDescent="0.2">
      <c r="E177" s="40"/>
      <c r="F177" s="41"/>
      <c r="G177" s="41"/>
      <c r="H177" s="41" t="str">
        <f>IF(ABS(H173-SUM(H174:H176))&gt;0.001,"Error", "Ok")</f>
        <v>Ok</v>
      </c>
      <c r="I177" s="41" t="s">
        <v>327</v>
      </c>
      <c r="J177" s="41"/>
      <c r="K177" s="42"/>
      <c r="T177" s="168"/>
      <c r="U177" s="168"/>
      <c r="V177" s="168"/>
      <c r="W177" s="818"/>
      <c r="X177" s="818"/>
      <c r="Y177" s="818"/>
      <c r="AG177" s="818"/>
      <c r="AL177" s="168"/>
      <c r="AN177" s="843"/>
      <c r="AP177" s="818"/>
      <c r="AT177" s="168"/>
      <c r="AV177" s="843"/>
      <c r="AX177" s="818"/>
    </row>
    <row r="178" spans="5:50" ht="13.8" thickBot="1" x14ac:dyDescent="0.25">
      <c r="E178" s="50"/>
      <c r="F178" s="151"/>
      <c r="G178" s="151"/>
      <c r="H178" s="151"/>
      <c r="I178" s="151"/>
      <c r="J178" s="151"/>
      <c r="K178" s="52"/>
    </row>
    <row r="179" spans="5:50" ht="13.8" thickTop="1" x14ac:dyDescent="0.2"/>
  </sheetData>
  <conditionalFormatting sqref="H153">
    <cfRule type="cellIs" dxfId="7" priority="1" operator="lessThan">
      <formula>$H$153</formula>
    </cfRule>
  </conditionalFormatting>
  <pageMargins left="0.6" right="0.6" top="1" bottom="1" header="0.5" footer="0.5"/>
  <pageSetup paperSize="9" scale="21" orientation="landscape" r:id="rId1"/>
  <headerFooter>
    <oddHeader>&amp;R&amp;7Draft - Work in Progress</oddHeader>
    <oddFooter>&amp;L&amp;7&amp;FPwC&amp;C&amp;7&amp;A&amp;R&amp;7&amp;DPage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59999389629810485"/>
    <pageSetUpPr fitToPage="1"/>
  </sheetPr>
  <dimension ref="A1:AV65"/>
  <sheetViews>
    <sheetView showGridLines="0" zoomScale="80" zoomScaleNormal="80" workbookViewId="0">
      <pane xSplit="7" ySplit="7" topLeftCell="H8" activePane="bottomRight" state="frozen"/>
      <selection pane="topRight"/>
      <selection pane="bottomLeft"/>
      <selection pane="bottomRight" activeCell="H30" sqref="H30"/>
    </sheetView>
  </sheetViews>
  <sheetFormatPr defaultColWidth="0" defaultRowHeight="13.2" x14ac:dyDescent="0.2"/>
  <cols>
    <col min="1" max="4" width="1.25" style="5" customWidth="1"/>
    <col min="5" max="5" width="17.75" style="5" customWidth="1"/>
    <col min="6" max="6" width="14.75" style="5" customWidth="1"/>
    <col min="7" max="7" width="40.75" style="5" customWidth="1"/>
    <col min="8" max="17" width="15.75" style="5" customWidth="1"/>
    <col min="18" max="48" width="0" style="5" hidden="1" customWidth="1"/>
    <col min="49" max="16384" width="12.75" style="5" hidden="1"/>
  </cols>
  <sheetData>
    <row r="1" spans="1:16" ht="17.399999999999999" x14ac:dyDescent="0.2">
      <c r="A1" s="1" t="str">
        <f ca="1">MID(CELL("filename",A1),FIND("]",CELL("filename",A1))+1,255)</f>
        <v>SPDCL_Gen_Cost_Alloc</v>
      </c>
    </row>
    <row r="3" spans="1:16" ht="13.8" thickBot="1" x14ac:dyDescent="0.25"/>
    <row r="4" spans="1:16" ht="50.1" customHeight="1" thickTop="1" thickBot="1" x14ac:dyDescent="0.25">
      <c r="E4" s="273"/>
      <c r="F4" s="302"/>
      <c r="G4" s="302"/>
      <c r="H4" s="31" t="s">
        <v>332</v>
      </c>
      <c r="I4" s="31"/>
      <c r="J4" s="31"/>
      <c r="K4" s="31"/>
      <c r="L4" s="31"/>
      <c r="M4" s="31"/>
      <c r="N4" s="30"/>
      <c r="O4" s="31"/>
      <c r="P4" s="32"/>
    </row>
    <row r="5" spans="1:16" s="4" customFormat="1" ht="25.05" customHeight="1" thickBot="1" x14ac:dyDescent="0.25">
      <c r="E5" s="304" t="s">
        <v>132</v>
      </c>
      <c r="F5" s="305" t="s">
        <v>133</v>
      </c>
      <c r="G5" s="306" t="s">
        <v>134</v>
      </c>
      <c r="H5" s="289" t="s">
        <v>141</v>
      </c>
      <c r="I5" s="290"/>
      <c r="J5" s="291"/>
      <c r="K5" s="290" t="s">
        <v>94</v>
      </c>
      <c r="L5" s="290"/>
      <c r="M5" s="292"/>
      <c r="N5" s="290" t="s">
        <v>107</v>
      </c>
      <c r="O5" s="290"/>
      <c r="P5" s="299"/>
    </row>
    <row r="6" spans="1:16" s="210" customFormat="1" ht="50.1" customHeight="1" thickTop="1" x14ac:dyDescent="0.25">
      <c r="E6" s="274"/>
      <c r="F6" s="179"/>
      <c r="G6" s="179"/>
      <c r="H6" s="282" t="str">
        <f xml:space="preserve"> 'SPDCL_Cost Alloc_Factors'!$E102</f>
        <v>Power purchase expenses – Fixed Cost</v>
      </c>
      <c r="I6" s="211" t="str">
        <f xml:space="preserve"> 'SPDCL_Cost Alloc_Factors'!$E103</f>
        <v>Power purchase expenses – Variable Cost</v>
      </c>
      <c r="J6" s="283" t="str">
        <f xml:space="preserve"> 'SPDCL_Cost Alloc_Factors'!$E104</f>
        <v>Power purchase expenses – Other Cost</v>
      </c>
      <c r="K6" s="211" t="str">
        <f xml:space="preserve"> 'SPDCL_Cost Alloc_Factors'!$E102</f>
        <v>Power purchase expenses – Fixed Cost</v>
      </c>
      <c r="L6" s="211" t="str">
        <f xml:space="preserve"> 'SPDCL_Cost Alloc_Factors'!$E103</f>
        <v>Power purchase expenses – Variable Cost</v>
      </c>
      <c r="M6" s="293" t="str">
        <f xml:space="preserve"> 'SPDCL_Cost Alloc_Factors'!$E104</f>
        <v>Power purchase expenses – Other Cost</v>
      </c>
      <c r="N6" s="211" t="str">
        <f xml:space="preserve"> 'SPDCL_Cost Alloc_Factors'!$E102</f>
        <v>Power purchase expenses – Fixed Cost</v>
      </c>
      <c r="O6" s="211" t="str">
        <f xml:space="preserve"> 'SPDCL_Cost Alloc_Factors'!$E103</f>
        <v>Power purchase expenses – Variable Cost</v>
      </c>
      <c r="P6" s="281" t="str">
        <f xml:space="preserve"> 'SPDCL_Cost Alloc_Factors'!$E104</f>
        <v>Power purchase expenses – Other Cost</v>
      </c>
    </row>
    <row r="7" spans="1:16" s="212" customFormat="1" x14ac:dyDescent="0.2">
      <c r="E7" s="213"/>
      <c r="F7" s="232"/>
      <c r="G7" s="275"/>
      <c r="H7" s="284">
        <f xml:space="preserve"> 'SPDCL_Cost Alloc_Factors'!$O127</f>
        <v>10534.433000000001</v>
      </c>
      <c r="I7" s="215">
        <f xml:space="preserve"> 'SPDCL_Cost Alloc_Factors'!$O128</f>
        <v>0</v>
      </c>
      <c r="J7" s="285">
        <f xml:space="preserve"> 'SPDCL_Cost Alloc_Factors'!$O129</f>
        <v>0</v>
      </c>
      <c r="K7" s="215">
        <f xml:space="preserve"> 'SPDCL_Cost Alloc_Factors'!$P127</f>
        <v>0</v>
      </c>
      <c r="L7" s="215">
        <f xml:space="preserve"> 'SPDCL_Cost Alloc_Factors'!$P128</f>
        <v>20488.978999999999</v>
      </c>
      <c r="M7" s="294">
        <f xml:space="preserve"> 'SPDCL_Cost Alloc_Factors'!$P129</f>
        <v>0</v>
      </c>
      <c r="N7" s="215">
        <f xml:space="preserve"> 'SPDCL_Cost Alloc_Factors'!$Q127</f>
        <v>0</v>
      </c>
      <c r="O7" s="215">
        <f xml:space="preserve"> 'SPDCL_Cost Alloc_Factors'!$Q128</f>
        <v>0</v>
      </c>
      <c r="P7" s="216">
        <f xml:space="preserve"> 'SPDCL_Cost Alloc_Factors'!$Q129</f>
        <v>0</v>
      </c>
    </row>
    <row r="8" spans="1:16" x14ac:dyDescent="0.2">
      <c r="E8" s="10" t="s">
        <v>145</v>
      </c>
      <c r="F8" s="11"/>
      <c r="G8" s="276"/>
      <c r="H8" s="286"/>
      <c r="I8" s="6"/>
      <c r="J8" s="287"/>
      <c r="K8" s="6"/>
      <c r="L8" s="6"/>
      <c r="M8" s="295"/>
      <c r="N8" s="6"/>
      <c r="O8" s="6"/>
      <c r="P8" s="39"/>
    </row>
    <row r="9" spans="1:16" x14ac:dyDescent="0.2">
      <c r="E9" s="7"/>
      <c r="F9" s="8" t="s">
        <v>240</v>
      </c>
      <c r="G9" s="277" t="s">
        <v>147</v>
      </c>
      <c r="H9" s="286">
        <f>IFERROR(H$7*INDEX('SPDCL_Cost Alloc_Factors'!$H$11:$BA$60,MATCH(SPDCL_Gen_Cost_Alloc!$F9,'SPDCL_Cost Alloc_Factors'!$F$11:$F$60,0),MATCH('SPDCL_Cost Alloc_Factors'!$L$127,'SPDCL_Cost Alloc_Factors'!$H$6:$BA$6,0)), 0)</f>
        <v>2182.9723278156848</v>
      </c>
      <c r="I9" s="6">
        <f>IFERROR(I$7*INDEX('SPDCL_Cost Alloc_Factors'!$H$11:$BA$60,MATCH(SPDCL_Gen_Cost_Alloc!$F9,'SPDCL_Cost Alloc_Factors'!$F$11:$F$60,0),MATCH('SPDCL_Cost Alloc_Factors'!$L$128,'SPDCL_Cost Alloc_Factors'!$H$6:$BA$6,0)), 0)</f>
        <v>0</v>
      </c>
      <c r="J9" s="287">
        <f>IFERROR(J$7*INDEX('SPDCL_Cost Alloc_Factors'!$H$11:$BA$60,MATCH(SPDCL_Gen_Cost_Alloc!$F9,'SPDCL_Cost Alloc_Factors'!$F$11:$F$60,0),MATCH('SPDCL_Cost Alloc_Factors'!$L$129,'SPDCL_Cost Alloc_Factors'!$H$6:$BA$6,0)), 0)</f>
        <v>0</v>
      </c>
      <c r="K9" s="6">
        <f>IFERROR(K$7*INDEX('SPDCL_Cost Alloc_Factors'!$H$11:$BA$60,MATCH(SPDCL_Gen_Cost_Alloc!$F9,'SPDCL_Cost Alloc_Factors'!$F$11:$F$60,0),MATCH('SPDCL_Cost Alloc_Factors'!$M$127,'SPDCL_Cost Alloc_Factors'!$H$6:$BA$6,0)), 0)</f>
        <v>0</v>
      </c>
      <c r="L9" s="6">
        <f>IFERROR(L$7*INDEX('SPDCL_Cost Alloc_Factors'!$H$11:$BA$60,MATCH(SPDCL_Gen_Cost_Alloc!$F9,'SPDCL_Cost Alloc_Factors'!$F$11:$F$60,0),MATCH('SPDCL_Cost Alloc_Factors'!$M$128,'SPDCL_Cost Alloc_Factors'!$H$6:$BA$6,0)), 0)</f>
        <v>4403.7946517001064</v>
      </c>
      <c r="M9" s="295">
        <f>IFERROR(M$7*INDEX('SPDCL_Cost Alloc_Factors'!$H$11:$BA$60,MATCH(SPDCL_Gen_Cost_Alloc!$F9,'SPDCL_Cost Alloc_Factors'!$F$11:$F$60,0),MATCH('SPDCL_Cost Alloc_Factors'!$M$129,'SPDCL_Cost Alloc_Factors'!$H$6:$BA$6,0)), 0)</f>
        <v>0</v>
      </c>
      <c r="N9" s="6">
        <f>IFERROR(N$7*INDEX('SPDCL_Cost Alloc_Factors'!$H$11:$BA$60,MATCH(SPDCL_Gen_Cost_Alloc!$F9,'SPDCL_Cost Alloc_Factors'!$F$11:$F$60,0),MATCH('SPDCL_Cost Alloc_Factors'!$N$127,'SPDCL_Cost Alloc_Factors'!$H$6:$BA$6,0)), 0)</f>
        <v>0</v>
      </c>
      <c r="O9" s="6">
        <f>IFERROR(O$7*INDEX('SPDCL_Cost Alloc_Factors'!$H$11:$BA$60,MATCH(SPDCL_Gen_Cost_Alloc!$F9,'SPDCL_Cost Alloc_Factors'!$F$11:$F$60,0),MATCH('SPDCL_Cost Alloc_Factors'!$N$128,'SPDCL_Cost Alloc_Factors'!$H$6:$BA$6,0)), 0)</f>
        <v>0</v>
      </c>
      <c r="P9" s="39">
        <f>IFERROR(P$7*INDEX('SPDCL_Cost Alloc_Factors'!$H$11:$BA$60,MATCH(SPDCL_Gen_Cost_Alloc!$F9,'SPDCL_Cost Alloc_Factors'!$F$11:$F$60,0),MATCH('SPDCL_Cost Alloc_Factors'!$N$129,'SPDCL_Cost Alloc_Factors'!$H$6:$BA$6,0)), 0)</f>
        <v>0</v>
      </c>
    </row>
    <row r="10" spans="1:16" x14ac:dyDescent="0.2">
      <c r="E10" s="7"/>
      <c r="F10" s="8" t="s">
        <v>241</v>
      </c>
      <c r="G10" s="277" t="s">
        <v>149</v>
      </c>
      <c r="H10" s="286">
        <f>IFERROR(H$7*INDEX('SPDCL_Cost Alloc_Factors'!$H$11:$BA$60,MATCH(SPDCL_Gen_Cost_Alloc!$F10,'SPDCL_Cost Alloc_Factors'!$F$11:$F$60,0),MATCH('SPDCL_Cost Alloc_Factors'!$L$127,'SPDCL_Cost Alloc_Factors'!$H$6:$BA$6,0)), 0)</f>
        <v>850.91245131430401</v>
      </c>
      <c r="I10" s="6">
        <f>IFERROR(I$7*INDEX('SPDCL_Cost Alloc_Factors'!$H$11:$BA$60,MATCH(SPDCL_Gen_Cost_Alloc!$F10,'SPDCL_Cost Alloc_Factors'!$F$11:$F$60,0),MATCH('SPDCL_Cost Alloc_Factors'!$L$128,'SPDCL_Cost Alloc_Factors'!$H$6:$BA$6,0)), 0)</f>
        <v>0</v>
      </c>
      <c r="J10" s="287">
        <f>IFERROR(J$7*INDEX('SPDCL_Cost Alloc_Factors'!$H$11:$BA$60,MATCH(SPDCL_Gen_Cost_Alloc!$F10,'SPDCL_Cost Alloc_Factors'!$F$11:$F$60,0),MATCH('SPDCL_Cost Alloc_Factors'!$L$129,'SPDCL_Cost Alloc_Factors'!$H$6:$BA$6,0)), 0)</f>
        <v>0</v>
      </c>
      <c r="K10" s="6">
        <f>IFERROR(K$7*INDEX('SPDCL_Cost Alloc_Factors'!$H$11:$BA$60,MATCH(SPDCL_Gen_Cost_Alloc!$F10,'SPDCL_Cost Alloc_Factors'!$F$11:$F$60,0),MATCH('SPDCL_Cost Alloc_Factors'!$M$127,'SPDCL_Cost Alloc_Factors'!$H$6:$BA$6,0)), 0)</f>
        <v>0</v>
      </c>
      <c r="L10" s="6">
        <f>IFERROR(L$7*INDEX('SPDCL_Cost Alloc_Factors'!$H$11:$BA$60,MATCH(SPDCL_Gen_Cost_Alloc!$F10,'SPDCL_Cost Alloc_Factors'!$F$11:$F$60,0),MATCH('SPDCL_Cost Alloc_Factors'!$M$128,'SPDCL_Cost Alloc_Factors'!$H$6:$BA$6,0)), 0)</f>
        <v>1593.4180730095027</v>
      </c>
      <c r="M10" s="295">
        <f>IFERROR(M$7*INDEX('SPDCL_Cost Alloc_Factors'!$H$11:$BA$60,MATCH(SPDCL_Gen_Cost_Alloc!$F10,'SPDCL_Cost Alloc_Factors'!$F$11:$F$60,0),MATCH('SPDCL_Cost Alloc_Factors'!$M$129,'SPDCL_Cost Alloc_Factors'!$H$6:$BA$6,0)), 0)</f>
        <v>0</v>
      </c>
      <c r="N10" s="6">
        <f>IFERROR(N$7*INDEX('SPDCL_Cost Alloc_Factors'!$H$11:$BA$60,MATCH(SPDCL_Gen_Cost_Alloc!$F10,'SPDCL_Cost Alloc_Factors'!$F$11:$F$60,0),MATCH('SPDCL_Cost Alloc_Factors'!$N$127,'SPDCL_Cost Alloc_Factors'!$H$6:$BA$6,0)), 0)</f>
        <v>0</v>
      </c>
      <c r="O10" s="6">
        <f>IFERROR(O$7*INDEX('SPDCL_Cost Alloc_Factors'!$H$11:$BA$60,MATCH(SPDCL_Gen_Cost_Alloc!$F10,'SPDCL_Cost Alloc_Factors'!$F$11:$F$60,0),MATCH('SPDCL_Cost Alloc_Factors'!$N$128,'SPDCL_Cost Alloc_Factors'!$H$6:$BA$6,0)), 0)</f>
        <v>0</v>
      </c>
      <c r="P10" s="39">
        <f>IFERROR(P$7*INDEX('SPDCL_Cost Alloc_Factors'!$H$11:$BA$60,MATCH(SPDCL_Gen_Cost_Alloc!$F10,'SPDCL_Cost Alloc_Factors'!$F$11:$F$60,0),MATCH('SPDCL_Cost Alloc_Factors'!$N$129,'SPDCL_Cost Alloc_Factors'!$H$6:$BA$6,0)), 0)</f>
        <v>0</v>
      </c>
    </row>
    <row r="11" spans="1:16" x14ac:dyDescent="0.2">
      <c r="E11" s="7"/>
      <c r="F11" s="8" t="s">
        <v>150</v>
      </c>
      <c r="G11" s="277" t="s">
        <v>151</v>
      </c>
      <c r="H11" s="286">
        <f>IFERROR(H$7*INDEX('SPDCL_Cost Alloc_Factors'!$H$11:$BA$60,MATCH(SPDCL_Gen_Cost_Alloc!$F11,'SPDCL_Cost Alloc_Factors'!$F$11:$F$60,0),MATCH('SPDCL_Cost Alloc_Factors'!$L$127,'SPDCL_Cost Alloc_Factors'!$H$6:$BA$6,0)), 0)</f>
        <v>224.21698082906167</v>
      </c>
      <c r="I11" s="6">
        <f>IFERROR(I$7*INDEX('SPDCL_Cost Alloc_Factors'!$H$11:$BA$60,MATCH(SPDCL_Gen_Cost_Alloc!$F11,'SPDCL_Cost Alloc_Factors'!$F$11:$F$60,0),MATCH('SPDCL_Cost Alloc_Factors'!$L$128,'SPDCL_Cost Alloc_Factors'!$H$6:$BA$6,0)), 0)</f>
        <v>0</v>
      </c>
      <c r="J11" s="287">
        <f>IFERROR(J$7*INDEX('SPDCL_Cost Alloc_Factors'!$H$11:$BA$60,MATCH(SPDCL_Gen_Cost_Alloc!$F11,'SPDCL_Cost Alloc_Factors'!$F$11:$F$60,0),MATCH('SPDCL_Cost Alloc_Factors'!$L$129,'SPDCL_Cost Alloc_Factors'!$H$6:$BA$6,0)), 0)</f>
        <v>0</v>
      </c>
      <c r="K11" s="6">
        <f>IFERROR(K$7*INDEX('SPDCL_Cost Alloc_Factors'!$H$11:$BA$60,MATCH(SPDCL_Gen_Cost_Alloc!$F11,'SPDCL_Cost Alloc_Factors'!$F$11:$F$60,0),MATCH('SPDCL_Cost Alloc_Factors'!$M$127,'SPDCL_Cost Alloc_Factors'!$H$6:$BA$6,0)), 0)</f>
        <v>0</v>
      </c>
      <c r="L11" s="6">
        <f>IFERROR(L$7*INDEX('SPDCL_Cost Alloc_Factors'!$H$11:$BA$60,MATCH(SPDCL_Gen_Cost_Alloc!$F11,'SPDCL_Cost Alloc_Factors'!$F$11:$F$60,0),MATCH('SPDCL_Cost Alloc_Factors'!$M$128,'SPDCL_Cost Alloc_Factors'!$H$6:$BA$6,0)), 0)</f>
        <v>398.23786123655748</v>
      </c>
      <c r="M11" s="295">
        <f>IFERROR(M$7*INDEX('SPDCL_Cost Alloc_Factors'!$H$11:$BA$60,MATCH(SPDCL_Gen_Cost_Alloc!$F11,'SPDCL_Cost Alloc_Factors'!$F$11:$F$60,0),MATCH('SPDCL_Cost Alloc_Factors'!$M$129,'SPDCL_Cost Alloc_Factors'!$H$6:$BA$6,0)), 0)</f>
        <v>0</v>
      </c>
      <c r="N11" s="6">
        <f>IFERROR(N$7*INDEX('SPDCL_Cost Alloc_Factors'!$H$11:$BA$60,MATCH(SPDCL_Gen_Cost_Alloc!$F11,'SPDCL_Cost Alloc_Factors'!$F$11:$F$60,0),MATCH('SPDCL_Cost Alloc_Factors'!$N$127,'SPDCL_Cost Alloc_Factors'!$H$6:$BA$6,0)), 0)</f>
        <v>0</v>
      </c>
      <c r="O11" s="6">
        <f>IFERROR(O$7*INDEX('SPDCL_Cost Alloc_Factors'!$H$11:$BA$60,MATCH(SPDCL_Gen_Cost_Alloc!$F11,'SPDCL_Cost Alloc_Factors'!$F$11:$F$60,0),MATCH('SPDCL_Cost Alloc_Factors'!$N$128,'SPDCL_Cost Alloc_Factors'!$H$6:$BA$6,0)), 0)</f>
        <v>0</v>
      </c>
      <c r="P11" s="39">
        <f>IFERROR(P$7*INDEX('SPDCL_Cost Alloc_Factors'!$H$11:$BA$60,MATCH(SPDCL_Gen_Cost_Alloc!$F11,'SPDCL_Cost Alloc_Factors'!$F$11:$F$60,0),MATCH('SPDCL_Cost Alloc_Factors'!$N$129,'SPDCL_Cost Alloc_Factors'!$H$6:$BA$6,0)), 0)</f>
        <v>0</v>
      </c>
    </row>
    <row r="12" spans="1:16" x14ac:dyDescent="0.2">
      <c r="E12" s="7"/>
      <c r="F12" s="8" t="s">
        <v>242</v>
      </c>
      <c r="G12" s="277" t="s">
        <v>153</v>
      </c>
      <c r="H12" s="286">
        <f>IFERROR(H$7*INDEX('SPDCL_Cost Alloc_Factors'!$H$11:$BA$60,MATCH(SPDCL_Gen_Cost_Alloc!$F12,'SPDCL_Cost Alloc_Factors'!$F$11:$F$60,0),MATCH('SPDCL_Cost Alloc_Factors'!$L$127,'SPDCL_Cost Alloc_Factors'!$H$6:$BA$6,0)), 0)</f>
        <v>2.0498475934927369</v>
      </c>
      <c r="I12" s="6">
        <f>IFERROR(I$7*INDEX('SPDCL_Cost Alloc_Factors'!$H$11:$BA$60,MATCH(SPDCL_Gen_Cost_Alloc!$F12,'SPDCL_Cost Alloc_Factors'!$F$11:$F$60,0),MATCH('SPDCL_Cost Alloc_Factors'!$L$128,'SPDCL_Cost Alloc_Factors'!$H$6:$BA$6,0)), 0)</f>
        <v>0</v>
      </c>
      <c r="J12" s="287">
        <f>IFERROR(J$7*INDEX('SPDCL_Cost Alloc_Factors'!$H$11:$BA$60,MATCH(SPDCL_Gen_Cost_Alloc!$F12,'SPDCL_Cost Alloc_Factors'!$F$11:$F$60,0),MATCH('SPDCL_Cost Alloc_Factors'!$L$129,'SPDCL_Cost Alloc_Factors'!$H$6:$BA$6,0)), 0)</f>
        <v>0</v>
      </c>
      <c r="K12" s="6">
        <f>IFERROR(K$7*INDEX('SPDCL_Cost Alloc_Factors'!$H$11:$BA$60,MATCH(SPDCL_Gen_Cost_Alloc!$F12,'SPDCL_Cost Alloc_Factors'!$F$11:$F$60,0),MATCH('SPDCL_Cost Alloc_Factors'!$M$127,'SPDCL_Cost Alloc_Factors'!$H$6:$BA$6,0)), 0)</f>
        <v>0</v>
      </c>
      <c r="L12" s="6">
        <f>IFERROR(L$7*INDEX('SPDCL_Cost Alloc_Factors'!$H$11:$BA$60,MATCH(SPDCL_Gen_Cost_Alloc!$F12,'SPDCL_Cost Alloc_Factors'!$F$11:$F$60,0),MATCH('SPDCL_Cost Alloc_Factors'!$M$128,'SPDCL_Cost Alloc_Factors'!$H$6:$BA$6,0)), 0)</f>
        <v>3.6604225188324024</v>
      </c>
      <c r="M12" s="295">
        <f>IFERROR(M$7*INDEX('SPDCL_Cost Alloc_Factors'!$H$11:$BA$60,MATCH(SPDCL_Gen_Cost_Alloc!$F12,'SPDCL_Cost Alloc_Factors'!$F$11:$F$60,0),MATCH('SPDCL_Cost Alloc_Factors'!$M$129,'SPDCL_Cost Alloc_Factors'!$H$6:$BA$6,0)), 0)</f>
        <v>0</v>
      </c>
      <c r="N12" s="6">
        <f>IFERROR(N$7*INDEX('SPDCL_Cost Alloc_Factors'!$H$11:$BA$60,MATCH(SPDCL_Gen_Cost_Alloc!$F12,'SPDCL_Cost Alloc_Factors'!$F$11:$F$60,0),MATCH('SPDCL_Cost Alloc_Factors'!$N$127,'SPDCL_Cost Alloc_Factors'!$H$6:$BA$6,0)), 0)</f>
        <v>0</v>
      </c>
      <c r="O12" s="6">
        <f>IFERROR(O$7*INDEX('SPDCL_Cost Alloc_Factors'!$H$11:$BA$60,MATCH(SPDCL_Gen_Cost_Alloc!$F12,'SPDCL_Cost Alloc_Factors'!$F$11:$F$60,0),MATCH('SPDCL_Cost Alloc_Factors'!$N$128,'SPDCL_Cost Alloc_Factors'!$H$6:$BA$6,0)), 0)</f>
        <v>0</v>
      </c>
      <c r="P12" s="39">
        <f>IFERROR(P$7*INDEX('SPDCL_Cost Alloc_Factors'!$H$11:$BA$60,MATCH(SPDCL_Gen_Cost_Alloc!$F12,'SPDCL_Cost Alloc_Factors'!$F$11:$F$60,0),MATCH('SPDCL_Cost Alloc_Factors'!$N$129,'SPDCL_Cost Alloc_Factors'!$H$6:$BA$6,0)), 0)</f>
        <v>0</v>
      </c>
    </row>
    <row r="13" spans="1:16" x14ac:dyDescent="0.2">
      <c r="E13" s="7"/>
      <c r="F13" s="8" t="s">
        <v>243</v>
      </c>
      <c r="G13" s="277" t="s">
        <v>155</v>
      </c>
      <c r="H13" s="286">
        <f>IFERROR(H$7*INDEX('SPDCL_Cost Alloc_Factors'!$H$11:$BA$60,MATCH(SPDCL_Gen_Cost_Alloc!$F13,'SPDCL_Cost Alloc_Factors'!$F$11:$F$60,0),MATCH('SPDCL_Cost Alloc_Factors'!$L$127,'SPDCL_Cost Alloc_Factors'!$H$6:$BA$6,0)), 0)</f>
        <v>2746.806753019614</v>
      </c>
      <c r="I13" s="6">
        <f>IFERROR(I$7*INDEX('SPDCL_Cost Alloc_Factors'!$H$11:$BA$60,MATCH(SPDCL_Gen_Cost_Alloc!$F13,'SPDCL_Cost Alloc_Factors'!$F$11:$F$60,0),MATCH('SPDCL_Cost Alloc_Factors'!$L$128,'SPDCL_Cost Alloc_Factors'!$H$6:$BA$6,0)), 0)</f>
        <v>0</v>
      </c>
      <c r="J13" s="287">
        <f>IFERROR(J$7*INDEX('SPDCL_Cost Alloc_Factors'!$H$11:$BA$60,MATCH(SPDCL_Gen_Cost_Alloc!$F13,'SPDCL_Cost Alloc_Factors'!$F$11:$F$60,0),MATCH('SPDCL_Cost Alloc_Factors'!$L$129,'SPDCL_Cost Alloc_Factors'!$H$6:$BA$6,0)), 0)</f>
        <v>0</v>
      </c>
      <c r="K13" s="6">
        <f>IFERROR(K$7*INDEX('SPDCL_Cost Alloc_Factors'!$H$11:$BA$60,MATCH(SPDCL_Gen_Cost_Alloc!$F13,'SPDCL_Cost Alloc_Factors'!$F$11:$F$60,0),MATCH('SPDCL_Cost Alloc_Factors'!$M$127,'SPDCL_Cost Alloc_Factors'!$H$6:$BA$6,0)), 0)</f>
        <v>0</v>
      </c>
      <c r="L13" s="6">
        <f>IFERROR(L$7*INDEX('SPDCL_Cost Alloc_Factors'!$H$11:$BA$60,MATCH(SPDCL_Gen_Cost_Alloc!$F13,'SPDCL_Cost Alloc_Factors'!$F$11:$F$60,0),MATCH('SPDCL_Cost Alloc_Factors'!$M$128,'SPDCL_Cost Alloc_Factors'!$H$6:$BA$6,0)), 0)</f>
        <v>4793.437822685567</v>
      </c>
      <c r="M13" s="295">
        <f>IFERROR(M$7*INDEX('SPDCL_Cost Alloc_Factors'!$H$11:$BA$60,MATCH(SPDCL_Gen_Cost_Alloc!$F13,'SPDCL_Cost Alloc_Factors'!$F$11:$F$60,0),MATCH('SPDCL_Cost Alloc_Factors'!$M$129,'SPDCL_Cost Alloc_Factors'!$H$6:$BA$6,0)), 0)</f>
        <v>0</v>
      </c>
      <c r="N13" s="6">
        <f>IFERROR(N$7*INDEX('SPDCL_Cost Alloc_Factors'!$H$11:$BA$60,MATCH(SPDCL_Gen_Cost_Alloc!$F13,'SPDCL_Cost Alloc_Factors'!$F$11:$F$60,0),MATCH('SPDCL_Cost Alloc_Factors'!$N$127,'SPDCL_Cost Alloc_Factors'!$H$6:$BA$6,0)), 0)</f>
        <v>0</v>
      </c>
      <c r="O13" s="6">
        <f>IFERROR(O$7*INDEX('SPDCL_Cost Alloc_Factors'!$H$11:$BA$60,MATCH(SPDCL_Gen_Cost_Alloc!$F13,'SPDCL_Cost Alloc_Factors'!$F$11:$F$60,0),MATCH('SPDCL_Cost Alloc_Factors'!$N$128,'SPDCL_Cost Alloc_Factors'!$H$6:$BA$6,0)), 0)</f>
        <v>0</v>
      </c>
      <c r="P13" s="39">
        <f>IFERROR(P$7*INDEX('SPDCL_Cost Alloc_Factors'!$H$11:$BA$60,MATCH(SPDCL_Gen_Cost_Alloc!$F13,'SPDCL_Cost Alloc_Factors'!$F$11:$F$60,0),MATCH('SPDCL_Cost Alloc_Factors'!$N$129,'SPDCL_Cost Alloc_Factors'!$H$6:$BA$6,0)), 0)</f>
        <v>0</v>
      </c>
    </row>
    <row r="14" spans="1:16" x14ac:dyDescent="0.2">
      <c r="E14" s="7"/>
      <c r="F14" s="8" t="s">
        <v>244</v>
      </c>
      <c r="G14" s="277" t="s">
        <v>157</v>
      </c>
      <c r="H14" s="286">
        <f>IFERROR(H$7*INDEX('SPDCL_Cost Alloc_Factors'!$H$11:$BA$60,MATCH(SPDCL_Gen_Cost_Alloc!$F14,'SPDCL_Cost Alloc_Factors'!$F$11:$F$60,0),MATCH('SPDCL_Cost Alloc_Factors'!$L$127,'SPDCL_Cost Alloc_Factors'!$H$6:$BA$6,0)), 0)</f>
        <v>106.14698647344547</v>
      </c>
      <c r="I14" s="6">
        <f>IFERROR(I$7*INDEX('SPDCL_Cost Alloc_Factors'!$H$11:$BA$60,MATCH(SPDCL_Gen_Cost_Alloc!$F14,'SPDCL_Cost Alloc_Factors'!$F$11:$F$60,0),MATCH('SPDCL_Cost Alloc_Factors'!$L$128,'SPDCL_Cost Alloc_Factors'!$H$6:$BA$6,0)), 0)</f>
        <v>0</v>
      </c>
      <c r="J14" s="287">
        <f>IFERROR(J$7*INDEX('SPDCL_Cost Alloc_Factors'!$H$11:$BA$60,MATCH(SPDCL_Gen_Cost_Alloc!$F14,'SPDCL_Cost Alloc_Factors'!$F$11:$F$60,0),MATCH('SPDCL_Cost Alloc_Factors'!$L$129,'SPDCL_Cost Alloc_Factors'!$H$6:$BA$6,0)), 0)</f>
        <v>0</v>
      </c>
      <c r="K14" s="6">
        <f>IFERROR(K$7*INDEX('SPDCL_Cost Alloc_Factors'!$H$11:$BA$60,MATCH(SPDCL_Gen_Cost_Alloc!$F14,'SPDCL_Cost Alloc_Factors'!$F$11:$F$60,0),MATCH('SPDCL_Cost Alloc_Factors'!$M$127,'SPDCL_Cost Alloc_Factors'!$H$6:$BA$6,0)), 0)</f>
        <v>0</v>
      </c>
      <c r="L14" s="6">
        <f>IFERROR(L$7*INDEX('SPDCL_Cost Alloc_Factors'!$H$11:$BA$60,MATCH(SPDCL_Gen_Cost_Alloc!$F14,'SPDCL_Cost Alloc_Factors'!$F$11:$F$60,0),MATCH('SPDCL_Cost Alloc_Factors'!$M$128,'SPDCL_Cost Alloc_Factors'!$H$6:$BA$6,0)), 0)</f>
        <v>194.73292479676633</v>
      </c>
      <c r="M14" s="295">
        <f>IFERROR(M$7*INDEX('SPDCL_Cost Alloc_Factors'!$H$11:$BA$60,MATCH(SPDCL_Gen_Cost_Alloc!$F14,'SPDCL_Cost Alloc_Factors'!$F$11:$F$60,0),MATCH('SPDCL_Cost Alloc_Factors'!$M$129,'SPDCL_Cost Alloc_Factors'!$H$6:$BA$6,0)), 0)</f>
        <v>0</v>
      </c>
      <c r="N14" s="6">
        <f>IFERROR(N$7*INDEX('SPDCL_Cost Alloc_Factors'!$H$11:$BA$60,MATCH(SPDCL_Gen_Cost_Alloc!$F14,'SPDCL_Cost Alloc_Factors'!$F$11:$F$60,0),MATCH('SPDCL_Cost Alloc_Factors'!$N$127,'SPDCL_Cost Alloc_Factors'!$H$6:$BA$6,0)), 0)</f>
        <v>0</v>
      </c>
      <c r="O14" s="6">
        <f>IFERROR(O$7*INDEX('SPDCL_Cost Alloc_Factors'!$H$11:$BA$60,MATCH(SPDCL_Gen_Cost_Alloc!$F14,'SPDCL_Cost Alloc_Factors'!$F$11:$F$60,0),MATCH('SPDCL_Cost Alloc_Factors'!$N$128,'SPDCL_Cost Alloc_Factors'!$H$6:$BA$6,0)), 0)</f>
        <v>0</v>
      </c>
      <c r="P14" s="39">
        <f>IFERROR(P$7*INDEX('SPDCL_Cost Alloc_Factors'!$H$11:$BA$60,MATCH(SPDCL_Gen_Cost_Alloc!$F14,'SPDCL_Cost Alloc_Factors'!$F$11:$F$60,0),MATCH('SPDCL_Cost Alloc_Factors'!$N$129,'SPDCL_Cost Alloc_Factors'!$H$6:$BA$6,0)), 0)</f>
        <v>0</v>
      </c>
    </row>
    <row r="15" spans="1:16" x14ac:dyDescent="0.2">
      <c r="E15" s="7"/>
      <c r="F15" s="8" t="s">
        <v>245</v>
      </c>
      <c r="G15" s="277" t="s">
        <v>246</v>
      </c>
      <c r="H15" s="286">
        <f>IFERROR(H$7*INDEX('SPDCL_Cost Alloc_Factors'!$H$11:$BA$60,MATCH(SPDCL_Gen_Cost_Alloc!$F15,'SPDCL_Cost Alloc_Factors'!$F$11:$F$60,0),MATCH('SPDCL_Cost Alloc_Factors'!$L$127,'SPDCL_Cost Alloc_Factors'!$H$6:$BA$6,0)), 0)</f>
        <v>50.712727860577814</v>
      </c>
      <c r="I15" s="6">
        <f>IFERROR(I$7*INDEX('SPDCL_Cost Alloc_Factors'!$H$11:$BA$60,MATCH(SPDCL_Gen_Cost_Alloc!$F15,'SPDCL_Cost Alloc_Factors'!$F$11:$F$60,0),MATCH('SPDCL_Cost Alloc_Factors'!$L$128,'SPDCL_Cost Alloc_Factors'!$H$6:$BA$6,0)), 0)</f>
        <v>0</v>
      </c>
      <c r="J15" s="287">
        <f>IFERROR(J$7*INDEX('SPDCL_Cost Alloc_Factors'!$H$11:$BA$60,MATCH(SPDCL_Gen_Cost_Alloc!$F15,'SPDCL_Cost Alloc_Factors'!$F$11:$F$60,0),MATCH('SPDCL_Cost Alloc_Factors'!$L$129,'SPDCL_Cost Alloc_Factors'!$H$6:$BA$6,0)), 0)</f>
        <v>0</v>
      </c>
      <c r="K15" s="6">
        <f>IFERROR(K$7*INDEX('SPDCL_Cost Alloc_Factors'!$H$11:$BA$60,MATCH(SPDCL_Gen_Cost_Alloc!$F15,'SPDCL_Cost Alloc_Factors'!$F$11:$F$60,0),MATCH('SPDCL_Cost Alloc_Factors'!$M$127,'SPDCL_Cost Alloc_Factors'!$H$6:$BA$6,0)), 0)</f>
        <v>0</v>
      </c>
      <c r="L15" s="6">
        <f>IFERROR(L$7*INDEX('SPDCL_Cost Alloc_Factors'!$H$11:$BA$60,MATCH(SPDCL_Gen_Cost_Alloc!$F15,'SPDCL_Cost Alloc_Factors'!$F$11:$F$60,0),MATCH('SPDCL_Cost Alloc_Factors'!$M$128,'SPDCL_Cost Alloc_Factors'!$H$6:$BA$6,0)), 0)</f>
        <v>99.646921431681591</v>
      </c>
      <c r="M15" s="287">
        <f>IFERROR(M$7*INDEX('SPDCL_Cost Alloc_Factors'!$H$11:$BA$60,MATCH(SPDCL_Gen_Cost_Alloc!$F15,'SPDCL_Cost Alloc_Factors'!$F$11:$F$60,0),MATCH('SPDCL_Cost Alloc_Factors'!$M$129,'SPDCL_Cost Alloc_Factors'!$H$6:$BA$6,0)), 0)</f>
        <v>0</v>
      </c>
      <c r="N15" s="6">
        <f>IFERROR(N$7*INDEX('SPDCL_Cost Alloc_Factors'!$H$11:$BA$60,MATCH(SPDCL_Gen_Cost_Alloc!$F15,'SPDCL_Cost Alloc_Factors'!$F$11:$F$60,0),MATCH('SPDCL_Cost Alloc_Factors'!$N$127,'SPDCL_Cost Alloc_Factors'!$H$6:$BA$6,0)), 0)</f>
        <v>0</v>
      </c>
      <c r="O15" s="6">
        <f>IFERROR(O$7*INDEX('SPDCL_Cost Alloc_Factors'!$H$11:$BA$60,MATCH(SPDCL_Gen_Cost_Alloc!$F15,'SPDCL_Cost Alloc_Factors'!$F$11:$F$60,0),MATCH('SPDCL_Cost Alloc_Factors'!$N$128,'SPDCL_Cost Alloc_Factors'!$H$6:$BA$6,0)), 0)</f>
        <v>0</v>
      </c>
      <c r="P15" s="39">
        <f>IFERROR(P$7*INDEX('SPDCL_Cost Alloc_Factors'!$H$11:$BA$60,MATCH(SPDCL_Gen_Cost_Alloc!$F15,'SPDCL_Cost Alloc_Factors'!$F$11:$F$60,0),MATCH('SPDCL_Cost Alloc_Factors'!$N$129,'SPDCL_Cost Alloc_Factors'!$H$6:$BA$6,0)), 0)</f>
        <v>0</v>
      </c>
    </row>
    <row r="16" spans="1:16" x14ac:dyDescent="0.2">
      <c r="E16" s="7"/>
      <c r="F16" s="8" t="s">
        <v>160</v>
      </c>
      <c r="G16" s="277" t="s">
        <v>161</v>
      </c>
      <c r="H16" s="286">
        <f>IFERROR(H$7*INDEX('SPDCL_Cost Alloc_Factors'!$H$11:$BA$60,MATCH(SPDCL_Gen_Cost_Alloc!$F16,'SPDCL_Cost Alloc_Factors'!$F$11:$F$60,0),MATCH('SPDCL_Cost Alloc_Factors'!$L$127,'SPDCL_Cost Alloc_Factors'!$H$6:$BA$6,0)), 0)</f>
        <v>0.39705032034947191</v>
      </c>
      <c r="I16" s="6">
        <f>IFERROR(I$7*INDEX('SPDCL_Cost Alloc_Factors'!$H$11:$BA$60,MATCH(SPDCL_Gen_Cost_Alloc!$F16,'SPDCL_Cost Alloc_Factors'!$F$11:$F$60,0),MATCH('SPDCL_Cost Alloc_Factors'!$L$128,'SPDCL_Cost Alloc_Factors'!$H$6:$BA$6,0)), 0)</f>
        <v>0</v>
      </c>
      <c r="J16" s="287">
        <f>IFERROR(J$7*INDEX('SPDCL_Cost Alloc_Factors'!$H$11:$BA$60,MATCH(SPDCL_Gen_Cost_Alloc!$F16,'SPDCL_Cost Alloc_Factors'!$F$11:$F$60,0),MATCH('SPDCL_Cost Alloc_Factors'!$L$129,'SPDCL_Cost Alloc_Factors'!$H$6:$BA$6,0)), 0)</f>
        <v>0</v>
      </c>
      <c r="K16" s="6">
        <f>IFERROR(K$7*INDEX('SPDCL_Cost Alloc_Factors'!$H$11:$BA$60,MATCH(SPDCL_Gen_Cost_Alloc!$F16,'SPDCL_Cost Alloc_Factors'!$F$11:$F$60,0),MATCH('SPDCL_Cost Alloc_Factors'!$M$127,'SPDCL_Cost Alloc_Factors'!$H$6:$BA$6,0)), 0)</f>
        <v>0</v>
      </c>
      <c r="L16" s="6">
        <f>IFERROR(L$7*INDEX('SPDCL_Cost Alloc_Factors'!$H$11:$BA$60,MATCH(SPDCL_Gen_Cost_Alloc!$F16,'SPDCL_Cost Alloc_Factors'!$F$11:$F$60,0),MATCH('SPDCL_Cost Alloc_Factors'!$M$128,'SPDCL_Cost Alloc_Factors'!$H$6:$BA$6,0)), 0)</f>
        <v>0.96240319100976768</v>
      </c>
      <c r="M16" s="287">
        <f>IFERROR(M$7*INDEX('SPDCL_Cost Alloc_Factors'!$H$11:$BA$60,MATCH(SPDCL_Gen_Cost_Alloc!$F16,'SPDCL_Cost Alloc_Factors'!$F$11:$F$60,0),MATCH('SPDCL_Cost Alloc_Factors'!$M$129,'SPDCL_Cost Alloc_Factors'!$H$6:$BA$6,0)), 0)</f>
        <v>0</v>
      </c>
      <c r="N16" s="6">
        <f>IFERROR(N$7*INDEX('SPDCL_Cost Alloc_Factors'!$H$11:$BA$60,MATCH(SPDCL_Gen_Cost_Alloc!$F16,'SPDCL_Cost Alloc_Factors'!$F$11:$F$60,0),MATCH('SPDCL_Cost Alloc_Factors'!$N$127,'SPDCL_Cost Alloc_Factors'!$H$6:$BA$6,0)), 0)</f>
        <v>0</v>
      </c>
      <c r="O16" s="6">
        <f>IFERROR(O$7*INDEX('SPDCL_Cost Alloc_Factors'!$H$11:$BA$60,MATCH(SPDCL_Gen_Cost_Alloc!$F16,'SPDCL_Cost Alloc_Factors'!$F$11:$F$60,0),MATCH('SPDCL_Cost Alloc_Factors'!$N$128,'SPDCL_Cost Alloc_Factors'!$H$6:$BA$6,0)), 0)</f>
        <v>0</v>
      </c>
      <c r="P16" s="39">
        <f>IFERROR(P$7*INDEX('SPDCL_Cost Alloc_Factors'!$H$11:$BA$60,MATCH(SPDCL_Gen_Cost_Alloc!$F16,'SPDCL_Cost Alloc_Factors'!$F$11:$F$60,0),MATCH('SPDCL_Cost Alloc_Factors'!$N$129,'SPDCL_Cost Alloc_Factors'!$H$6:$BA$6,0)), 0)</f>
        <v>0</v>
      </c>
    </row>
    <row r="17" spans="1:32" x14ac:dyDescent="0.2">
      <c r="E17" s="7"/>
      <c r="F17" s="8" t="s">
        <v>162</v>
      </c>
      <c r="G17" s="277" t="s">
        <v>163</v>
      </c>
      <c r="H17" s="286">
        <f>IFERROR(H$7*INDEX('SPDCL_Cost Alloc_Factors'!$H$11:$BA$60,MATCH(SPDCL_Gen_Cost_Alloc!$F17,'SPDCL_Cost Alloc_Factors'!$F$11:$F$60,0),MATCH('SPDCL_Cost Alloc_Factors'!$L$127,'SPDCL_Cost Alloc_Factors'!$H$6:$BA$6,0)), 0)</f>
        <v>0</v>
      </c>
      <c r="I17" s="6">
        <f>IFERROR(I$7*INDEX('SPDCL_Cost Alloc_Factors'!$H$11:$BA$60,MATCH(SPDCL_Gen_Cost_Alloc!$F17,'SPDCL_Cost Alloc_Factors'!$F$11:$F$60,0),MATCH('SPDCL_Cost Alloc_Factors'!$L$128,'SPDCL_Cost Alloc_Factors'!$H$6:$BA$6,0)), 0)</f>
        <v>0</v>
      </c>
      <c r="J17" s="287">
        <f>IFERROR(J$7*INDEX('SPDCL_Cost Alloc_Factors'!$H$11:$BA$60,MATCH(SPDCL_Gen_Cost_Alloc!$F17,'SPDCL_Cost Alloc_Factors'!$F$11:$F$60,0),MATCH('SPDCL_Cost Alloc_Factors'!$L$129,'SPDCL_Cost Alloc_Factors'!$H$6:$BA$6,0)), 0)</f>
        <v>0</v>
      </c>
      <c r="K17" s="6">
        <f>IFERROR(K$7*INDEX('SPDCL_Cost Alloc_Factors'!$H$11:$BA$60,MATCH(SPDCL_Gen_Cost_Alloc!$F17,'SPDCL_Cost Alloc_Factors'!$F$11:$F$60,0),MATCH('SPDCL_Cost Alloc_Factors'!$M$127,'SPDCL_Cost Alloc_Factors'!$H$6:$BA$6,0)), 0)</f>
        <v>0</v>
      </c>
      <c r="L17" s="6">
        <f>IFERROR(L$7*INDEX('SPDCL_Cost Alloc_Factors'!$H$11:$BA$60,MATCH(SPDCL_Gen_Cost_Alloc!$F17,'SPDCL_Cost Alloc_Factors'!$F$11:$F$60,0),MATCH('SPDCL_Cost Alloc_Factors'!$M$128,'SPDCL_Cost Alloc_Factors'!$H$6:$BA$6,0)), 0)</f>
        <v>0</v>
      </c>
      <c r="M17" s="287">
        <f>IFERROR(M$7*INDEX('SPDCL_Cost Alloc_Factors'!$H$11:$BA$60,MATCH(SPDCL_Gen_Cost_Alloc!$F17,'SPDCL_Cost Alloc_Factors'!$F$11:$F$60,0),MATCH('SPDCL_Cost Alloc_Factors'!$M$129,'SPDCL_Cost Alloc_Factors'!$H$6:$BA$6,0)), 0)</f>
        <v>0</v>
      </c>
      <c r="N17" s="6">
        <f>IFERROR(N$7*INDEX('SPDCL_Cost Alloc_Factors'!$H$11:$BA$60,MATCH(SPDCL_Gen_Cost_Alloc!$F17,'SPDCL_Cost Alloc_Factors'!$F$11:$F$60,0),MATCH('SPDCL_Cost Alloc_Factors'!$N$127,'SPDCL_Cost Alloc_Factors'!$H$6:$BA$6,0)), 0)</f>
        <v>0</v>
      </c>
      <c r="O17" s="6">
        <f>IFERROR(O$7*INDEX('SPDCL_Cost Alloc_Factors'!$H$11:$BA$60,MATCH(SPDCL_Gen_Cost_Alloc!$F17,'SPDCL_Cost Alloc_Factors'!$F$11:$F$60,0),MATCH('SPDCL_Cost Alloc_Factors'!$N$128,'SPDCL_Cost Alloc_Factors'!$H$6:$BA$6,0)), 0)</f>
        <v>0</v>
      </c>
      <c r="P17" s="39">
        <f>IFERROR(P$7*INDEX('SPDCL_Cost Alloc_Factors'!$H$11:$BA$60,MATCH(SPDCL_Gen_Cost_Alloc!$F17,'SPDCL_Cost Alloc_Factors'!$F$11:$F$60,0),MATCH('SPDCL_Cost Alloc_Factors'!$N$129,'SPDCL_Cost Alloc_Factors'!$H$6:$BA$6,0)), 0)</f>
        <v>0</v>
      </c>
      <c r="Q17" s="5">
        <f ca="1" xml:space="preserve"> SUM(SPDCL_Gen_Cost_Alloc!Q17:S17)</f>
        <v>0</v>
      </c>
      <c r="R17" s="5">
        <f ca="1" xml:space="preserve"> SUM(SPDCL_Gen_Cost_Alloc!R17:T17)</f>
        <v>0</v>
      </c>
      <c r="S17" s="5">
        <f ca="1" xml:space="preserve"> SUM(SPDCL_Gen_Cost_Alloc!S17:U17)</f>
        <v>0</v>
      </c>
      <c r="T17" s="5">
        <f ca="1" xml:space="preserve"> SUM(SPDCL_Gen_Cost_Alloc!T17:V17)</f>
        <v>0</v>
      </c>
      <c r="U17" s="5">
        <f ca="1" xml:space="preserve"> SUM(SPDCL_Gen_Cost_Alloc!U17:W17)</f>
        <v>0</v>
      </c>
      <c r="V17" s="5">
        <f ca="1" xml:space="preserve"> SUM(SPDCL_Gen_Cost_Alloc!V17:X17)</f>
        <v>0</v>
      </c>
      <c r="W17" s="5">
        <f ca="1" xml:space="preserve"> SUM(SPDCL_Gen_Cost_Alloc!W17:Y17)</f>
        <v>0</v>
      </c>
      <c r="X17" s="5">
        <f ca="1" xml:space="preserve"> SUM(SPDCL_Gen_Cost_Alloc!X17:Z17)</f>
        <v>0</v>
      </c>
      <c r="Y17" s="5">
        <f ca="1" xml:space="preserve"> SUM(SPDCL_Gen_Cost_Alloc!Y17:AA17)</f>
        <v>0</v>
      </c>
      <c r="Z17" s="5">
        <f ca="1" xml:space="preserve"> SUM(SPDCL_Gen_Cost_Alloc!Z17:AB17)</f>
        <v>0</v>
      </c>
      <c r="AA17" s="5">
        <f ca="1" xml:space="preserve"> SUM(SPDCL_Gen_Cost_Alloc!AA17:AC17)</f>
        <v>0</v>
      </c>
      <c r="AB17" s="5">
        <f ca="1" xml:space="preserve"> SUM(SPDCL_Gen_Cost_Alloc!AB17:AD17)</f>
        <v>0</v>
      </c>
      <c r="AC17" s="5">
        <f ca="1" xml:space="preserve"> SUM(SPDCL_Gen_Cost_Alloc!AC17:AE17)</f>
        <v>0</v>
      </c>
      <c r="AD17" s="5">
        <f ca="1" xml:space="preserve"> SUM(SPDCL_Gen_Cost_Alloc!AD17:AF17)</f>
        <v>0</v>
      </c>
      <c r="AE17" s="5">
        <f ca="1" xml:space="preserve"> SUM(SPDCL_Gen_Cost_Alloc!AE17:AG17)</f>
        <v>0</v>
      </c>
      <c r="AF17" s="5">
        <f ca="1" xml:space="preserve"> SUM(SPDCL_Gen_Cost_Alloc!AF17:AH17)</f>
        <v>0</v>
      </c>
    </row>
    <row r="18" spans="1:32" hidden="1" x14ac:dyDescent="0.2">
      <c r="E18" s="17"/>
      <c r="F18" s="18" t="s">
        <v>333</v>
      </c>
      <c r="G18" s="325" t="s">
        <v>165</v>
      </c>
      <c r="H18" s="286">
        <f>IFERROR(H$7*INDEX('SPDCL_Cost Alloc_Factors'!$H$11:$BA$60,MATCH(SPDCL_Gen_Cost_Alloc!$F18,'SPDCL_Cost Alloc_Factors'!$F$11:$F$60,0),MATCH('SPDCL_Cost Alloc_Factors'!$L$127,'SPDCL_Cost Alloc_Factors'!$H$6:$BA$6,0)), 0)</f>
        <v>0</v>
      </c>
      <c r="I18" s="6">
        <f>IFERROR(I$7*INDEX('SPDCL_Cost Alloc_Factors'!$H$11:$BA$60,MATCH(SPDCL_Gen_Cost_Alloc!$F18,'SPDCL_Cost Alloc_Factors'!$F$11:$F$60,0),MATCH('SPDCL_Cost Alloc_Factors'!$L$128,'SPDCL_Cost Alloc_Factors'!$H$6:$BA$6,0)), 0)</f>
        <v>0</v>
      </c>
      <c r="J18" s="287">
        <f>IFERROR(J$7*INDEX('SPDCL_Cost Alloc_Factors'!$H$11:$BA$60,MATCH(SPDCL_Gen_Cost_Alloc!$F18,'SPDCL_Cost Alloc_Factors'!$F$11:$F$60,0),MATCH('SPDCL_Cost Alloc_Factors'!$L$129,'SPDCL_Cost Alloc_Factors'!$H$6:$BA$6,0)), 0)</f>
        <v>0</v>
      </c>
      <c r="K18" s="6">
        <f>IFERROR(K$7*INDEX('SPDCL_Cost Alloc_Factors'!$H$11:$BA$60,MATCH(SPDCL_Gen_Cost_Alloc!$F18,'SPDCL_Cost Alloc_Factors'!$F$11:$F$60,0),MATCH('SPDCL_Cost Alloc_Factors'!$M$127,'SPDCL_Cost Alloc_Factors'!$H$6:$BA$6,0)), 0)</f>
        <v>0</v>
      </c>
      <c r="L18" s="6">
        <f>IFERROR(L$7*INDEX('SPDCL_Cost Alloc_Factors'!$H$11:$BA$60,MATCH(SPDCL_Gen_Cost_Alloc!$F18,'SPDCL_Cost Alloc_Factors'!$F$11:$F$60,0),MATCH('SPDCL_Cost Alloc_Factors'!$M$128,'SPDCL_Cost Alloc_Factors'!$H$6:$BA$6,0)), 0)</f>
        <v>0</v>
      </c>
      <c r="M18" s="287">
        <f>IFERROR(M$7*INDEX('SPDCL_Cost Alloc_Factors'!$H$11:$BA$60,MATCH(SPDCL_Gen_Cost_Alloc!$F18,'SPDCL_Cost Alloc_Factors'!$F$11:$F$60,0),MATCH('SPDCL_Cost Alloc_Factors'!$M$129,'SPDCL_Cost Alloc_Factors'!$H$6:$BA$6,0)), 0)</f>
        <v>0</v>
      </c>
      <c r="N18" s="6">
        <f>IFERROR(N$7*INDEX('SPDCL_Cost Alloc_Factors'!$H$11:$BA$60,MATCH(SPDCL_Gen_Cost_Alloc!$F18,'SPDCL_Cost Alloc_Factors'!$F$11:$F$60,0),MATCH('SPDCL_Cost Alloc_Factors'!$N$127,'SPDCL_Cost Alloc_Factors'!$H$6:$BA$6,0)), 0)</f>
        <v>0</v>
      </c>
      <c r="O18" s="6">
        <f>IFERROR(O$7*INDEX('SPDCL_Cost Alloc_Factors'!$H$11:$BA$60,MATCH(SPDCL_Gen_Cost_Alloc!$F18,'SPDCL_Cost Alloc_Factors'!$F$11:$F$60,0),MATCH('SPDCL_Cost Alloc_Factors'!$N$128,'SPDCL_Cost Alloc_Factors'!$H$6:$BA$6,0)), 0)</f>
        <v>0</v>
      </c>
      <c r="P18" s="39">
        <f>IFERROR(P$7*INDEX('SPDCL_Cost Alloc_Factors'!$H$11:$BA$60,MATCH(SPDCL_Gen_Cost_Alloc!$F18,'SPDCL_Cost Alloc_Factors'!$F$11:$F$60,0),MATCH('SPDCL_Cost Alloc_Factors'!$N$129,'SPDCL_Cost Alloc_Factors'!$H$6:$BA$6,0)), 0)</f>
        <v>0</v>
      </c>
    </row>
    <row r="19" spans="1:32" x14ac:dyDescent="0.2">
      <c r="E19" s="17"/>
      <c r="F19" s="18"/>
      <c r="G19" s="325"/>
      <c r="H19" s="286"/>
      <c r="I19" s="6"/>
      <c r="J19" s="287"/>
      <c r="K19" s="6"/>
      <c r="L19" s="6"/>
      <c r="M19" s="287"/>
      <c r="N19" s="6"/>
      <c r="O19" s="6"/>
      <c r="P19" s="39"/>
    </row>
    <row r="20" spans="1:32" ht="13.8" thickBot="1" x14ac:dyDescent="0.25">
      <c r="A20" s="4"/>
      <c r="B20" s="4"/>
      <c r="C20" s="4"/>
      <c r="D20" s="4"/>
      <c r="E20" s="218" t="s">
        <v>4</v>
      </c>
      <c r="F20" s="219"/>
      <c r="G20" s="279" t="s">
        <v>166</v>
      </c>
      <c r="H20" s="288">
        <f t="shared" ref="H20:P20" si="0" xml:space="preserve"> SUM(H8:H18)</f>
        <v>6164.2151252265294</v>
      </c>
      <c r="I20" s="288">
        <f t="shared" si="0"/>
        <v>0</v>
      </c>
      <c r="J20" s="940">
        <f t="shared" si="0"/>
        <v>0</v>
      </c>
      <c r="K20" s="116">
        <f t="shared" si="0"/>
        <v>0</v>
      </c>
      <c r="L20" s="288">
        <f t="shared" si="0"/>
        <v>11487.891080570023</v>
      </c>
      <c r="M20" s="940">
        <f t="shared" si="0"/>
        <v>0</v>
      </c>
      <c r="N20" s="116">
        <f t="shared" si="0"/>
        <v>0</v>
      </c>
      <c r="O20" s="288">
        <f t="shared" si="0"/>
        <v>0</v>
      </c>
      <c r="P20" s="938">
        <f t="shared" si="0"/>
        <v>0</v>
      </c>
    </row>
    <row r="21" spans="1:32" ht="13.8" thickTop="1" x14ac:dyDescent="0.2">
      <c r="E21" s="21"/>
      <c r="F21" s="22"/>
      <c r="G21" s="280"/>
      <c r="H21" s="286"/>
      <c r="I21" s="6"/>
      <c r="J21" s="287"/>
      <c r="K21" s="6"/>
      <c r="L21" s="6"/>
      <c r="M21" s="287"/>
      <c r="N21" s="6"/>
      <c r="O21" s="6"/>
      <c r="P21" s="39"/>
    </row>
    <row r="22" spans="1:32" x14ac:dyDescent="0.2">
      <c r="E22" s="23" t="s">
        <v>167</v>
      </c>
      <c r="F22" s="8"/>
      <c r="G22" s="277"/>
      <c r="H22" s="286"/>
      <c r="I22" s="6"/>
      <c r="J22" s="287"/>
      <c r="K22" s="6"/>
      <c r="L22" s="6"/>
      <c r="M22" s="287"/>
      <c r="N22" s="6"/>
      <c r="O22" s="6"/>
      <c r="P22" s="39"/>
    </row>
    <row r="23" spans="1:32" x14ac:dyDescent="0.2">
      <c r="E23" s="7"/>
      <c r="F23" s="8" t="s">
        <v>168</v>
      </c>
      <c r="G23" s="277" t="s">
        <v>169</v>
      </c>
      <c r="H23" s="286">
        <f>IFERROR(H$7*INDEX('SPDCL_Cost Alloc_Factors'!$H$11:$BA$60,MATCH(SPDCL_Gen_Cost_Alloc!$F23,'SPDCL_Cost Alloc_Factors'!$F$11:$F$60,0),MATCH('SPDCL_Cost Alloc_Factors'!$L$127,'SPDCL_Cost Alloc_Factors'!$H$6:$BA$6,0)), 0)</f>
        <v>945.41950728840845</v>
      </c>
      <c r="I23" s="6">
        <f>IFERROR(I$7*INDEX('SPDCL_Cost Alloc_Factors'!$H$11:$BA$60,MATCH(SPDCL_Gen_Cost_Alloc!$F23,'SPDCL_Cost Alloc_Factors'!$F$11:$F$60,0),MATCH('SPDCL_Cost Alloc_Factors'!$L$128,'SPDCL_Cost Alloc_Factors'!$H$6:$BA$6,0)), 0)</f>
        <v>0</v>
      </c>
      <c r="J23" s="287">
        <f>IFERROR(J$7*INDEX('SPDCL_Cost Alloc_Factors'!$H$11:$BA$60,MATCH(SPDCL_Gen_Cost_Alloc!$F23,'SPDCL_Cost Alloc_Factors'!$F$11:$F$60,0),MATCH('SPDCL_Cost Alloc_Factors'!$L$129,'SPDCL_Cost Alloc_Factors'!$H$6:$BA$6,0)), 0)</f>
        <v>0</v>
      </c>
      <c r="K23" s="6">
        <f>IFERROR(K$7*INDEX('SPDCL_Cost Alloc_Factors'!$H$11:$BA$60,MATCH(SPDCL_Gen_Cost_Alloc!$F23,'SPDCL_Cost Alloc_Factors'!$F$11:$F$60,0),MATCH('SPDCL_Cost Alloc_Factors'!$M$127,'SPDCL_Cost Alloc_Factors'!$H$6:$BA$6,0)), 0)</f>
        <v>0</v>
      </c>
      <c r="L23" s="6">
        <f>IFERROR(L$7*INDEX('SPDCL_Cost Alloc_Factors'!$H$11:$BA$60,MATCH(SPDCL_Gen_Cost_Alloc!$F23,'SPDCL_Cost Alloc_Factors'!$F$11:$F$60,0),MATCH('SPDCL_Cost Alloc_Factors'!$M$128,'SPDCL_Cost Alloc_Factors'!$H$6:$BA$6,0)), 0)</f>
        <v>1733.4062495666469</v>
      </c>
      <c r="M23" s="287">
        <f>IFERROR(M$7*INDEX('SPDCL_Cost Alloc_Factors'!$H$11:$BA$60,MATCH(SPDCL_Gen_Cost_Alloc!$F23,'SPDCL_Cost Alloc_Factors'!$F$11:$F$60,0),MATCH('SPDCL_Cost Alloc_Factors'!$M$129,'SPDCL_Cost Alloc_Factors'!$H$6:$BA$6,0)), 0)</f>
        <v>0</v>
      </c>
      <c r="N23" s="6">
        <f>IFERROR(N$7*INDEX('SPDCL_Cost Alloc_Factors'!$H$11:$BA$60,MATCH(SPDCL_Gen_Cost_Alloc!$F23,'SPDCL_Cost Alloc_Factors'!$F$11:$F$60,0),MATCH('SPDCL_Cost Alloc_Factors'!$N$127,'SPDCL_Cost Alloc_Factors'!$H$6:$BA$6,0)), 0)</f>
        <v>0</v>
      </c>
      <c r="O23" s="6">
        <f>IFERROR(O$7*INDEX('SPDCL_Cost Alloc_Factors'!$H$11:$BA$60,MATCH(SPDCL_Gen_Cost_Alloc!$F23,'SPDCL_Cost Alloc_Factors'!$F$11:$F$60,0),MATCH('SPDCL_Cost Alloc_Factors'!$N$128,'SPDCL_Cost Alloc_Factors'!$H$6:$BA$6,0)), 0)</f>
        <v>0</v>
      </c>
      <c r="P23" s="39">
        <f>IFERROR(P$7*INDEX('SPDCL_Cost Alloc_Factors'!$H$11:$BA$60,MATCH(SPDCL_Gen_Cost_Alloc!$F23,'SPDCL_Cost Alloc_Factors'!$F$11:$F$60,0),MATCH('SPDCL_Cost Alloc_Factors'!$N$129,'SPDCL_Cost Alloc_Factors'!$H$6:$BA$6,0)), 0)</f>
        <v>0</v>
      </c>
    </row>
    <row r="24" spans="1:32" x14ac:dyDescent="0.2">
      <c r="E24" s="7"/>
      <c r="F24" s="8" t="s">
        <v>170</v>
      </c>
      <c r="G24" s="277" t="s">
        <v>171</v>
      </c>
      <c r="H24" s="286">
        <f>IFERROR(H$7*INDEX('SPDCL_Cost Alloc_Factors'!$H$11:$BA$60,MATCH(SPDCL_Gen_Cost_Alloc!$F24,'SPDCL_Cost Alloc_Factors'!$F$11:$F$60,0),MATCH('SPDCL_Cost Alloc_Factors'!$L$127,'SPDCL_Cost Alloc_Factors'!$H$6:$BA$6,0)), 0)</f>
        <v>6.2834642265509638E-2</v>
      </c>
      <c r="I24" s="6">
        <f>IFERROR(I$7*INDEX('SPDCL_Cost Alloc_Factors'!$H$11:$BA$60,MATCH(SPDCL_Gen_Cost_Alloc!$F24,'SPDCL_Cost Alloc_Factors'!$F$11:$F$60,0),MATCH('SPDCL_Cost Alloc_Factors'!$L$128,'SPDCL_Cost Alloc_Factors'!$H$6:$BA$6,0)), 0)</f>
        <v>0</v>
      </c>
      <c r="J24" s="287">
        <f>IFERROR(J$7*INDEX('SPDCL_Cost Alloc_Factors'!$H$11:$BA$60,MATCH(SPDCL_Gen_Cost_Alloc!$F24,'SPDCL_Cost Alloc_Factors'!$F$11:$F$60,0),MATCH('SPDCL_Cost Alloc_Factors'!$L$129,'SPDCL_Cost Alloc_Factors'!$H$6:$BA$6,0)), 0)</f>
        <v>0</v>
      </c>
      <c r="K24" s="6">
        <f>IFERROR(K$7*INDEX('SPDCL_Cost Alloc_Factors'!$H$11:$BA$60,MATCH(SPDCL_Gen_Cost_Alloc!$F24,'SPDCL_Cost Alloc_Factors'!$F$11:$F$60,0),MATCH('SPDCL_Cost Alloc_Factors'!$M$127,'SPDCL_Cost Alloc_Factors'!$H$6:$BA$6,0)), 0)</f>
        <v>0</v>
      </c>
      <c r="L24" s="6">
        <f>IFERROR(L$7*INDEX('SPDCL_Cost Alloc_Factors'!$H$11:$BA$60,MATCH(SPDCL_Gen_Cost_Alloc!$F24,'SPDCL_Cost Alloc_Factors'!$F$11:$F$60,0),MATCH('SPDCL_Cost Alloc_Factors'!$M$128,'SPDCL_Cost Alloc_Factors'!$H$6:$BA$6,0)), 0)</f>
        <v>9.9280717127935195E-2</v>
      </c>
      <c r="M24" s="287">
        <f>IFERROR(M$7*INDEX('SPDCL_Cost Alloc_Factors'!$H$11:$BA$60,MATCH(SPDCL_Gen_Cost_Alloc!$F24,'SPDCL_Cost Alloc_Factors'!$F$11:$F$60,0),MATCH('SPDCL_Cost Alloc_Factors'!$M$129,'SPDCL_Cost Alloc_Factors'!$H$6:$BA$6,0)), 0)</f>
        <v>0</v>
      </c>
      <c r="N24" s="6">
        <f>IFERROR(N$7*INDEX('SPDCL_Cost Alloc_Factors'!$H$11:$BA$60,MATCH(SPDCL_Gen_Cost_Alloc!$F24,'SPDCL_Cost Alloc_Factors'!$F$11:$F$60,0),MATCH('SPDCL_Cost Alloc_Factors'!$N$127,'SPDCL_Cost Alloc_Factors'!$H$6:$BA$6,0)), 0)</f>
        <v>0</v>
      </c>
      <c r="O24" s="6">
        <f>IFERROR(O$7*INDEX('SPDCL_Cost Alloc_Factors'!$H$11:$BA$60,MATCH(SPDCL_Gen_Cost_Alloc!$F24,'SPDCL_Cost Alloc_Factors'!$F$11:$F$60,0),MATCH('SPDCL_Cost Alloc_Factors'!$N$128,'SPDCL_Cost Alloc_Factors'!$H$6:$BA$6,0)), 0)</f>
        <v>0</v>
      </c>
      <c r="P24" s="39">
        <f>IFERROR(P$7*INDEX('SPDCL_Cost Alloc_Factors'!$H$11:$BA$60,MATCH(SPDCL_Gen_Cost_Alloc!$F24,'SPDCL_Cost Alloc_Factors'!$F$11:$F$60,0),MATCH('SPDCL_Cost Alloc_Factors'!$N$129,'SPDCL_Cost Alloc_Factors'!$H$6:$BA$6,0)), 0)</f>
        <v>0</v>
      </c>
    </row>
    <row r="25" spans="1:32" x14ac:dyDescent="0.2">
      <c r="E25" s="7"/>
      <c r="F25" s="8" t="s">
        <v>172</v>
      </c>
      <c r="G25" s="277" t="s">
        <v>173</v>
      </c>
      <c r="H25" s="286">
        <f>IFERROR(H$7*INDEX('SPDCL_Cost Alloc_Factors'!$H$11:$BA$60,MATCH(SPDCL_Gen_Cost_Alloc!$F25,'SPDCL_Cost Alloc_Factors'!$F$11:$F$60,0),MATCH('SPDCL_Cost Alloc_Factors'!$L$127,'SPDCL_Cost Alloc_Factors'!$H$6:$BA$6,0)), 0)</f>
        <v>457.45310081560575</v>
      </c>
      <c r="I25" s="6">
        <f>IFERROR(I$7*INDEX('SPDCL_Cost Alloc_Factors'!$H$11:$BA$60,MATCH(SPDCL_Gen_Cost_Alloc!$F25,'SPDCL_Cost Alloc_Factors'!$F$11:$F$60,0),MATCH('SPDCL_Cost Alloc_Factors'!$L$128,'SPDCL_Cost Alloc_Factors'!$H$6:$BA$6,0)), 0)</f>
        <v>0</v>
      </c>
      <c r="J25" s="287">
        <f>IFERROR(J$7*INDEX('SPDCL_Cost Alloc_Factors'!$H$11:$BA$60,MATCH(SPDCL_Gen_Cost_Alloc!$F25,'SPDCL_Cost Alloc_Factors'!$F$11:$F$60,0),MATCH('SPDCL_Cost Alloc_Factors'!$L$129,'SPDCL_Cost Alloc_Factors'!$H$6:$BA$6,0)), 0)</f>
        <v>0</v>
      </c>
      <c r="K25" s="6">
        <f>IFERROR(K$7*INDEX('SPDCL_Cost Alloc_Factors'!$H$11:$BA$60,MATCH(SPDCL_Gen_Cost_Alloc!$F25,'SPDCL_Cost Alloc_Factors'!$F$11:$F$60,0),MATCH('SPDCL_Cost Alloc_Factors'!$M$127,'SPDCL_Cost Alloc_Factors'!$H$6:$BA$6,0)), 0)</f>
        <v>0</v>
      </c>
      <c r="L25" s="6">
        <f>IFERROR(L$7*INDEX('SPDCL_Cost Alloc_Factors'!$H$11:$BA$60,MATCH(SPDCL_Gen_Cost_Alloc!$F25,'SPDCL_Cost Alloc_Factors'!$F$11:$F$60,0),MATCH('SPDCL_Cost Alloc_Factors'!$M$128,'SPDCL_Cost Alloc_Factors'!$H$6:$BA$6,0)), 0)</f>
        <v>942.57490927714048</v>
      </c>
      <c r="M25" s="287">
        <f>IFERROR(M$7*INDEX('SPDCL_Cost Alloc_Factors'!$H$11:$BA$60,MATCH(SPDCL_Gen_Cost_Alloc!$F25,'SPDCL_Cost Alloc_Factors'!$F$11:$F$60,0),MATCH('SPDCL_Cost Alloc_Factors'!$M$129,'SPDCL_Cost Alloc_Factors'!$H$6:$BA$6,0)), 0)</f>
        <v>0</v>
      </c>
      <c r="N25" s="6">
        <f>IFERROR(N$7*INDEX('SPDCL_Cost Alloc_Factors'!$H$11:$BA$60,MATCH(SPDCL_Gen_Cost_Alloc!$F25,'SPDCL_Cost Alloc_Factors'!$F$11:$F$60,0),MATCH('SPDCL_Cost Alloc_Factors'!$N$127,'SPDCL_Cost Alloc_Factors'!$H$6:$BA$6,0)), 0)</f>
        <v>0</v>
      </c>
      <c r="O25" s="6">
        <f>IFERROR(O$7*INDEX('SPDCL_Cost Alloc_Factors'!$H$11:$BA$60,MATCH(SPDCL_Gen_Cost_Alloc!$F25,'SPDCL_Cost Alloc_Factors'!$F$11:$F$60,0),MATCH('SPDCL_Cost Alloc_Factors'!$N$128,'SPDCL_Cost Alloc_Factors'!$H$6:$BA$6,0)), 0)</f>
        <v>0</v>
      </c>
      <c r="P25" s="39">
        <f>IFERROR(P$7*INDEX('SPDCL_Cost Alloc_Factors'!$H$11:$BA$60,MATCH(SPDCL_Gen_Cost_Alloc!$F25,'SPDCL_Cost Alloc_Factors'!$F$11:$F$60,0),MATCH('SPDCL_Cost Alloc_Factors'!$N$129,'SPDCL_Cost Alloc_Factors'!$H$6:$BA$6,0)), 0)</f>
        <v>0</v>
      </c>
    </row>
    <row r="26" spans="1:32" x14ac:dyDescent="0.2">
      <c r="E26" s="7"/>
      <c r="F26" s="8" t="s">
        <v>174</v>
      </c>
      <c r="G26" s="277" t="s">
        <v>175</v>
      </c>
      <c r="H26" s="286">
        <f>IFERROR(H$7*INDEX('SPDCL_Cost Alloc_Factors'!$H$11:$BA$60,MATCH(SPDCL_Gen_Cost_Alloc!$F26,'SPDCL_Cost Alloc_Factors'!$F$11:$F$60,0),MATCH('SPDCL_Cost Alloc_Factors'!$L$127,'SPDCL_Cost Alloc_Factors'!$H$6:$BA$6,0)), 0)</f>
        <v>1.0927146895323037</v>
      </c>
      <c r="I26" s="6">
        <f>IFERROR(I$7*INDEX('SPDCL_Cost Alloc_Factors'!$H$11:$BA$60,MATCH(SPDCL_Gen_Cost_Alloc!$F26,'SPDCL_Cost Alloc_Factors'!$F$11:$F$60,0),MATCH('SPDCL_Cost Alloc_Factors'!$L$128,'SPDCL_Cost Alloc_Factors'!$H$6:$BA$6,0)), 0)</f>
        <v>0</v>
      </c>
      <c r="J26" s="287">
        <f>IFERROR(J$7*INDEX('SPDCL_Cost Alloc_Factors'!$H$11:$BA$60,MATCH(SPDCL_Gen_Cost_Alloc!$F26,'SPDCL_Cost Alloc_Factors'!$F$11:$F$60,0),MATCH('SPDCL_Cost Alloc_Factors'!$L$129,'SPDCL_Cost Alloc_Factors'!$H$6:$BA$6,0)), 0)</f>
        <v>0</v>
      </c>
      <c r="K26" s="6">
        <f>IFERROR(K$7*INDEX('SPDCL_Cost Alloc_Factors'!$H$11:$BA$60,MATCH(SPDCL_Gen_Cost_Alloc!$F26,'SPDCL_Cost Alloc_Factors'!$F$11:$F$60,0),MATCH('SPDCL_Cost Alloc_Factors'!$M$127,'SPDCL_Cost Alloc_Factors'!$H$6:$BA$6,0)), 0)</f>
        <v>0</v>
      </c>
      <c r="L26" s="6">
        <f>IFERROR(L$7*INDEX('SPDCL_Cost Alloc_Factors'!$H$11:$BA$60,MATCH(SPDCL_Gen_Cost_Alloc!$F26,'SPDCL_Cost Alloc_Factors'!$F$11:$F$60,0),MATCH('SPDCL_Cost Alloc_Factors'!$M$128,'SPDCL_Cost Alloc_Factors'!$H$6:$BA$6,0)), 0)</f>
        <v>1.7875152218156913</v>
      </c>
      <c r="M26" s="287">
        <f>IFERROR(M$7*INDEX('SPDCL_Cost Alloc_Factors'!$H$11:$BA$60,MATCH(SPDCL_Gen_Cost_Alloc!$F26,'SPDCL_Cost Alloc_Factors'!$F$11:$F$60,0),MATCH('SPDCL_Cost Alloc_Factors'!$M$129,'SPDCL_Cost Alloc_Factors'!$H$6:$BA$6,0)), 0)</f>
        <v>0</v>
      </c>
      <c r="N26" s="6">
        <f>IFERROR(N$7*INDEX('SPDCL_Cost Alloc_Factors'!$H$11:$BA$60,MATCH(SPDCL_Gen_Cost_Alloc!$F26,'SPDCL_Cost Alloc_Factors'!$F$11:$F$60,0),MATCH('SPDCL_Cost Alloc_Factors'!$N$127,'SPDCL_Cost Alloc_Factors'!$H$6:$BA$6,0)), 0)</f>
        <v>0</v>
      </c>
      <c r="O26" s="6">
        <f>IFERROR(O$7*INDEX('SPDCL_Cost Alloc_Factors'!$H$11:$BA$60,MATCH(SPDCL_Gen_Cost_Alloc!$F26,'SPDCL_Cost Alloc_Factors'!$F$11:$F$60,0),MATCH('SPDCL_Cost Alloc_Factors'!$N$128,'SPDCL_Cost Alloc_Factors'!$H$6:$BA$6,0)), 0)</f>
        <v>0</v>
      </c>
      <c r="P26" s="39">
        <f>IFERROR(P$7*INDEX('SPDCL_Cost Alloc_Factors'!$H$11:$BA$60,MATCH(SPDCL_Gen_Cost_Alloc!$F26,'SPDCL_Cost Alloc_Factors'!$F$11:$F$60,0),MATCH('SPDCL_Cost Alloc_Factors'!$N$129,'SPDCL_Cost Alloc_Factors'!$H$6:$BA$6,0)), 0)</f>
        <v>0</v>
      </c>
    </row>
    <row r="27" spans="1:32" x14ac:dyDescent="0.2">
      <c r="E27" s="7"/>
      <c r="F27" s="8" t="s">
        <v>176</v>
      </c>
      <c r="G27" s="277" t="s">
        <v>177</v>
      </c>
      <c r="H27" s="286">
        <f>IFERROR(H$7*INDEX('SPDCL_Cost Alloc_Factors'!$H$11:$BA$60,MATCH(SPDCL_Gen_Cost_Alloc!$F27,'SPDCL_Cost Alloc_Factors'!$F$11:$F$60,0),MATCH('SPDCL_Cost Alloc_Factors'!$L$127,'SPDCL_Cost Alloc_Factors'!$H$6:$BA$6,0)), 0)</f>
        <v>31.358857917251893</v>
      </c>
      <c r="I27" s="6">
        <f>IFERROR(I$7*INDEX('SPDCL_Cost Alloc_Factors'!$H$11:$BA$60,MATCH(SPDCL_Gen_Cost_Alloc!$F27,'SPDCL_Cost Alloc_Factors'!$F$11:$F$60,0),MATCH('SPDCL_Cost Alloc_Factors'!$L$128,'SPDCL_Cost Alloc_Factors'!$H$6:$BA$6,0)), 0)</f>
        <v>0</v>
      </c>
      <c r="J27" s="287">
        <f>IFERROR(J$7*INDEX('SPDCL_Cost Alloc_Factors'!$H$11:$BA$60,MATCH(SPDCL_Gen_Cost_Alloc!$F27,'SPDCL_Cost Alloc_Factors'!$F$11:$F$60,0),MATCH('SPDCL_Cost Alloc_Factors'!$L$129,'SPDCL_Cost Alloc_Factors'!$H$6:$BA$6,0)), 0)</f>
        <v>0</v>
      </c>
      <c r="K27" s="6">
        <f>IFERROR(K$7*INDEX('SPDCL_Cost Alloc_Factors'!$H$11:$BA$60,MATCH(SPDCL_Gen_Cost_Alloc!$F27,'SPDCL_Cost Alloc_Factors'!$F$11:$F$60,0),MATCH('SPDCL_Cost Alloc_Factors'!$M$127,'SPDCL_Cost Alloc_Factors'!$H$6:$BA$6,0)), 0)</f>
        <v>0</v>
      </c>
      <c r="L27" s="6">
        <f>IFERROR(L$7*INDEX('SPDCL_Cost Alloc_Factors'!$H$11:$BA$60,MATCH(SPDCL_Gen_Cost_Alloc!$F27,'SPDCL_Cost Alloc_Factors'!$F$11:$F$60,0),MATCH('SPDCL_Cost Alloc_Factors'!$M$128,'SPDCL_Cost Alloc_Factors'!$H$6:$BA$6,0)), 0)</f>
        <v>61.660083761569872</v>
      </c>
      <c r="M27" s="287">
        <f>IFERROR(M$7*INDEX('SPDCL_Cost Alloc_Factors'!$H$11:$BA$60,MATCH(SPDCL_Gen_Cost_Alloc!$F27,'SPDCL_Cost Alloc_Factors'!$F$11:$F$60,0),MATCH('SPDCL_Cost Alloc_Factors'!$M$129,'SPDCL_Cost Alloc_Factors'!$H$6:$BA$6,0)), 0)</f>
        <v>0</v>
      </c>
      <c r="N27" s="6">
        <f>IFERROR(N$7*INDEX('SPDCL_Cost Alloc_Factors'!$H$11:$BA$60,MATCH(SPDCL_Gen_Cost_Alloc!$F27,'SPDCL_Cost Alloc_Factors'!$F$11:$F$60,0),MATCH('SPDCL_Cost Alloc_Factors'!$N$127,'SPDCL_Cost Alloc_Factors'!$H$6:$BA$6,0)), 0)</f>
        <v>0</v>
      </c>
      <c r="O27" s="6">
        <f>IFERROR(O$7*INDEX('SPDCL_Cost Alloc_Factors'!$H$11:$BA$60,MATCH(SPDCL_Gen_Cost_Alloc!$F27,'SPDCL_Cost Alloc_Factors'!$F$11:$F$60,0),MATCH('SPDCL_Cost Alloc_Factors'!$N$128,'SPDCL_Cost Alloc_Factors'!$H$6:$BA$6,0)), 0)</f>
        <v>0</v>
      </c>
      <c r="P27" s="39">
        <f>IFERROR(P$7*INDEX('SPDCL_Cost Alloc_Factors'!$H$11:$BA$60,MATCH(SPDCL_Gen_Cost_Alloc!$F27,'SPDCL_Cost Alloc_Factors'!$F$11:$F$60,0),MATCH('SPDCL_Cost Alloc_Factors'!$N$129,'SPDCL_Cost Alloc_Factors'!$H$6:$BA$6,0)), 0)</f>
        <v>0</v>
      </c>
    </row>
    <row r="28" spans="1:32" x14ac:dyDescent="0.2">
      <c r="E28" s="7"/>
      <c r="F28" s="8" t="s">
        <v>178</v>
      </c>
      <c r="G28" s="277" t="s">
        <v>179</v>
      </c>
      <c r="H28" s="286">
        <f>IFERROR(H$7*INDEX('SPDCL_Cost Alloc_Factors'!$H$11:$BA$60,MATCH(SPDCL_Gen_Cost_Alloc!$F28,'SPDCL_Cost Alloc_Factors'!$F$11:$F$60,0),MATCH('SPDCL_Cost Alloc_Factors'!$L$127,'SPDCL_Cost Alloc_Factors'!$H$6:$BA$6,0)), 0)</f>
        <v>48.545014213027621</v>
      </c>
      <c r="I28" s="6">
        <f>IFERROR(I$7*INDEX('SPDCL_Cost Alloc_Factors'!$H$11:$BA$60,MATCH(SPDCL_Gen_Cost_Alloc!$F28,'SPDCL_Cost Alloc_Factors'!$F$11:$F$60,0),MATCH('SPDCL_Cost Alloc_Factors'!$L$128,'SPDCL_Cost Alloc_Factors'!$H$6:$BA$6,0)), 0)</f>
        <v>0</v>
      </c>
      <c r="J28" s="287">
        <f>IFERROR(J$7*INDEX('SPDCL_Cost Alloc_Factors'!$H$11:$BA$60,MATCH(SPDCL_Gen_Cost_Alloc!$F28,'SPDCL_Cost Alloc_Factors'!$F$11:$F$60,0),MATCH('SPDCL_Cost Alloc_Factors'!$L$129,'SPDCL_Cost Alloc_Factors'!$H$6:$BA$6,0)), 0)</f>
        <v>0</v>
      </c>
      <c r="K28" s="6">
        <f>IFERROR(K$7*INDEX('SPDCL_Cost Alloc_Factors'!$H$11:$BA$60,MATCH(SPDCL_Gen_Cost_Alloc!$F28,'SPDCL_Cost Alloc_Factors'!$F$11:$F$60,0),MATCH('SPDCL_Cost Alloc_Factors'!$M$127,'SPDCL_Cost Alloc_Factors'!$H$6:$BA$6,0)), 0)</f>
        <v>0</v>
      </c>
      <c r="L28" s="6">
        <f>IFERROR(L$7*INDEX('SPDCL_Cost Alloc_Factors'!$H$11:$BA$60,MATCH(SPDCL_Gen_Cost_Alloc!$F28,'SPDCL_Cost Alloc_Factors'!$F$11:$F$60,0),MATCH('SPDCL_Cost Alloc_Factors'!$M$128,'SPDCL_Cost Alloc_Factors'!$H$6:$BA$6,0)), 0)</f>
        <v>94.109179558314793</v>
      </c>
      <c r="M28" s="287">
        <f>IFERROR(M$7*INDEX('SPDCL_Cost Alloc_Factors'!$H$11:$BA$60,MATCH(SPDCL_Gen_Cost_Alloc!$F28,'SPDCL_Cost Alloc_Factors'!$F$11:$F$60,0),MATCH('SPDCL_Cost Alloc_Factors'!$M$129,'SPDCL_Cost Alloc_Factors'!$H$6:$BA$6,0)), 0)</f>
        <v>0</v>
      </c>
      <c r="N28" s="6">
        <f>IFERROR(N$7*INDEX('SPDCL_Cost Alloc_Factors'!$H$11:$BA$60,MATCH(SPDCL_Gen_Cost_Alloc!$F28,'SPDCL_Cost Alloc_Factors'!$F$11:$F$60,0),MATCH('SPDCL_Cost Alloc_Factors'!$N$127,'SPDCL_Cost Alloc_Factors'!$H$6:$BA$6,0)), 0)</f>
        <v>0</v>
      </c>
      <c r="O28" s="6">
        <f>IFERROR(O$7*INDEX('SPDCL_Cost Alloc_Factors'!$H$11:$BA$60,MATCH(SPDCL_Gen_Cost_Alloc!$F28,'SPDCL_Cost Alloc_Factors'!$F$11:$F$60,0),MATCH('SPDCL_Cost Alloc_Factors'!$N$128,'SPDCL_Cost Alloc_Factors'!$H$6:$BA$6,0)), 0)</f>
        <v>0</v>
      </c>
      <c r="P28" s="39">
        <f>IFERROR(P$7*INDEX('SPDCL_Cost Alloc_Factors'!$H$11:$BA$60,MATCH(SPDCL_Gen_Cost_Alloc!$F28,'SPDCL_Cost Alloc_Factors'!$F$11:$F$60,0),MATCH('SPDCL_Cost Alloc_Factors'!$N$129,'SPDCL_Cost Alloc_Factors'!$H$6:$BA$6,0)), 0)</f>
        <v>0</v>
      </c>
    </row>
    <row r="29" spans="1:32" x14ac:dyDescent="0.2">
      <c r="E29" s="7"/>
      <c r="F29" s="8" t="s">
        <v>180</v>
      </c>
      <c r="G29" s="277" t="s">
        <v>181</v>
      </c>
      <c r="H29" s="286">
        <f>IFERROR(H$7*INDEX('SPDCL_Cost Alloc_Factors'!$H$11:$BA$60,MATCH(SPDCL_Gen_Cost_Alloc!$F29,'SPDCL_Cost Alloc_Factors'!$F$11:$F$60,0),MATCH('SPDCL_Cost Alloc_Factors'!$L$127,'SPDCL_Cost Alloc_Factors'!$H$6:$BA$6,0)), 0)</f>
        <v>41.632620782132705</v>
      </c>
      <c r="I29" s="6">
        <f>IFERROR(I$7*INDEX('SPDCL_Cost Alloc_Factors'!$H$11:$BA$60,MATCH(SPDCL_Gen_Cost_Alloc!$F29,'SPDCL_Cost Alloc_Factors'!$F$11:$F$60,0),MATCH('SPDCL_Cost Alloc_Factors'!$L$128,'SPDCL_Cost Alloc_Factors'!$H$6:$BA$6,0)), 0)</f>
        <v>0</v>
      </c>
      <c r="J29" s="287">
        <f>IFERROR(J$7*INDEX('SPDCL_Cost Alloc_Factors'!$H$11:$BA$60,MATCH(SPDCL_Gen_Cost_Alloc!$F29,'SPDCL_Cost Alloc_Factors'!$F$11:$F$60,0),MATCH('SPDCL_Cost Alloc_Factors'!$L$129,'SPDCL_Cost Alloc_Factors'!$H$6:$BA$6,0)), 0)</f>
        <v>0</v>
      </c>
      <c r="K29" s="6">
        <f>IFERROR(K$7*INDEX('SPDCL_Cost Alloc_Factors'!$H$11:$BA$60,MATCH(SPDCL_Gen_Cost_Alloc!$F29,'SPDCL_Cost Alloc_Factors'!$F$11:$F$60,0),MATCH('SPDCL_Cost Alloc_Factors'!$M$127,'SPDCL_Cost Alloc_Factors'!$H$6:$BA$6,0)), 0)</f>
        <v>0</v>
      </c>
      <c r="L29" s="6">
        <f>IFERROR(L$7*INDEX('SPDCL_Cost Alloc_Factors'!$H$11:$BA$60,MATCH(SPDCL_Gen_Cost_Alloc!$F29,'SPDCL_Cost Alloc_Factors'!$F$11:$F$60,0),MATCH('SPDCL_Cost Alloc_Factors'!$M$128,'SPDCL_Cost Alloc_Factors'!$H$6:$BA$6,0)), 0)</f>
        <v>86.330011957947917</v>
      </c>
      <c r="M29" s="287">
        <f>IFERROR(M$7*INDEX('SPDCL_Cost Alloc_Factors'!$H$11:$BA$60,MATCH(SPDCL_Gen_Cost_Alloc!$F29,'SPDCL_Cost Alloc_Factors'!$F$11:$F$60,0),MATCH('SPDCL_Cost Alloc_Factors'!$M$129,'SPDCL_Cost Alloc_Factors'!$H$6:$BA$6,0)), 0)</f>
        <v>0</v>
      </c>
      <c r="N29" s="6">
        <f>IFERROR(N$7*INDEX('SPDCL_Cost Alloc_Factors'!$H$11:$BA$60,MATCH(SPDCL_Gen_Cost_Alloc!$F29,'SPDCL_Cost Alloc_Factors'!$F$11:$F$60,0),MATCH('SPDCL_Cost Alloc_Factors'!$N$127,'SPDCL_Cost Alloc_Factors'!$H$6:$BA$6,0)), 0)</f>
        <v>0</v>
      </c>
      <c r="O29" s="6">
        <f>IFERROR(O$7*INDEX('SPDCL_Cost Alloc_Factors'!$H$11:$BA$60,MATCH(SPDCL_Gen_Cost_Alloc!$F29,'SPDCL_Cost Alloc_Factors'!$F$11:$F$60,0),MATCH('SPDCL_Cost Alloc_Factors'!$N$128,'SPDCL_Cost Alloc_Factors'!$H$6:$BA$6,0)), 0)</f>
        <v>0</v>
      </c>
      <c r="P29" s="39">
        <f>IFERROR(P$7*INDEX('SPDCL_Cost Alloc_Factors'!$H$11:$BA$60,MATCH(SPDCL_Gen_Cost_Alloc!$F29,'SPDCL_Cost Alloc_Factors'!$F$11:$F$60,0),MATCH('SPDCL_Cost Alloc_Factors'!$N$129,'SPDCL_Cost Alloc_Factors'!$H$6:$BA$6,0)), 0)</f>
        <v>0</v>
      </c>
    </row>
    <row r="30" spans="1:32" x14ac:dyDescent="0.2">
      <c r="E30" s="15"/>
      <c r="F30" s="8" t="s">
        <v>183</v>
      </c>
      <c r="G30" s="756" t="s">
        <v>184</v>
      </c>
      <c r="H30" s="286">
        <f>IFERROR(H$7*INDEX('SPDCL_Cost Alloc_Factors'!$H$11:$BA$60,MATCH(SPDCL_Gen_Cost_Alloc!$F30,'SPDCL_Cost Alloc_Factors'!$F$11:$F$60,0),MATCH('SPDCL_Cost Alloc_Factors'!$L$127,'SPDCL_Cost Alloc_Factors'!$H$6:$BA$6,0)), 0)</f>
        <v>5.1272891807893642E-2</v>
      </c>
      <c r="I30" s="6">
        <f>IFERROR(I$7*INDEX('SPDCL_Cost Alloc_Factors'!$H$11:$BA$60,MATCH(SPDCL_Gen_Cost_Alloc!$F30,'SPDCL_Cost Alloc_Factors'!$F$11:$F$60,0),MATCH('SPDCL_Cost Alloc_Factors'!$L$128,'SPDCL_Cost Alloc_Factors'!$H$6:$BA$6,0)), 0)</f>
        <v>0</v>
      </c>
      <c r="J30" s="287">
        <f>IFERROR(J$7*INDEX('SPDCL_Cost Alloc_Factors'!$H$11:$BA$60,MATCH(SPDCL_Gen_Cost_Alloc!$F30,'SPDCL_Cost Alloc_Factors'!$F$11:$F$60,0),MATCH('SPDCL_Cost Alloc_Factors'!$L$129,'SPDCL_Cost Alloc_Factors'!$H$6:$BA$6,0)), 0)</f>
        <v>0</v>
      </c>
      <c r="K30" s="6">
        <f>IFERROR(K$7*INDEX('SPDCL_Cost Alloc_Factors'!$H$11:$BA$60,MATCH(SPDCL_Gen_Cost_Alloc!$F30,'SPDCL_Cost Alloc_Factors'!$F$11:$F$60,0),MATCH('SPDCL_Cost Alloc_Factors'!$M$127,'SPDCL_Cost Alloc_Factors'!$H$6:$BA$6,0)), 0)</f>
        <v>0</v>
      </c>
      <c r="L30" s="6">
        <f>IFERROR(L$7*INDEX('SPDCL_Cost Alloc_Factors'!$H$11:$BA$60,MATCH(SPDCL_Gen_Cost_Alloc!$F30,'SPDCL_Cost Alloc_Factors'!$F$11:$F$60,0),MATCH('SPDCL_Cost Alloc_Factors'!$M$128,'SPDCL_Cost Alloc_Factors'!$H$6:$BA$6,0)), 0)</f>
        <v>0.12576637845336183</v>
      </c>
      <c r="M30" s="287">
        <f>IFERROR(M$7*INDEX('SPDCL_Cost Alloc_Factors'!$H$11:$BA$60,MATCH(SPDCL_Gen_Cost_Alloc!$F30,'SPDCL_Cost Alloc_Factors'!$F$11:$F$60,0),MATCH('SPDCL_Cost Alloc_Factors'!$M$129,'SPDCL_Cost Alloc_Factors'!$H$6:$BA$6,0)), 0)</f>
        <v>0</v>
      </c>
      <c r="N30" s="6">
        <f>IFERROR(N$7*INDEX('SPDCL_Cost Alloc_Factors'!$H$11:$BA$60,MATCH(SPDCL_Gen_Cost_Alloc!$F30,'SPDCL_Cost Alloc_Factors'!$F$11:$F$60,0),MATCH('SPDCL_Cost Alloc_Factors'!$N$127,'SPDCL_Cost Alloc_Factors'!$H$6:$BA$6,0)), 0)</f>
        <v>0</v>
      </c>
      <c r="O30" s="6">
        <f>IFERROR(O$7*INDEX('SPDCL_Cost Alloc_Factors'!$H$11:$BA$60,MATCH(SPDCL_Gen_Cost_Alloc!$F30,'SPDCL_Cost Alloc_Factors'!$F$11:$F$60,0),MATCH('SPDCL_Cost Alloc_Factors'!$N$128,'SPDCL_Cost Alloc_Factors'!$H$6:$BA$6,0)), 0)</f>
        <v>0</v>
      </c>
      <c r="P30" s="39">
        <f>IFERROR(P$7*INDEX('SPDCL_Cost Alloc_Factors'!$H$11:$BA$60,MATCH(SPDCL_Gen_Cost_Alloc!$F30,'SPDCL_Cost Alloc_Factors'!$F$11:$F$60,0),MATCH('SPDCL_Cost Alloc_Factors'!$N$129,'SPDCL_Cost Alloc_Factors'!$H$6:$BA$6,0)), 0)</f>
        <v>0</v>
      </c>
    </row>
    <row r="31" spans="1:32" hidden="1" x14ac:dyDescent="0.2">
      <c r="E31" s="17"/>
      <c r="F31" s="18" t="s">
        <v>185</v>
      </c>
      <c r="G31" s="756" t="s">
        <v>165</v>
      </c>
      <c r="H31" s="286">
        <f>IFERROR(H$7*INDEX('SPDCL_Cost Alloc_Factors'!$H$11:$BA$60,MATCH(SPDCL_Gen_Cost_Alloc!$F31,'SPDCL_Cost Alloc_Factors'!$F$11:$F$60,0),MATCH('SPDCL_Cost Alloc_Factors'!$L$127,'SPDCL_Cost Alloc_Factors'!$H$6:$BA$6,0)), 0)</f>
        <v>0</v>
      </c>
      <c r="I31" s="6">
        <f>IFERROR(I$7*INDEX('SPDCL_Cost Alloc_Factors'!$H$11:$BA$60,MATCH(SPDCL_Gen_Cost_Alloc!$F31,'SPDCL_Cost Alloc_Factors'!$F$11:$F$60,0),MATCH('SPDCL_Cost Alloc_Factors'!$L$128,'SPDCL_Cost Alloc_Factors'!$H$6:$BA$6,0)), 0)</f>
        <v>0</v>
      </c>
      <c r="J31" s="287">
        <f>IFERROR(J$7*INDEX('SPDCL_Cost Alloc_Factors'!$H$11:$BA$60,MATCH(SPDCL_Gen_Cost_Alloc!$F31,'SPDCL_Cost Alloc_Factors'!$F$11:$F$60,0),MATCH('SPDCL_Cost Alloc_Factors'!$L$129,'SPDCL_Cost Alloc_Factors'!$H$6:$BA$6,0)), 0)</f>
        <v>0</v>
      </c>
      <c r="K31" s="6">
        <f>IFERROR(K$7*INDEX('SPDCL_Cost Alloc_Factors'!$H$11:$BA$60,MATCH(SPDCL_Gen_Cost_Alloc!$F31,'SPDCL_Cost Alloc_Factors'!$F$11:$F$60,0),MATCH('SPDCL_Cost Alloc_Factors'!$M$127,'SPDCL_Cost Alloc_Factors'!$H$6:$BA$6,0)), 0)</f>
        <v>0</v>
      </c>
      <c r="L31" s="6">
        <f>IFERROR(L$7*INDEX('SPDCL_Cost Alloc_Factors'!$H$11:$BA$60,MATCH(SPDCL_Gen_Cost_Alloc!$F31,'SPDCL_Cost Alloc_Factors'!$F$11:$F$60,0),MATCH('SPDCL_Cost Alloc_Factors'!$M$128,'SPDCL_Cost Alloc_Factors'!$H$6:$BA$6,0)), 0)</f>
        <v>0</v>
      </c>
      <c r="M31" s="287">
        <f>IFERROR(M$7*INDEX('SPDCL_Cost Alloc_Factors'!$H$11:$BA$60,MATCH(SPDCL_Gen_Cost_Alloc!$F31,'SPDCL_Cost Alloc_Factors'!$F$11:$F$60,0),MATCH('SPDCL_Cost Alloc_Factors'!$M$129,'SPDCL_Cost Alloc_Factors'!$H$6:$BA$6,0)), 0)</f>
        <v>0</v>
      </c>
      <c r="N31" s="6">
        <f>IFERROR(N$7*INDEX('SPDCL_Cost Alloc_Factors'!$H$11:$BA$60,MATCH(SPDCL_Gen_Cost_Alloc!$F31,'SPDCL_Cost Alloc_Factors'!$F$11:$F$60,0),MATCH('SPDCL_Cost Alloc_Factors'!$N$127,'SPDCL_Cost Alloc_Factors'!$H$6:$BA$6,0)), 0)</f>
        <v>0</v>
      </c>
      <c r="O31" s="6">
        <f>IFERROR(O$7*INDEX('SPDCL_Cost Alloc_Factors'!$H$11:$BA$60,MATCH(SPDCL_Gen_Cost_Alloc!$F31,'SPDCL_Cost Alloc_Factors'!$F$11:$F$60,0),MATCH('SPDCL_Cost Alloc_Factors'!$N$128,'SPDCL_Cost Alloc_Factors'!$H$6:$BA$6,0)), 0)</f>
        <v>0</v>
      </c>
      <c r="P31" s="39" t="s">
        <v>334</v>
      </c>
    </row>
    <row r="32" spans="1:32" x14ac:dyDescent="0.2">
      <c r="E32" s="17"/>
      <c r="F32" s="18"/>
      <c r="G32" s="756"/>
      <c r="H32" s="286"/>
      <c r="I32" s="6"/>
      <c r="J32" s="287"/>
      <c r="K32" s="6"/>
      <c r="L32" s="6"/>
      <c r="M32" s="287"/>
      <c r="N32" s="6"/>
      <c r="O32" s="6"/>
      <c r="P32" s="39"/>
    </row>
    <row r="33" spans="1:16" ht="13.8" thickBot="1" x14ac:dyDescent="0.25">
      <c r="A33" s="4"/>
      <c r="B33" s="4"/>
      <c r="C33" s="4"/>
      <c r="D33" s="4"/>
      <c r="E33" s="218" t="s">
        <v>16</v>
      </c>
      <c r="F33" s="219"/>
      <c r="G33" s="279" t="s">
        <v>186</v>
      </c>
      <c r="H33" s="288">
        <f t="shared" ref="H33:P33" si="1" xml:space="preserve"> SUM(H23:H31)</f>
        <v>1525.6159232400323</v>
      </c>
      <c r="I33" s="288">
        <f t="shared" si="1"/>
        <v>0</v>
      </c>
      <c r="J33" s="940">
        <f t="shared" si="1"/>
        <v>0</v>
      </c>
      <c r="K33" s="116">
        <f t="shared" si="1"/>
        <v>0</v>
      </c>
      <c r="L33" s="288">
        <f t="shared" si="1"/>
        <v>2920.0929964390166</v>
      </c>
      <c r="M33" s="940">
        <f t="shared" si="1"/>
        <v>0</v>
      </c>
      <c r="N33" s="116">
        <f t="shared" si="1"/>
        <v>0</v>
      </c>
      <c r="O33" s="288">
        <f t="shared" si="1"/>
        <v>0</v>
      </c>
      <c r="P33" s="938">
        <f t="shared" si="1"/>
        <v>0</v>
      </c>
    </row>
    <row r="34" spans="1:16" ht="13.8" thickTop="1" x14ac:dyDescent="0.2">
      <c r="E34" s="21"/>
      <c r="F34" s="22"/>
      <c r="G34" s="280"/>
      <c r="H34" s="286"/>
      <c r="I34" s="6"/>
      <c r="J34" s="287"/>
      <c r="K34" s="6"/>
      <c r="L34" s="6"/>
      <c r="M34" s="287"/>
      <c r="N34" s="6"/>
      <c r="O34" s="6"/>
      <c r="P34" s="39"/>
    </row>
    <row r="35" spans="1:16" x14ac:dyDescent="0.2">
      <c r="E35" s="23" t="s">
        <v>187</v>
      </c>
      <c r="F35" s="8"/>
      <c r="G35" s="277"/>
      <c r="H35" s="286"/>
      <c r="I35" s="6"/>
      <c r="J35" s="287"/>
      <c r="K35" s="6"/>
      <c r="L35" s="6"/>
      <c r="M35" s="287"/>
      <c r="N35" s="6"/>
      <c r="O35" s="6"/>
      <c r="P35" s="39"/>
    </row>
    <row r="36" spans="1:16" x14ac:dyDescent="0.2">
      <c r="E36" s="7"/>
      <c r="F36" s="8" t="s">
        <v>188</v>
      </c>
      <c r="G36" s="277" t="s">
        <v>169</v>
      </c>
      <c r="H36" s="286">
        <f>IFERROR(H$7*INDEX('SPDCL_Cost Alloc_Factors'!$H$11:$BA$60,MATCH(SPDCL_Gen_Cost_Alloc!$F36,'SPDCL_Cost Alloc_Factors'!$F$11:$F$60,0),MATCH('SPDCL_Cost Alloc_Factors'!$L$127,'SPDCL_Cost Alloc_Factors'!$H$6:$BA$6,0)), 0)</f>
        <v>1124.3125233443277</v>
      </c>
      <c r="I36" s="6">
        <f>IFERROR(I$7*INDEX('SPDCL_Cost Alloc_Factors'!$H$11:$BA$60,MATCH(SPDCL_Gen_Cost_Alloc!$F36,'SPDCL_Cost Alloc_Factors'!$F$11:$F$60,0),MATCH('SPDCL_Cost Alloc_Factors'!$L$128,'SPDCL_Cost Alloc_Factors'!$H$6:$BA$6,0)), 0)</f>
        <v>0</v>
      </c>
      <c r="J36" s="287">
        <f>IFERROR(J$7*INDEX('SPDCL_Cost Alloc_Factors'!$H$11:$BA$60,MATCH(SPDCL_Gen_Cost_Alloc!$F36,'SPDCL_Cost Alloc_Factors'!$F$11:$F$60,0),MATCH('SPDCL_Cost Alloc_Factors'!$L$129,'SPDCL_Cost Alloc_Factors'!$H$6:$BA$6,0)), 0)</f>
        <v>0</v>
      </c>
      <c r="K36" s="6">
        <f>IFERROR(K$7*INDEX('SPDCL_Cost Alloc_Factors'!$H$11:$BA$60,MATCH(SPDCL_Gen_Cost_Alloc!$F36,'SPDCL_Cost Alloc_Factors'!$F$11:$F$60,0),MATCH('SPDCL_Cost Alloc_Factors'!$M$127,'SPDCL_Cost Alloc_Factors'!$H$6:$BA$6,0)), 0)</f>
        <v>0</v>
      </c>
      <c r="L36" s="6">
        <f>IFERROR(L$7*INDEX('SPDCL_Cost Alloc_Factors'!$H$11:$BA$60,MATCH(SPDCL_Gen_Cost_Alloc!$F36,'SPDCL_Cost Alloc_Factors'!$F$11:$F$60,0),MATCH('SPDCL_Cost Alloc_Factors'!$M$128,'SPDCL_Cost Alloc_Factors'!$H$6:$BA$6,0)), 0)</f>
        <v>2416.3033978807975</v>
      </c>
      <c r="M36" s="287">
        <f>IFERROR(M$7*INDEX('SPDCL_Cost Alloc_Factors'!$H$11:$BA$60,MATCH(SPDCL_Gen_Cost_Alloc!$F36,'SPDCL_Cost Alloc_Factors'!$F$11:$F$60,0),MATCH('SPDCL_Cost Alloc_Factors'!$M$129,'SPDCL_Cost Alloc_Factors'!$H$6:$BA$6,0)), 0)</f>
        <v>0</v>
      </c>
      <c r="N36" s="6">
        <f>IFERROR(N$7*INDEX('SPDCL_Cost Alloc_Factors'!$H$11:$BA$60,MATCH(SPDCL_Gen_Cost_Alloc!$F36,'SPDCL_Cost Alloc_Factors'!$F$11:$F$60,0),MATCH('SPDCL_Cost Alloc_Factors'!$N$127,'SPDCL_Cost Alloc_Factors'!$H$6:$BA$6,0)), 0)</f>
        <v>0</v>
      </c>
      <c r="O36" s="6">
        <f>IFERROR(O$7*INDEX('SPDCL_Cost Alloc_Factors'!$H$11:$BA$60,MATCH(SPDCL_Gen_Cost_Alloc!$F36,'SPDCL_Cost Alloc_Factors'!$F$11:$F$60,0),MATCH('SPDCL_Cost Alloc_Factors'!$N$128,'SPDCL_Cost Alloc_Factors'!$H$6:$BA$6,0)), 0)</f>
        <v>0</v>
      </c>
      <c r="P36" s="39">
        <f>IFERROR(P$7*INDEX('SPDCL_Cost Alloc_Factors'!$H$11:$BA$60,MATCH(SPDCL_Gen_Cost_Alloc!$F36,'SPDCL_Cost Alloc_Factors'!$F$11:$F$60,0),MATCH('SPDCL_Cost Alloc_Factors'!$N$129,'SPDCL_Cost Alloc_Factors'!$H$6:$BA$6,0)), 0)</f>
        <v>0</v>
      </c>
    </row>
    <row r="37" spans="1:16" x14ac:dyDescent="0.2">
      <c r="E37" s="7"/>
      <c r="F37" s="8" t="s">
        <v>189</v>
      </c>
      <c r="G37" s="277" t="s">
        <v>171</v>
      </c>
      <c r="H37" s="286">
        <f>IFERROR(H$7*INDEX('SPDCL_Cost Alloc_Factors'!$H$11:$BA$60,MATCH(SPDCL_Gen_Cost_Alloc!$F37,'SPDCL_Cost Alloc_Factors'!$F$11:$F$60,0),MATCH('SPDCL_Cost Alloc_Factors'!$L$127,'SPDCL_Cost Alloc_Factors'!$H$6:$BA$6,0)), 0)</f>
        <v>0</v>
      </c>
      <c r="I37" s="6">
        <f>IFERROR(I$7*INDEX('SPDCL_Cost Alloc_Factors'!$H$11:$BA$60,MATCH(SPDCL_Gen_Cost_Alloc!$F37,'SPDCL_Cost Alloc_Factors'!$F$11:$F$60,0),MATCH('SPDCL_Cost Alloc_Factors'!$L$128,'SPDCL_Cost Alloc_Factors'!$H$6:$BA$6,0)), 0)</f>
        <v>0</v>
      </c>
      <c r="J37" s="287">
        <f>IFERROR(J$7*INDEX('SPDCL_Cost Alloc_Factors'!$H$11:$BA$60,MATCH(SPDCL_Gen_Cost_Alloc!$F37,'SPDCL_Cost Alloc_Factors'!$F$11:$F$60,0),MATCH('SPDCL_Cost Alloc_Factors'!$L$129,'SPDCL_Cost Alloc_Factors'!$H$6:$BA$6,0)), 0)</f>
        <v>0</v>
      </c>
      <c r="K37" s="6">
        <f>IFERROR(K$7*INDEX('SPDCL_Cost Alloc_Factors'!$H$11:$BA$60,MATCH(SPDCL_Gen_Cost_Alloc!$F37,'SPDCL_Cost Alloc_Factors'!$F$11:$F$60,0),MATCH('SPDCL_Cost Alloc_Factors'!$M$127,'SPDCL_Cost Alloc_Factors'!$H$6:$BA$6,0)), 0)</f>
        <v>0</v>
      </c>
      <c r="L37" s="6">
        <f>IFERROR(L$7*INDEX('SPDCL_Cost Alloc_Factors'!$H$11:$BA$60,MATCH(SPDCL_Gen_Cost_Alloc!$F37,'SPDCL_Cost Alloc_Factors'!$F$11:$F$60,0),MATCH('SPDCL_Cost Alloc_Factors'!$M$128,'SPDCL_Cost Alloc_Factors'!$H$6:$BA$6,0)), 0)</f>
        <v>0</v>
      </c>
      <c r="M37" s="287">
        <f>IFERROR(M$7*INDEX('SPDCL_Cost Alloc_Factors'!$H$11:$BA$60,MATCH(SPDCL_Gen_Cost_Alloc!$F37,'SPDCL_Cost Alloc_Factors'!$F$11:$F$60,0),MATCH('SPDCL_Cost Alloc_Factors'!$M$129,'SPDCL_Cost Alloc_Factors'!$H$6:$BA$6,0)), 0)</f>
        <v>0</v>
      </c>
      <c r="N37" s="6">
        <f>IFERROR(N$7*INDEX('SPDCL_Cost Alloc_Factors'!$H$11:$BA$60,MATCH(SPDCL_Gen_Cost_Alloc!$F37,'SPDCL_Cost Alloc_Factors'!$F$11:$F$60,0),MATCH('SPDCL_Cost Alloc_Factors'!$N$127,'SPDCL_Cost Alloc_Factors'!$H$6:$BA$6,0)), 0)</f>
        <v>0</v>
      </c>
      <c r="O37" s="6">
        <f>IFERROR(O$7*INDEX('SPDCL_Cost Alloc_Factors'!$H$11:$BA$60,MATCH(SPDCL_Gen_Cost_Alloc!$F37,'SPDCL_Cost Alloc_Factors'!$F$11:$F$60,0),MATCH('SPDCL_Cost Alloc_Factors'!$N$128,'SPDCL_Cost Alloc_Factors'!$H$6:$BA$6,0)), 0)</f>
        <v>0</v>
      </c>
      <c r="P37" s="39">
        <f>IFERROR(P$7*INDEX('SPDCL_Cost Alloc_Factors'!$H$11:$BA$60,MATCH(SPDCL_Gen_Cost_Alloc!$F37,'SPDCL_Cost Alloc_Factors'!$F$11:$F$60,0),MATCH('SPDCL_Cost Alloc_Factors'!$N$129,'SPDCL_Cost Alloc_Factors'!$H$6:$BA$6,0)), 0)</f>
        <v>0</v>
      </c>
    </row>
    <row r="38" spans="1:16" x14ac:dyDescent="0.2">
      <c r="E38" s="7"/>
      <c r="F38" s="8" t="s">
        <v>190</v>
      </c>
      <c r="G38" s="277" t="s">
        <v>173</v>
      </c>
      <c r="H38" s="286">
        <f>IFERROR(H$7*INDEX('SPDCL_Cost Alloc_Factors'!$H$11:$BA$60,MATCH(SPDCL_Gen_Cost_Alloc!$F38,'SPDCL_Cost Alloc_Factors'!$F$11:$F$60,0),MATCH('SPDCL_Cost Alloc_Factors'!$L$127,'SPDCL_Cost Alloc_Factors'!$H$6:$BA$6,0)), 0)</f>
        <v>316.38435012555686</v>
      </c>
      <c r="I38" s="6">
        <f>IFERROR(I$7*INDEX('SPDCL_Cost Alloc_Factors'!$H$11:$BA$60,MATCH(SPDCL_Gen_Cost_Alloc!$F38,'SPDCL_Cost Alloc_Factors'!$F$11:$F$60,0),MATCH('SPDCL_Cost Alloc_Factors'!$L$128,'SPDCL_Cost Alloc_Factors'!$H$6:$BA$6,0)), 0)</f>
        <v>0</v>
      </c>
      <c r="J38" s="287">
        <f>IFERROR(J$7*INDEX('SPDCL_Cost Alloc_Factors'!$H$11:$BA$60,MATCH(SPDCL_Gen_Cost_Alloc!$F38,'SPDCL_Cost Alloc_Factors'!$F$11:$F$60,0),MATCH('SPDCL_Cost Alloc_Factors'!$L$129,'SPDCL_Cost Alloc_Factors'!$H$6:$BA$6,0)), 0)</f>
        <v>0</v>
      </c>
      <c r="K38" s="6">
        <f>IFERROR(K$7*INDEX('SPDCL_Cost Alloc_Factors'!$H$11:$BA$60,MATCH(SPDCL_Gen_Cost_Alloc!$F38,'SPDCL_Cost Alloc_Factors'!$F$11:$F$60,0),MATCH('SPDCL_Cost Alloc_Factors'!$M$127,'SPDCL_Cost Alloc_Factors'!$H$6:$BA$6,0)), 0)</f>
        <v>0</v>
      </c>
      <c r="L38" s="6">
        <f>IFERROR(L$7*INDEX('SPDCL_Cost Alloc_Factors'!$H$11:$BA$60,MATCH(SPDCL_Gen_Cost_Alloc!$F38,'SPDCL_Cost Alloc_Factors'!$F$11:$F$60,0),MATCH('SPDCL_Cost Alloc_Factors'!$M$128,'SPDCL_Cost Alloc_Factors'!$H$6:$BA$6,0)), 0)</f>
        <v>643.45291122699678</v>
      </c>
      <c r="M38" s="287">
        <f>IFERROR(M$7*INDEX('SPDCL_Cost Alloc_Factors'!$H$11:$BA$60,MATCH(SPDCL_Gen_Cost_Alloc!$F38,'SPDCL_Cost Alloc_Factors'!$F$11:$F$60,0),MATCH('SPDCL_Cost Alloc_Factors'!$M$129,'SPDCL_Cost Alloc_Factors'!$H$6:$BA$6,0)), 0)</f>
        <v>0</v>
      </c>
      <c r="N38" s="6">
        <f>IFERROR(N$7*INDEX('SPDCL_Cost Alloc_Factors'!$H$11:$BA$60,MATCH(SPDCL_Gen_Cost_Alloc!$F38,'SPDCL_Cost Alloc_Factors'!$F$11:$F$60,0),MATCH('SPDCL_Cost Alloc_Factors'!$N$127,'SPDCL_Cost Alloc_Factors'!$H$6:$BA$6,0)), 0)</f>
        <v>0</v>
      </c>
      <c r="O38" s="6">
        <f>IFERROR(O$7*INDEX('SPDCL_Cost Alloc_Factors'!$H$11:$BA$60,MATCH(SPDCL_Gen_Cost_Alloc!$F38,'SPDCL_Cost Alloc_Factors'!$F$11:$F$60,0),MATCH('SPDCL_Cost Alloc_Factors'!$N$128,'SPDCL_Cost Alloc_Factors'!$H$6:$BA$6,0)), 0)</f>
        <v>0</v>
      </c>
      <c r="P38" s="39">
        <f>IFERROR(P$7*INDEX('SPDCL_Cost Alloc_Factors'!$H$11:$BA$60,MATCH(SPDCL_Gen_Cost_Alloc!$F38,'SPDCL_Cost Alloc_Factors'!$F$11:$F$60,0),MATCH('SPDCL_Cost Alloc_Factors'!$N$129,'SPDCL_Cost Alloc_Factors'!$H$6:$BA$6,0)), 0)</f>
        <v>0</v>
      </c>
    </row>
    <row r="39" spans="1:16" x14ac:dyDescent="0.2">
      <c r="E39" s="7"/>
      <c r="F39" s="8" t="s">
        <v>191</v>
      </c>
      <c r="G39" s="277" t="s">
        <v>175</v>
      </c>
      <c r="H39" s="286">
        <f>IFERROR(H$7*INDEX('SPDCL_Cost Alloc_Factors'!$H$11:$BA$60,MATCH(SPDCL_Gen_Cost_Alloc!$F39,'SPDCL_Cost Alloc_Factors'!$F$11:$F$60,0),MATCH('SPDCL_Cost Alloc_Factors'!$L$127,'SPDCL_Cost Alloc_Factors'!$H$6:$BA$6,0)), 0)</f>
        <v>0</v>
      </c>
      <c r="I39" s="6">
        <f>IFERROR(I$7*INDEX('SPDCL_Cost Alloc_Factors'!$H$11:$BA$60,MATCH(SPDCL_Gen_Cost_Alloc!$F39,'SPDCL_Cost Alloc_Factors'!$F$11:$F$60,0),MATCH('SPDCL_Cost Alloc_Factors'!$L$128,'SPDCL_Cost Alloc_Factors'!$H$6:$BA$6,0)), 0)</f>
        <v>0</v>
      </c>
      <c r="J39" s="287">
        <f>IFERROR(J$7*INDEX('SPDCL_Cost Alloc_Factors'!$H$11:$BA$60,MATCH(SPDCL_Gen_Cost_Alloc!$F39,'SPDCL_Cost Alloc_Factors'!$F$11:$F$60,0),MATCH('SPDCL_Cost Alloc_Factors'!$L$129,'SPDCL_Cost Alloc_Factors'!$H$6:$BA$6,0)), 0)</f>
        <v>0</v>
      </c>
      <c r="K39" s="6">
        <f>IFERROR(K$7*INDEX('SPDCL_Cost Alloc_Factors'!$H$11:$BA$60,MATCH(SPDCL_Gen_Cost_Alloc!$F39,'SPDCL_Cost Alloc_Factors'!$F$11:$F$60,0),MATCH('SPDCL_Cost Alloc_Factors'!$M$127,'SPDCL_Cost Alloc_Factors'!$H$6:$BA$6,0)), 0)</f>
        <v>0</v>
      </c>
      <c r="L39" s="6">
        <f>IFERROR(L$7*INDEX('SPDCL_Cost Alloc_Factors'!$H$11:$BA$60,MATCH(SPDCL_Gen_Cost_Alloc!$F39,'SPDCL_Cost Alloc_Factors'!$F$11:$F$60,0),MATCH('SPDCL_Cost Alloc_Factors'!$M$128,'SPDCL_Cost Alloc_Factors'!$H$6:$BA$6,0)), 0)</f>
        <v>0</v>
      </c>
      <c r="M39" s="287">
        <f>IFERROR(M$7*INDEX('SPDCL_Cost Alloc_Factors'!$H$11:$BA$60,MATCH(SPDCL_Gen_Cost_Alloc!$F39,'SPDCL_Cost Alloc_Factors'!$F$11:$F$60,0),MATCH('SPDCL_Cost Alloc_Factors'!$M$129,'SPDCL_Cost Alloc_Factors'!$H$6:$BA$6,0)), 0)</f>
        <v>0</v>
      </c>
      <c r="N39" s="6">
        <f>IFERROR(N$7*INDEX('SPDCL_Cost Alloc_Factors'!$H$11:$BA$60,MATCH(SPDCL_Gen_Cost_Alloc!$F39,'SPDCL_Cost Alloc_Factors'!$F$11:$F$60,0),MATCH('SPDCL_Cost Alloc_Factors'!$N$127,'SPDCL_Cost Alloc_Factors'!$H$6:$BA$6,0)), 0)</f>
        <v>0</v>
      </c>
      <c r="O39" s="6">
        <f>IFERROR(O$7*INDEX('SPDCL_Cost Alloc_Factors'!$H$11:$BA$60,MATCH(SPDCL_Gen_Cost_Alloc!$F39,'SPDCL_Cost Alloc_Factors'!$F$11:$F$60,0),MATCH('SPDCL_Cost Alloc_Factors'!$N$128,'SPDCL_Cost Alloc_Factors'!$H$6:$BA$6,0)), 0)</f>
        <v>0</v>
      </c>
      <c r="P39" s="39">
        <f>IFERROR(P$7*INDEX('SPDCL_Cost Alloc_Factors'!$H$11:$BA$60,MATCH(SPDCL_Gen_Cost_Alloc!$F39,'SPDCL_Cost Alloc_Factors'!$F$11:$F$60,0),MATCH('SPDCL_Cost Alloc_Factors'!$N$129,'SPDCL_Cost Alloc_Factors'!$H$6:$BA$6,0)), 0)</f>
        <v>0</v>
      </c>
    </row>
    <row r="40" spans="1:16" x14ac:dyDescent="0.2">
      <c r="E40" s="7"/>
      <c r="F40" s="8" t="s">
        <v>192</v>
      </c>
      <c r="G40" s="277" t="s">
        <v>177</v>
      </c>
      <c r="H40" s="286">
        <f>IFERROR(H$7*INDEX('SPDCL_Cost Alloc_Factors'!$H$11:$BA$60,MATCH(SPDCL_Gen_Cost_Alloc!$F40,'SPDCL_Cost Alloc_Factors'!$F$11:$F$60,0),MATCH('SPDCL_Cost Alloc_Factors'!$L$127,'SPDCL_Cost Alloc_Factors'!$H$6:$BA$6,0)), 0)</f>
        <v>60.551091339019379</v>
      </c>
      <c r="I40" s="6">
        <f>IFERROR(I$7*INDEX('SPDCL_Cost Alloc_Factors'!$H$11:$BA$60,MATCH(SPDCL_Gen_Cost_Alloc!$F40,'SPDCL_Cost Alloc_Factors'!$F$11:$F$60,0),MATCH('SPDCL_Cost Alloc_Factors'!$L$128,'SPDCL_Cost Alloc_Factors'!$H$6:$BA$6,0)), 0)</f>
        <v>0</v>
      </c>
      <c r="J40" s="287">
        <f>IFERROR(J$7*INDEX('SPDCL_Cost Alloc_Factors'!$H$11:$BA$60,MATCH(SPDCL_Gen_Cost_Alloc!$F40,'SPDCL_Cost Alloc_Factors'!$F$11:$F$60,0),MATCH('SPDCL_Cost Alloc_Factors'!$L$129,'SPDCL_Cost Alloc_Factors'!$H$6:$BA$6,0)), 0)</f>
        <v>0</v>
      </c>
      <c r="K40" s="6">
        <f>IFERROR(K$7*INDEX('SPDCL_Cost Alloc_Factors'!$H$11:$BA$60,MATCH(SPDCL_Gen_Cost_Alloc!$F40,'SPDCL_Cost Alloc_Factors'!$F$11:$F$60,0),MATCH('SPDCL_Cost Alloc_Factors'!$M$127,'SPDCL_Cost Alloc_Factors'!$H$6:$BA$6,0)), 0)</f>
        <v>0</v>
      </c>
      <c r="L40" s="6">
        <f>IFERROR(L$7*INDEX('SPDCL_Cost Alloc_Factors'!$H$11:$BA$60,MATCH(SPDCL_Gen_Cost_Alloc!$F40,'SPDCL_Cost Alloc_Factors'!$F$11:$F$60,0),MATCH('SPDCL_Cost Alloc_Factors'!$M$128,'SPDCL_Cost Alloc_Factors'!$H$6:$BA$6,0)), 0)</f>
        <v>106.59535251021472</v>
      </c>
      <c r="M40" s="287">
        <f>IFERROR(M$7*INDEX('SPDCL_Cost Alloc_Factors'!$H$11:$BA$60,MATCH(SPDCL_Gen_Cost_Alloc!$F40,'SPDCL_Cost Alloc_Factors'!$F$11:$F$60,0),MATCH('SPDCL_Cost Alloc_Factors'!$M$129,'SPDCL_Cost Alloc_Factors'!$H$6:$BA$6,0)), 0)</f>
        <v>0</v>
      </c>
      <c r="N40" s="6">
        <f>IFERROR(N$7*INDEX('SPDCL_Cost Alloc_Factors'!$H$11:$BA$60,MATCH(SPDCL_Gen_Cost_Alloc!$F40,'SPDCL_Cost Alloc_Factors'!$F$11:$F$60,0),MATCH('SPDCL_Cost Alloc_Factors'!$N$127,'SPDCL_Cost Alloc_Factors'!$H$6:$BA$6,0)), 0)</f>
        <v>0</v>
      </c>
      <c r="O40" s="6">
        <f>IFERROR(O$7*INDEX('SPDCL_Cost Alloc_Factors'!$H$11:$BA$60,MATCH(SPDCL_Gen_Cost_Alloc!$F40,'SPDCL_Cost Alloc_Factors'!$F$11:$F$60,0),MATCH('SPDCL_Cost Alloc_Factors'!$N$128,'SPDCL_Cost Alloc_Factors'!$H$6:$BA$6,0)), 0)</f>
        <v>0</v>
      </c>
      <c r="P40" s="39">
        <f>IFERROR(P$7*INDEX('SPDCL_Cost Alloc_Factors'!$H$11:$BA$60,MATCH(SPDCL_Gen_Cost_Alloc!$F40,'SPDCL_Cost Alloc_Factors'!$F$11:$F$60,0),MATCH('SPDCL_Cost Alloc_Factors'!$N$129,'SPDCL_Cost Alloc_Factors'!$H$6:$BA$6,0)), 0)</f>
        <v>0</v>
      </c>
    </row>
    <row r="41" spans="1:16" x14ac:dyDescent="0.2">
      <c r="E41" s="7"/>
      <c r="F41" s="8" t="s">
        <v>193</v>
      </c>
      <c r="G41" s="277" t="s">
        <v>263</v>
      </c>
      <c r="H41" s="286">
        <f>IFERROR(H$7*INDEX('SPDCL_Cost Alloc_Factors'!$H$11:$BA$60,MATCH(SPDCL_Gen_Cost_Alloc!$F41,'SPDCL_Cost Alloc_Factors'!$F$11:$F$60,0),MATCH('SPDCL_Cost Alloc_Factors'!$L$127,'SPDCL_Cost Alloc_Factors'!$H$6:$BA$6,0)), 0)</f>
        <v>1.2572013341938302</v>
      </c>
      <c r="I41" s="6">
        <f>IFERROR(I$7*INDEX('SPDCL_Cost Alloc_Factors'!$H$11:$BA$60,MATCH(SPDCL_Gen_Cost_Alloc!$F41,'SPDCL_Cost Alloc_Factors'!$F$11:$F$60,0),MATCH('SPDCL_Cost Alloc_Factors'!$L$128,'SPDCL_Cost Alloc_Factors'!$H$6:$BA$6,0)), 0)</f>
        <v>0</v>
      </c>
      <c r="J41" s="287">
        <f>IFERROR(J$7*INDEX('SPDCL_Cost Alloc_Factors'!$H$11:$BA$60,MATCH(SPDCL_Gen_Cost_Alloc!$F41,'SPDCL_Cost Alloc_Factors'!$F$11:$F$60,0),MATCH('SPDCL_Cost Alloc_Factors'!$L$129,'SPDCL_Cost Alloc_Factors'!$H$6:$BA$6,0)), 0)</f>
        <v>0</v>
      </c>
      <c r="K41" s="6">
        <f>IFERROR(K$7*INDEX('SPDCL_Cost Alloc_Factors'!$H$11:$BA$60,MATCH(SPDCL_Gen_Cost_Alloc!$F41,'SPDCL_Cost Alloc_Factors'!$F$11:$F$60,0),MATCH('SPDCL_Cost Alloc_Factors'!$M$127,'SPDCL_Cost Alloc_Factors'!$H$6:$BA$6,0)), 0)</f>
        <v>0</v>
      </c>
      <c r="L41" s="6">
        <f>IFERROR(L$7*INDEX('SPDCL_Cost Alloc_Factors'!$H$11:$BA$60,MATCH(SPDCL_Gen_Cost_Alloc!$F41,'SPDCL_Cost Alloc_Factors'!$F$11:$F$60,0),MATCH('SPDCL_Cost Alloc_Factors'!$M$128,'SPDCL_Cost Alloc_Factors'!$H$6:$BA$6,0)), 0)</f>
        <v>3.2781779247530425</v>
      </c>
      <c r="M41" s="287">
        <f>IFERROR(M$7*INDEX('SPDCL_Cost Alloc_Factors'!$H$11:$BA$60,MATCH(SPDCL_Gen_Cost_Alloc!$F41,'SPDCL_Cost Alloc_Factors'!$F$11:$F$60,0),MATCH('SPDCL_Cost Alloc_Factors'!$M$129,'SPDCL_Cost Alloc_Factors'!$H$6:$BA$6,0)), 0)</f>
        <v>0</v>
      </c>
      <c r="N41" s="6">
        <f>IFERROR(N$7*INDEX('SPDCL_Cost Alloc_Factors'!$H$11:$BA$60,MATCH(SPDCL_Gen_Cost_Alloc!$F41,'SPDCL_Cost Alloc_Factors'!$F$11:$F$60,0),MATCH('SPDCL_Cost Alloc_Factors'!$N$127,'SPDCL_Cost Alloc_Factors'!$H$6:$BA$6,0)), 0)</f>
        <v>0</v>
      </c>
      <c r="O41" s="6">
        <f>IFERROR(O$7*INDEX('SPDCL_Cost Alloc_Factors'!$H$11:$BA$60,MATCH(SPDCL_Gen_Cost_Alloc!$F41,'SPDCL_Cost Alloc_Factors'!$F$11:$F$60,0),MATCH('SPDCL_Cost Alloc_Factors'!$N$128,'SPDCL_Cost Alloc_Factors'!$H$6:$BA$6,0)), 0)</f>
        <v>0</v>
      </c>
      <c r="P41" s="39">
        <f>IFERROR(P$7*INDEX('SPDCL_Cost Alloc_Factors'!$H$11:$BA$60,MATCH(SPDCL_Gen_Cost_Alloc!$F41,'SPDCL_Cost Alloc_Factors'!$F$11:$F$60,0),MATCH('SPDCL_Cost Alloc_Factors'!$N$129,'SPDCL_Cost Alloc_Factors'!$H$6:$BA$6,0)), 0)</f>
        <v>0</v>
      </c>
    </row>
    <row r="42" spans="1:16" x14ac:dyDescent="0.2">
      <c r="E42" s="7"/>
      <c r="F42" s="8" t="s">
        <v>195</v>
      </c>
      <c r="G42" s="277" t="s">
        <v>33</v>
      </c>
      <c r="H42" s="286">
        <f>IFERROR(H$7*INDEX('SPDCL_Cost Alloc_Factors'!$H$11:$BA$60,MATCH(SPDCL_Gen_Cost_Alloc!$F42,'SPDCL_Cost Alloc_Factors'!$F$11:$F$60,0),MATCH('SPDCL_Cost Alloc_Factors'!$L$127,'SPDCL_Cost Alloc_Factors'!$H$6:$BA$6,0)), 0)</f>
        <v>31.968685829436772</v>
      </c>
      <c r="I42" s="6">
        <f>IFERROR(I$7*INDEX('SPDCL_Cost Alloc_Factors'!$H$11:$BA$60,MATCH(SPDCL_Gen_Cost_Alloc!$F42,'SPDCL_Cost Alloc_Factors'!$F$11:$F$60,0),MATCH('SPDCL_Cost Alloc_Factors'!$L$128,'SPDCL_Cost Alloc_Factors'!$H$6:$BA$6,0)), 0)</f>
        <v>0</v>
      </c>
      <c r="J42" s="287">
        <f>IFERROR(J$7*INDEX('SPDCL_Cost Alloc_Factors'!$H$11:$BA$60,MATCH(SPDCL_Gen_Cost_Alloc!$F42,'SPDCL_Cost Alloc_Factors'!$F$11:$F$60,0),MATCH('SPDCL_Cost Alloc_Factors'!$L$129,'SPDCL_Cost Alloc_Factors'!$H$6:$BA$6,0)), 0)</f>
        <v>0</v>
      </c>
      <c r="K42" s="6">
        <f>IFERROR(K$7*INDEX('SPDCL_Cost Alloc_Factors'!$H$11:$BA$60,MATCH(SPDCL_Gen_Cost_Alloc!$F42,'SPDCL_Cost Alloc_Factors'!$F$11:$F$60,0),MATCH('SPDCL_Cost Alloc_Factors'!$M$127,'SPDCL_Cost Alloc_Factors'!$H$6:$BA$6,0)), 0)</f>
        <v>0</v>
      </c>
      <c r="L42" s="6">
        <f>IFERROR(L$7*INDEX('SPDCL_Cost Alloc_Factors'!$H$11:$BA$60,MATCH(SPDCL_Gen_Cost_Alloc!$F42,'SPDCL_Cost Alloc_Factors'!$F$11:$F$60,0),MATCH('SPDCL_Cost Alloc_Factors'!$M$128,'SPDCL_Cost Alloc_Factors'!$H$6:$BA$6,0)), 0)</f>
        <v>57.708436697800956</v>
      </c>
      <c r="M42" s="287">
        <f>IFERROR(M$7*INDEX('SPDCL_Cost Alloc_Factors'!$H$11:$BA$60,MATCH(SPDCL_Gen_Cost_Alloc!$F42,'SPDCL_Cost Alloc_Factors'!$F$11:$F$60,0),MATCH('SPDCL_Cost Alloc_Factors'!$M$129,'SPDCL_Cost Alloc_Factors'!$H$6:$BA$6,0)), 0)</f>
        <v>0</v>
      </c>
      <c r="N42" s="6">
        <f>IFERROR(N$7*INDEX('SPDCL_Cost Alloc_Factors'!$H$11:$BA$60,MATCH(SPDCL_Gen_Cost_Alloc!$F42,'SPDCL_Cost Alloc_Factors'!$F$11:$F$60,0),MATCH('SPDCL_Cost Alloc_Factors'!$N$127,'SPDCL_Cost Alloc_Factors'!$H$6:$BA$6,0)), 0)</f>
        <v>0</v>
      </c>
      <c r="O42" s="6">
        <f>IFERROR(O$7*INDEX('SPDCL_Cost Alloc_Factors'!$H$11:$BA$60,MATCH(SPDCL_Gen_Cost_Alloc!$F42,'SPDCL_Cost Alloc_Factors'!$F$11:$F$60,0),MATCH('SPDCL_Cost Alloc_Factors'!$N$128,'SPDCL_Cost Alloc_Factors'!$H$6:$BA$6,0)), 0)</f>
        <v>0</v>
      </c>
      <c r="P42" s="39">
        <f>IFERROR(P$7*INDEX('SPDCL_Cost Alloc_Factors'!$H$11:$BA$60,MATCH(SPDCL_Gen_Cost_Alloc!$F42,'SPDCL_Cost Alloc_Factors'!$F$11:$F$60,0),MATCH('SPDCL_Cost Alloc_Factors'!$N$129,'SPDCL_Cost Alloc_Factors'!$H$6:$BA$6,0)), 0)</f>
        <v>0</v>
      </c>
    </row>
    <row r="43" spans="1:16" x14ac:dyDescent="0.2">
      <c r="E43" s="7"/>
      <c r="F43" s="8" t="s">
        <v>196</v>
      </c>
      <c r="G43" s="277" t="s">
        <v>197</v>
      </c>
      <c r="H43" s="286">
        <f>IFERROR(H$7*INDEX('SPDCL_Cost Alloc_Factors'!$H$11:$BA$60,MATCH(SPDCL_Gen_Cost_Alloc!$F43,'SPDCL_Cost Alloc_Factors'!$F$11:$F$60,0),MATCH('SPDCL_Cost Alloc_Factors'!$L$127,'SPDCL_Cost Alloc_Factors'!$H$6:$BA$6,0)), 0)</f>
        <v>1.3274874380797259</v>
      </c>
      <c r="I43" s="6">
        <f>IFERROR(I$7*INDEX('SPDCL_Cost Alloc_Factors'!$H$11:$BA$60,MATCH(SPDCL_Gen_Cost_Alloc!$F43,'SPDCL_Cost Alloc_Factors'!$F$11:$F$60,0),MATCH('SPDCL_Cost Alloc_Factors'!$L$128,'SPDCL_Cost Alloc_Factors'!$H$6:$BA$6,0)), 0)</f>
        <v>0</v>
      </c>
      <c r="J43" s="287">
        <f>IFERROR(J$7*INDEX('SPDCL_Cost Alloc_Factors'!$H$11:$BA$60,MATCH(SPDCL_Gen_Cost_Alloc!$F43,'SPDCL_Cost Alloc_Factors'!$F$11:$F$60,0),MATCH('SPDCL_Cost Alloc_Factors'!$L$129,'SPDCL_Cost Alloc_Factors'!$H$6:$BA$6,0)), 0)</f>
        <v>0</v>
      </c>
      <c r="K43" s="6">
        <f>IFERROR(K$7*INDEX('SPDCL_Cost Alloc_Factors'!$H$11:$BA$60,MATCH(SPDCL_Gen_Cost_Alloc!$F43,'SPDCL_Cost Alloc_Factors'!$F$11:$F$60,0),MATCH('SPDCL_Cost Alloc_Factors'!$M$127,'SPDCL_Cost Alloc_Factors'!$H$6:$BA$6,0)), 0)</f>
        <v>0</v>
      </c>
      <c r="L43" s="6">
        <f>IFERROR(L$7*INDEX('SPDCL_Cost Alloc_Factors'!$H$11:$BA$60,MATCH(SPDCL_Gen_Cost_Alloc!$F43,'SPDCL_Cost Alloc_Factors'!$F$11:$F$60,0),MATCH('SPDCL_Cost Alloc_Factors'!$M$128,'SPDCL_Cost Alloc_Factors'!$H$6:$BA$6,0)), 0)</f>
        <v>15.490521949230386</v>
      </c>
      <c r="M43" s="287">
        <f>IFERROR(M$7*INDEX('SPDCL_Cost Alloc_Factors'!$H$11:$BA$60,MATCH(SPDCL_Gen_Cost_Alloc!$F43,'SPDCL_Cost Alloc_Factors'!$F$11:$F$60,0),MATCH('SPDCL_Cost Alloc_Factors'!$M$129,'SPDCL_Cost Alloc_Factors'!$H$6:$BA$6,0)), 0)</f>
        <v>0</v>
      </c>
      <c r="N43" s="6">
        <f>IFERROR(N$7*INDEX('SPDCL_Cost Alloc_Factors'!$H$11:$BA$60,MATCH(SPDCL_Gen_Cost_Alloc!$F43,'SPDCL_Cost Alloc_Factors'!$F$11:$F$60,0),MATCH('SPDCL_Cost Alloc_Factors'!$N$127,'SPDCL_Cost Alloc_Factors'!$H$6:$BA$6,0)), 0)</f>
        <v>0</v>
      </c>
      <c r="O43" s="6">
        <f>IFERROR(O$7*INDEX('SPDCL_Cost Alloc_Factors'!$H$11:$BA$60,MATCH(SPDCL_Gen_Cost_Alloc!$F43,'SPDCL_Cost Alloc_Factors'!$F$11:$F$60,0),MATCH('SPDCL_Cost Alloc_Factors'!$N$128,'SPDCL_Cost Alloc_Factors'!$H$6:$BA$6,0)), 0)</f>
        <v>0</v>
      </c>
      <c r="P43" s="39">
        <f>IFERROR(P$7*INDEX('SPDCL_Cost Alloc_Factors'!$H$11:$BA$60,MATCH(SPDCL_Gen_Cost_Alloc!$F43,'SPDCL_Cost Alloc_Factors'!$F$11:$F$60,0),MATCH('SPDCL_Cost Alloc_Factors'!$N$129,'SPDCL_Cost Alloc_Factors'!$H$6:$BA$6,0)), 0)</f>
        <v>0</v>
      </c>
    </row>
    <row r="44" spans="1:16" x14ac:dyDescent="0.2">
      <c r="E44" s="15"/>
      <c r="F44" s="8" t="s">
        <v>198</v>
      </c>
      <c r="G44" s="756" t="s">
        <v>184</v>
      </c>
      <c r="H44" s="286">
        <f>IFERROR(H$7*INDEX('SPDCL_Cost Alloc_Factors'!$H$11:$BA$60,MATCH(SPDCL_Gen_Cost_Alloc!$F44,'SPDCL_Cost Alloc_Factors'!$F$11:$F$60,0),MATCH('SPDCL_Cost Alloc_Factors'!$L$127,'SPDCL_Cost Alloc_Factors'!$H$6:$BA$6,0)), 0)</f>
        <v>0.53746759666241173</v>
      </c>
      <c r="I44" s="6">
        <f>IFERROR(I$7*INDEX('SPDCL_Cost Alloc_Factors'!$H$11:$BA$60,MATCH(SPDCL_Gen_Cost_Alloc!$F44,'SPDCL_Cost Alloc_Factors'!$F$11:$F$60,0),MATCH('SPDCL_Cost Alloc_Factors'!$L$128,'SPDCL_Cost Alloc_Factors'!$H$6:$BA$6,0)), 0)</f>
        <v>0</v>
      </c>
      <c r="J44" s="287">
        <f>IFERROR(J$7*INDEX('SPDCL_Cost Alloc_Factors'!$H$11:$BA$60,MATCH(SPDCL_Gen_Cost_Alloc!$F44,'SPDCL_Cost Alloc_Factors'!$F$11:$F$60,0),MATCH('SPDCL_Cost Alloc_Factors'!$L$129,'SPDCL_Cost Alloc_Factors'!$H$6:$BA$6,0)), 0)</f>
        <v>0</v>
      </c>
      <c r="K44" s="6">
        <f>IFERROR(K$7*INDEX('SPDCL_Cost Alloc_Factors'!$H$11:$BA$60,MATCH(SPDCL_Gen_Cost_Alloc!$F44,'SPDCL_Cost Alloc_Factors'!$F$11:$F$60,0),MATCH('SPDCL_Cost Alloc_Factors'!$M$127,'SPDCL_Cost Alloc_Factors'!$H$6:$BA$6,0)), 0)</f>
        <v>0</v>
      </c>
      <c r="L44" s="6">
        <f>IFERROR(L$7*INDEX('SPDCL_Cost Alloc_Factors'!$H$11:$BA$60,MATCH(SPDCL_Gen_Cost_Alloc!$F44,'SPDCL_Cost Alloc_Factors'!$F$11:$F$60,0),MATCH('SPDCL_Cost Alloc_Factors'!$M$128,'SPDCL_Cost Alloc_Factors'!$H$6:$BA$6,0)), 0)</f>
        <v>1.3704710510130771</v>
      </c>
      <c r="M44" s="287">
        <f>IFERROR(M$7*INDEX('SPDCL_Cost Alloc_Factors'!$H$11:$BA$60,MATCH(SPDCL_Gen_Cost_Alloc!$F44,'SPDCL_Cost Alloc_Factors'!$F$11:$F$60,0),MATCH('SPDCL_Cost Alloc_Factors'!$M$129,'SPDCL_Cost Alloc_Factors'!$H$6:$BA$6,0)), 0)</f>
        <v>0</v>
      </c>
      <c r="N44" s="6">
        <f>IFERROR(N$7*INDEX('SPDCL_Cost Alloc_Factors'!$H$11:$BA$60,MATCH(SPDCL_Gen_Cost_Alloc!$F44,'SPDCL_Cost Alloc_Factors'!$F$11:$F$60,0),MATCH('SPDCL_Cost Alloc_Factors'!$N$127,'SPDCL_Cost Alloc_Factors'!$H$6:$BA$6,0)), 0)</f>
        <v>0</v>
      </c>
      <c r="O44" s="6">
        <f>IFERROR(O$7*INDEX('SPDCL_Cost Alloc_Factors'!$H$11:$BA$60,MATCH(SPDCL_Gen_Cost_Alloc!$F44,'SPDCL_Cost Alloc_Factors'!$F$11:$F$60,0),MATCH('SPDCL_Cost Alloc_Factors'!$N$128,'SPDCL_Cost Alloc_Factors'!$H$6:$BA$6,0)), 0)</f>
        <v>0</v>
      </c>
      <c r="P44" s="39">
        <f>IFERROR(P$7*INDEX('SPDCL_Cost Alloc_Factors'!$H$11:$BA$60,MATCH(SPDCL_Gen_Cost_Alloc!$F44,'SPDCL_Cost Alloc_Factors'!$F$11:$F$60,0),MATCH('SPDCL_Cost Alloc_Factors'!$N$129,'SPDCL_Cost Alloc_Factors'!$H$6:$BA$6,0)), 0)</f>
        <v>0</v>
      </c>
    </row>
    <row r="45" spans="1:16" hidden="1" x14ac:dyDescent="0.2">
      <c r="E45" s="17"/>
      <c r="F45" s="18" t="s">
        <v>199</v>
      </c>
      <c r="G45" s="756" t="s">
        <v>165</v>
      </c>
      <c r="H45" s="286">
        <f>IFERROR(H$7*INDEX('SPDCL_Cost Alloc_Factors'!$H$11:$BA$60,MATCH(SPDCL_Gen_Cost_Alloc!$F45,'SPDCL_Cost Alloc_Factors'!$F$11:$F$60,0),MATCH('SPDCL_Cost Alloc_Factors'!$L$127,'SPDCL_Cost Alloc_Factors'!$H$6:$BA$6,0)), 0)</f>
        <v>0</v>
      </c>
      <c r="I45" s="6">
        <f>IFERROR(I$7*INDEX('SPDCL_Cost Alloc_Factors'!$H$11:$BA$60,MATCH(SPDCL_Gen_Cost_Alloc!$F45,'SPDCL_Cost Alloc_Factors'!$F$11:$F$60,0),MATCH('SPDCL_Cost Alloc_Factors'!$L$128,'SPDCL_Cost Alloc_Factors'!$H$6:$BA$6,0)), 0)</f>
        <v>0</v>
      </c>
      <c r="J45" s="287">
        <f>IFERROR(J$7*INDEX('SPDCL_Cost Alloc_Factors'!$H$11:$BA$60,MATCH(SPDCL_Gen_Cost_Alloc!$F45,'SPDCL_Cost Alloc_Factors'!$F$11:$F$60,0),MATCH('SPDCL_Cost Alloc_Factors'!$L$129,'SPDCL_Cost Alloc_Factors'!$H$6:$BA$6,0)), 0)</f>
        <v>0</v>
      </c>
      <c r="K45" s="6">
        <f>IFERROR(K$7*INDEX('SPDCL_Cost Alloc_Factors'!$H$11:$BA$60,MATCH(SPDCL_Gen_Cost_Alloc!$F45,'SPDCL_Cost Alloc_Factors'!$F$11:$F$60,0),MATCH('SPDCL_Cost Alloc_Factors'!$M$127,'SPDCL_Cost Alloc_Factors'!$H$6:$BA$6,0)), 0)</f>
        <v>0</v>
      </c>
      <c r="L45" s="6">
        <f>IFERROR(L$7*INDEX('SPDCL_Cost Alloc_Factors'!$H$11:$BA$60,MATCH(SPDCL_Gen_Cost_Alloc!$F45,'SPDCL_Cost Alloc_Factors'!$F$11:$F$60,0),MATCH('SPDCL_Cost Alloc_Factors'!$M$128,'SPDCL_Cost Alloc_Factors'!$H$6:$BA$6,0)), 0)</f>
        <v>0</v>
      </c>
      <c r="M45" s="287">
        <f>IFERROR(M$7*INDEX('SPDCL_Cost Alloc_Factors'!$H$11:$BA$60,MATCH(SPDCL_Gen_Cost_Alloc!$F45,'SPDCL_Cost Alloc_Factors'!$F$11:$F$60,0),MATCH('SPDCL_Cost Alloc_Factors'!$M$129,'SPDCL_Cost Alloc_Factors'!$H$6:$BA$6,0)), 0)</f>
        <v>0</v>
      </c>
      <c r="N45" s="6">
        <f>IFERROR(N$7*INDEX('SPDCL_Cost Alloc_Factors'!$H$11:$BA$60,MATCH(SPDCL_Gen_Cost_Alloc!$F45,'SPDCL_Cost Alloc_Factors'!$F$11:$F$60,0),MATCH('SPDCL_Cost Alloc_Factors'!$N$127,'SPDCL_Cost Alloc_Factors'!$H$6:$BA$6,0)), 0)</f>
        <v>0</v>
      </c>
      <c r="O45" s="6">
        <f>IFERROR(O$7*INDEX('SPDCL_Cost Alloc_Factors'!$H$11:$BA$60,MATCH(SPDCL_Gen_Cost_Alloc!$F45,'SPDCL_Cost Alloc_Factors'!$F$11:$F$60,0),MATCH('SPDCL_Cost Alloc_Factors'!$N$128,'SPDCL_Cost Alloc_Factors'!$H$6:$BA$6,0)), 0)</f>
        <v>0</v>
      </c>
      <c r="P45" s="39">
        <f>IFERROR(P$7*INDEX('SPDCL_Cost Alloc_Factors'!$H$11:$BA$60,MATCH(SPDCL_Gen_Cost_Alloc!$F45,'SPDCL_Cost Alloc_Factors'!$F$11:$F$60,0),MATCH('SPDCL_Cost Alloc_Factors'!$N$129,'SPDCL_Cost Alloc_Factors'!$H$6:$BA$6,0)), 0)</f>
        <v>0</v>
      </c>
    </row>
    <row r="46" spans="1:16" x14ac:dyDescent="0.2">
      <c r="E46" s="17"/>
      <c r="F46" s="18"/>
      <c r="G46" s="756"/>
      <c r="H46" s="286"/>
      <c r="I46" s="6"/>
      <c r="J46" s="287"/>
      <c r="K46" s="6"/>
      <c r="L46" s="6"/>
      <c r="M46" s="287"/>
      <c r="N46" s="6"/>
      <c r="O46" s="6"/>
      <c r="P46" s="39"/>
    </row>
    <row r="47" spans="1:16" ht="13.8" thickBot="1" x14ac:dyDescent="0.25">
      <c r="A47" s="4"/>
      <c r="B47" s="4"/>
      <c r="C47" s="4"/>
      <c r="D47" s="4"/>
      <c r="E47" s="218" t="s">
        <v>200</v>
      </c>
      <c r="F47" s="219"/>
      <c r="G47" s="279" t="s">
        <v>201</v>
      </c>
      <c r="H47" s="288">
        <f t="shared" ref="H47:P47" si="2" xml:space="preserve"> SUM(H36:H45)</f>
        <v>1536.3388070072767</v>
      </c>
      <c r="I47" s="288">
        <f t="shared" si="2"/>
        <v>0</v>
      </c>
      <c r="J47" s="940">
        <f t="shared" si="2"/>
        <v>0</v>
      </c>
      <c r="K47" s="116">
        <f t="shared" si="2"/>
        <v>0</v>
      </c>
      <c r="L47" s="288">
        <f t="shared" si="2"/>
        <v>3244.1992692408066</v>
      </c>
      <c r="M47" s="940">
        <f t="shared" si="2"/>
        <v>0</v>
      </c>
      <c r="N47" s="116">
        <f t="shared" si="2"/>
        <v>0</v>
      </c>
      <c r="O47" s="288">
        <f t="shared" si="2"/>
        <v>0</v>
      </c>
      <c r="P47" s="938">
        <f t="shared" si="2"/>
        <v>0</v>
      </c>
    </row>
    <row r="48" spans="1:16" ht="13.8" thickTop="1" x14ac:dyDescent="0.2">
      <c r="E48" s="21"/>
      <c r="F48" s="22"/>
      <c r="G48" s="280"/>
      <c r="H48" s="286"/>
      <c r="I48" s="6"/>
      <c r="J48" s="287"/>
      <c r="K48" s="6"/>
      <c r="L48" s="6"/>
      <c r="M48" s="287"/>
      <c r="N48" s="6"/>
      <c r="O48" s="6"/>
      <c r="P48" s="39"/>
    </row>
    <row r="49" spans="1:16" x14ac:dyDescent="0.2">
      <c r="E49" s="23" t="s">
        <v>202</v>
      </c>
      <c r="F49" s="8"/>
      <c r="G49" s="277"/>
      <c r="H49" s="286"/>
      <c r="I49" s="6"/>
      <c r="J49" s="287"/>
      <c r="K49" s="6"/>
      <c r="L49" s="6"/>
      <c r="M49" s="287"/>
      <c r="N49" s="6"/>
      <c r="O49" s="6"/>
      <c r="P49" s="39"/>
    </row>
    <row r="50" spans="1:16" x14ac:dyDescent="0.2">
      <c r="E50" s="7"/>
      <c r="F50" s="8" t="s">
        <v>203</v>
      </c>
      <c r="G50" s="277" t="s">
        <v>169</v>
      </c>
      <c r="H50" s="286">
        <f>IFERROR(H$7*INDEX('SPDCL_Cost Alloc_Factors'!$H$11:$BA$60,MATCH(SPDCL_Gen_Cost_Alloc!$F50,'SPDCL_Cost Alloc_Factors'!$F$11:$F$60,0),MATCH('SPDCL_Cost Alloc_Factors'!$L$127,'SPDCL_Cost Alloc_Factors'!$H$6:$BA$6,0)), 0)</f>
        <v>849.96824798400417</v>
      </c>
      <c r="I50" s="6">
        <f>IFERROR(I$7*INDEX('SPDCL_Cost Alloc_Factors'!$H$11:$BA$60,MATCH(SPDCL_Gen_Cost_Alloc!$F50,'SPDCL_Cost Alloc_Factors'!$F$11:$F$60,0),MATCH('SPDCL_Cost Alloc_Factors'!$L$128,'SPDCL_Cost Alloc_Factors'!$H$6:$BA$6,0)), 0)</f>
        <v>0</v>
      </c>
      <c r="J50" s="287">
        <f>IFERROR(J$7*INDEX('SPDCL_Cost Alloc_Factors'!$H$11:$BA$60,MATCH(SPDCL_Gen_Cost_Alloc!$F50,'SPDCL_Cost Alloc_Factors'!$F$11:$F$60,0),MATCH('SPDCL_Cost Alloc_Factors'!$L$129,'SPDCL_Cost Alloc_Factors'!$H$6:$BA$6,0)), 0)</f>
        <v>0</v>
      </c>
      <c r="K50" s="6">
        <f>IFERROR(K$7*INDEX('SPDCL_Cost Alloc_Factors'!$H$11:$BA$60,MATCH(SPDCL_Gen_Cost_Alloc!$F50,'SPDCL_Cost Alloc_Factors'!$F$11:$F$60,0),MATCH('SPDCL_Cost Alloc_Factors'!$M$127,'SPDCL_Cost Alloc_Factors'!$H$6:$BA$6,0)), 0)</f>
        <v>0</v>
      </c>
      <c r="L50" s="6">
        <f>IFERROR(L$7*INDEX('SPDCL_Cost Alloc_Factors'!$H$11:$BA$60,MATCH(SPDCL_Gen_Cost_Alloc!$F50,'SPDCL_Cost Alloc_Factors'!$F$11:$F$60,0),MATCH('SPDCL_Cost Alloc_Factors'!$M$128,'SPDCL_Cost Alloc_Factors'!$H$6:$BA$6,0)), 0)</f>
        <v>1925.1566774764221</v>
      </c>
      <c r="M50" s="287">
        <f>IFERROR(M$7*INDEX('SPDCL_Cost Alloc_Factors'!$H$11:$BA$60,MATCH(SPDCL_Gen_Cost_Alloc!$F50,'SPDCL_Cost Alloc_Factors'!$F$11:$F$60,0),MATCH('SPDCL_Cost Alloc_Factors'!$M$129,'SPDCL_Cost Alloc_Factors'!$H$6:$BA$6,0)), 0)</f>
        <v>0</v>
      </c>
      <c r="N50" s="6">
        <f>IFERROR(N$7*INDEX('SPDCL_Cost Alloc_Factors'!$H$11:$BA$60,MATCH(SPDCL_Gen_Cost_Alloc!$F50,'SPDCL_Cost Alloc_Factors'!$F$11:$F$60,0),MATCH('SPDCL_Cost Alloc_Factors'!$N$127,'SPDCL_Cost Alloc_Factors'!$H$6:$BA$6,0)), 0)</f>
        <v>0</v>
      </c>
      <c r="O50" s="6">
        <f>IFERROR(O$7*INDEX('SPDCL_Cost Alloc_Factors'!$H$11:$BA$60,MATCH(SPDCL_Gen_Cost_Alloc!$F50,'SPDCL_Cost Alloc_Factors'!$F$11:$F$60,0),MATCH('SPDCL_Cost Alloc_Factors'!$N$128,'SPDCL_Cost Alloc_Factors'!$H$6:$BA$6,0)), 0)</f>
        <v>0</v>
      </c>
      <c r="P50" s="39">
        <f>IFERROR(P$7*INDEX('SPDCL_Cost Alloc_Factors'!$H$11:$BA$60,MATCH(SPDCL_Gen_Cost_Alloc!$F50,'SPDCL_Cost Alloc_Factors'!$F$11:$F$60,0),MATCH('SPDCL_Cost Alloc_Factors'!$N$129,'SPDCL_Cost Alloc_Factors'!$H$6:$BA$6,0)), 0)</f>
        <v>0</v>
      </c>
    </row>
    <row r="51" spans="1:16" x14ac:dyDescent="0.2">
      <c r="E51" s="7"/>
      <c r="F51" s="8" t="s">
        <v>204</v>
      </c>
      <c r="G51" s="277" t="s">
        <v>171</v>
      </c>
      <c r="H51" s="286">
        <f>IFERROR(H$7*INDEX('SPDCL_Cost Alloc_Factors'!$H$11:$BA$60,MATCH(SPDCL_Gen_Cost_Alloc!$F51,'SPDCL_Cost Alloc_Factors'!$F$11:$F$60,0),MATCH('SPDCL_Cost Alloc_Factors'!$L$127,'SPDCL_Cost Alloc_Factors'!$H$6:$BA$6,0)), 0)</f>
        <v>23.389586444686589</v>
      </c>
      <c r="I51" s="6">
        <f>IFERROR(I$7*INDEX('SPDCL_Cost Alloc_Factors'!$H$11:$BA$60,MATCH(SPDCL_Gen_Cost_Alloc!$F51,'SPDCL_Cost Alloc_Factors'!$F$11:$F$60,0),MATCH('SPDCL_Cost Alloc_Factors'!$L$128,'SPDCL_Cost Alloc_Factors'!$H$6:$BA$6,0)), 0)</f>
        <v>0</v>
      </c>
      <c r="J51" s="287">
        <f>IFERROR(J$7*INDEX('SPDCL_Cost Alloc_Factors'!$H$11:$BA$60,MATCH(SPDCL_Gen_Cost_Alloc!$F51,'SPDCL_Cost Alloc_Factors'!$F$11:$F$60,0),MATCH('SPDCL_Cost Alloc_Factors'!$L$129,'SPDCL_Cost Alloc_Factors'!$H$6:$BA$6,0)), 0)</f>
        <v>0</v>
      </c>
      <c r="K51" s="6">
        <f>IFERROR(K$7*INDEX('SPDCL_Cost Alloc_Factors'!$H$11:$BA$60,MATCH(SPDCL_Gen_Cost_Alloc!$F51,'SPDCL_Cost Alloc_Factors'!$F$11:$F$60,0),MATCH('SPDCL_Cost Alloc_Factors'!$M$127,'SPDCL_Cost Alloc_Factors'!$H$6:$BA$6,0)), 0)</f>
        <v>0</v>
      </c>
      <c r="L51" s="6">
        <f>IFERROR(L$7*INDEX('SPDCL_Cost Alloc_Factors'!$H$11:$BA$60,MATCH(SPDCL_Gen_Cost_Alloc!$F51,'SPDCL_Cost Alloc_Factors'!$F$11:$F$60,0),MATCH('SPDCL_Cost Alloc_Factors'!$M$128,'SPDCL_Cost Alloc_Factors'!$H$6:$BA$6,0)), 0)</f>
        <v>53.213721864471594</v>
      </c>
      <c r="M51" s="287">
        <f>IFERROR(M$7*INDEX('SPDCL_Cost Alloc_Factors'!$H$11:$BA$60,MATCH(SPDCL_Gen_Cost_Alloc!$F51,'SPDCL_Cost Alloc_Factors'!$F$11:$F$60,0),MATCH('SPDCL_Cost Alloc_Factors'!$M$129,'SPDCL_Cost Alloc_Factors'!$H$6:$BA$6,0)), 0)</f>
        <v>0</v>
      </c>
      <c r="N51" s="6">
        <f>IFERROR(N$7*INDEX('SPDCL_Cost Alloc_Factors'!$H$11:$BA$60,MATCH(SPDCL_Gen_Cost_Alloc!$F51,'SPDCL_Cost Alloc_Factors'!$F$11:$F$60,0),MATCH('SPDCL_Cost Alloc_Factors'!$N$127,'SPDCL_Cost Alloc_Factors'!$H$6:$BA$6,0)), 0)</f>
        <v>0</v>
      </c>
      <c r="O51" s="6">
        <f>IFERROR(O$7*INDEX('SPDCL_Cost Alloc_Factors'!$H$11:$BA$60,MATCH(SPDCL_Gen_Cost_Alloc!$F51,'SPDCL_Cost Alloc_Factors'!$F$11:$F$60,0),MATCH('SPDCL_Cost Alloc_Factors'!$N$128,'SPDCL_Cost Alloc_Factors'!$H$6:$BA$6,0)), 0)</f>
        <v>0</v>
      </c>
      <c r="P51" s="39">
        <f>IFERROR(P$7*INDEX('SPDCL_Cost Alloc_Factors'!$H$11:$BA$60,MATCH(SPDCL_Gen_Cost_Alloc!$F51,'SPDCL_Cost Alloc_Factors'!$F$11:$F$60,0),MATCH('SPDCL_Cost Alloc_Factors'!$N$129,'SPDCL_Cost Alloc_Factors'!$H$6:$BA$6,0)), 0)</f>
        <v>0</v>
      </c>
    </row>
    <row r="52" spans="1:16" x14ac:dyDescent="0.2">
      <c r="E52" s="7"/>
      <c r="F52" s="8" t="s">
        <v>205</v>
      </c>
      <c r="G52" s="277" t="s">
        <v>173</v>
      </c>
      <c r="H52" s="286">
        <f>IFERROR(H$7*INDEX('SPDCL_Cost Alloc_Factors'!$H$11:$BA$60,MATCH(SPDCL_Gen_Cost_Alloc!$F52,'SPDCL_Cost Alloc_Factors'!$F$11:$F$60,0),MATCH('SPDCL_Cost Alloc_Factors'!$L$127,'SPDCL_Cost Alloc_Factors'!$H$6:$BA$6,0)), 0)</f>
        <v>24.606931154325736</v>
      </c>
      <c r="I52" s="6">
        <f>IFERROR(I$7*INDEX('SPDCL_Cost Alloc_Factors'!$H$11:$BA$60,MATCH(SPDCL_Gen_Cost_Alloc!$F52,'SPDCL_Cost Alloc_Factors'!$F$11:$F$60,0),MATCH('SPDCL_Cost Alloc_Factors'!$L$128,'SPDCL_Cost Alloc_Factors'!$H$6:$BA$6,0)), 0)</f>
        <v>0</v>
      </c>
      <c r="J52" s="287">
        <f>IFERROR(J$7*INDEX('SPDCL_Cost Alloc_Factors'!$H$11:$BA$60,MATCH(SPDCL_Gen_Cost_Alloc!$F52,'SPDCL_Cost Alloc_Factors'!$F$11:$F$60,0),MATCH('SPDCL_Cost Alloc_Factors'!$L$129,'SPDCL_Cost Alloc_Factors'!$H$6:$BA$6,0)), 0)</f>
        <v>0</v>
      </c>
      <c r="K52" s="6">
        <f>IFERROR(K$7*INDEX('SPDCL_Cost Alloc_Factors'!$H$11:$BA$60,MATCH(SPDCL_Gen_Cost_Alloc!$F52,'SPDCL_Cost Alloc_Factors'!$F$11:$F$60,0),MATCH('SPDCL_Cost Alloc_Factors'!$M$127,'SPDCL_Cost Alloc_Factors'!$H$6:$BA$6,0)), 0)</f>
        <v>0</v>
      </c>
      <c r="L52" s="6">
        <f>IFERROR(L$7*INDEX('SPDCL_Cost Alloc_Factors'!$H$11:$BA$60,MATCH(SPDCL_Gen_Cost_Alloc!$F52,'SPDCL_Cost Alloc_Factors'!$F$11:$F$60,0),MATCH('SPDCL_Cost Alloc_Factors'!$M$128,'SPDCL_Cost Alloc_Factors'!$H$6:$BA$6,0)), 0)</f>
        <v>43.834570569727212</v>
      </c>
      <c r="M52" s="287">
        <f>IFERROR(M$7*INDEX('SPDCL_Cost Alloc_Factors'!$H$11:$BA$60,MATCH(SPDCL_Gen_Cost_Alloc!$F52,'SPDCL_Cost Alloc_Factors'!$F$11:$F$60,0),MATCH('SPDCL_Cost Alloc_Factors'!$M$129,'SPDCL_Cost Alloc_Factors'!$H$6:$BA$6,0)), 0)</f>
        <v>0</v>
      </c>
      <c r="N52" s="6">
        <f>IFERROR(N$7*INDEX('SPDCL_Cost Alloc_Factors'!$H$11:$BA$60,MATCH(SPDCL_Gen_Cost_Alloc!$F52,'SPDCL_Cost Alloc_Factors'!$F$11:$F$60,0),MATCH('SPDCL_Cost Alloc_Factors'!$N$127,'SPDCL_Cost Alloc_Factors'!$H$6:$BA$6,0)), 0)</f>
        <v>0</v>
      </c>
      <c r="O52" s="6">
        <f>IFERROR(O$7*INDEX('SPDCL_Cost Alloc_Factors'!$H$11:$BA$60,MATCH(SPDCL_Gen_Cost_Alloc!$F52,'SPDCL_Cost Alloc_Factors'!$F$11:$F$60,0),MATCH('SPDCL_Cost Alloc_Factors'!$N$128,'SPDCL_Cost Alloc_Factors'!$H$6:$BA$6,0)), 0)</f>
        <v>0</v>
      </c>
      <c r="P52" s="39">
        <f>IFERROR(P$7*INDEX('SPDCL_Cost Alloc_Factors'!$H$11:$BA$60,MATCH(SPDCL_Gen_Cost_Alloc!$F52,'SPDCL_Cost Alloc_Factors'!$F$11:$F$60,0),MATCH('SPDCL_Cost Alloc_Factors'!$N$129,'SPDCL_Cost Alloc_Factors'!$H$6:$BA$6,0)), 0)</f>
        <v>0</v>
      </c>
    </row>
    <row r="53" spans="1:16" x14ac:dyDescent="0.2">
      <c r="E53" s="7"/>
      <c r="F53" s="8" t="s">
        <v>206</v>
      </c>
      <c r="G53" s="277" t="s">
        <v>175</v>
      </c>
      <c r="H53" s="286">
        <f>IFERROR(H$7*INDEX('SPDCL_Cost Alloc_Factors'!$H$11:$BA$60,MATCH(SPDCL_Gen_Cost_Alloc!$F53,'SPDCL_Cost Alloc_Factors'!$F$11:$F$60,0),MATCH('SPDCL_Cost Alloc_Factors'!$L$127,'SPDCL_Cost Alloc_Factors'!$H$6:$BA$6,0)), 0)</f>
        <v>13.588123993607274</v>
      </c>
      <c r="I53" s="6">
        <f>IFERROR(I$7*INDEX('SPDCL_Cost Alloc_Factors'!$H$11:$BA$60,MATCH(SPDCL_Gen_Cost_Alloc!$F53,'SPDCL_Cost Alloc_Factors'!$F$11:$F$60,0),MATCH('SPDCL_Cost Alloc_Factors'!$L$128,'SPDCL_Cost Alloc_Factors'!$H$6:$BA$6,0)), 0)</f>
        <v>0</v>
      </c>
      <c r="J53" s="287">
        <f>IFERROR(J$7*INDEX('SPDCL_Cost Alloc_Factors'!$H$11:$BA$60,MATCH(SPDCL_Gen_Cost_Alloc!$F53,'SPDCL_Cost Alloc_Factors'!$F$11:$F$60,0),MATCH('SPDCL_Cost Alloc_Factors'!$L$129,'SPDCL_Cost Alloc_Factors'!$H$6:$BA$6,0)), 0)</f>
        <v>0</v>
      </c>
      <c r="K53" s="6">
        <f>IFERROR(K$7*INDEX('SPDCL_Cost Alloc_Factors'!$H$11:$BA$60,MATCH(SPDCL_Gen_Cost_Alloc!$F53,'SPDCL_Cost Alloc_Factors'!$F$11:$F$60,0),MATCH('SPDCL_Cost Alloc_Factors'!$M$127,'SPDCL_Cost Alloc_Factors'!$H$6:$BA$6,0)), 0)</f>
        <v>0</v>
      </c>
      <c r="L53" s="6">
        <f>IFERROR(L$7*INDEX('SPDCL_Cost Alloc_Factors'!$H$11:$BA$60,MATCH(SPDCL_Gen_Cost_Alloc!$F53,'SPDCL_Cost Alloc_Factors'!$F$11:$F$60,0),MATCH('SPDCL_Cost Alloc_Factors'!$M$128,'SPDCL_Cost Alloc_Factors'!$H$6:$BA$6,0)), 0)</f>
        <v>30.03924907226315</v>
      </c>
      <c r="M53" s="287">
        <f>IFERROR(M$7*INDEX('SPDCL_Cost Alloc_Factors'!$H$11:$BA$60,MATCH(SPDCL_Gen_Cost_Alloc!$F53,'SPDCL_Cost Alloc_Factors'!$F$11:$F$60,0),MATCH('SPDCL_Cost Alloc_Factors'!$M$129,'SPDCL_Cost Alloc_Factors'!$H$6:$BA$6,0)), 0)</f>
        <v>0</v>
      </c>
      <c r="N53" s="6">
        <f>IFERROR(N$7*INDEX('SPDCL_Cost Alloc_Factors'!$H$11:$BA$60,MATCH(SPDCL_Gen_Cost_Alloc!$F53,'SPDCL_Cost Alloc_Factors'!$F$11:$F$60,0),MATCH('SPDCL_Cost Alloc_Factors'!$N$127,'SPDCL_Cost Alloc_Factors'!$H$6:$BA$6,0)), 0)</f>
        <v>0</v>
      </c>
      <c r="O53" s="6">
        <f>IFERROR(O$7*INDEX('SPDCL_Cost Alloc_Factors'!$H$11:$BA$60,MATCH(SPDCL_Gen_Cost_Alloc!$F53,'SPDCL_Cost Alloc_Factors'!$F$11:$F$60,0),MATCH('SPDCL_Cost Alloc_Factors'!$N$128,'SPDCL_Cost Alloc_Factors'!$H$6:$BA$6,0)), 0)</f>
        <v>0</v>
      </c>
      <c r="P53" s="39">
        <f>IFERROR(P$7*INDEX('SPDCL_Cost Alloc_Factors'!$H$11:$BA$60,MATCH(SPDCL_Gen_Cost_Alloc!$F53,'SPDCL_Cost Alloc_Factors'!$F$11:$F$60,0),MATCH('SPDCL_Cost Alloc_Factors'!$N$129,'SPDCL_Cost Alloc_Factors'!$H$6:$BA$6,0)), 0)</f>
        <v>0</v>
      </c>
    </row>
    <row r="54" spans="1:16" x14ac:dyDescent="0.2">
      <c r="E54" s="7"/>
      <c r="F54" s="8" t="s">
        <v>207</v>
      </c>
      <c r="G54" s="277" t="s">
        <v>177</v>
      </c>
      <c r="H54" s="286">
        <f>IFERROR(H$7*INDEX('SPDCL_Cost Alloc_Factors'!$H$11:$BA$60,MATCH(SPDCL_Gen_Cost_Alloc!$F54,'SPDCL_Cost Alloc_Factors'!$F$11:$F$60,0),MATCH('SPDCL_Cost Alloc_Factors'!$L$127,'SPDCL_Cost Alloc_Factors'!$H$6:$BA$6,0)), 0)</f>
        <v>256.65438308430805</v>
      </c>
      <c r="I54" s="6">
        <f>IFERROR(I$7*INDEX('SPDCL_Cost Alloc_Factors'!$H$11:$BA$60,MATCH(SPDCL_Gen_Cost_Alloc!$F54,'SPDCL_Cost Alloc_Factors'!$F$11:$F$60,0),MATCH('SPDCL_Cost Alloc_Factors'!$L$128,'SPDCL_Cost Alloc_Factors'!$H$6:$BA$6,0)), 0)</f>
        <v>0</v>
      </c>
      <c r="J54" s="287">
        <f>IFERROR(J$7*INDEX('SPDCL_Cost Alloc_Factors'!$H$11:$BA$60,MATCH(SPDCL_Gen_Cost_Alloc!$F54,'SPDCL_Cost Alloc_Factors'!$F$11:$F$60,0),MATCH('SPDCL_Cost Alloc_Factors'!$L$129,'SPDCL_Cost Alloc_Factors'!$H$6:$BA$6,0)), 0)</f>
        <v>0</v>
      </c>
      <c r="K54" s="6">
        <f>IFERROR(K$7*INDEX('SPDCL_Cost Alloc_Factors'!$H$11:$BA$60,MATCH(SPDCL_Gen_Cost_Alloc!$F54,'SPDCL_Cost Alloc_Factors'!$F$11:$F$60,0),MATCH('SPDCL_Cost Alloc_Factors'!$M$127,'SPDCL_Cost Alloc_Factors'!$H$6:$BA$6,0)), 0)</f>
        <v>0</v>
      </c>
      <c r="L54" s="6">
        <f>IFERROR(L$7*INDEX('SPDCL_Cost Alloc_Factors'!$H$11:$BA$60,MATCH(SPDCL_Gen_Cost_Alloc!$F54,'SPDCL_Cost Alloc_Factors'!$F$11:$F$60,0),MATCH('SPDCL_Cost Alloc_Factors'!$M$128,'SPDCL_Cost Alloc_Factors'!$H$6:$BA$6,0)), 0)</f>
        <v>508.77951555666215</v>
      </c>
      <c r="M54" s="287">
        <f>IFERROR(M$7*INDEX('SPDCL_Cost Alloc_Factors'!$H$11:$BA$60,MATCH(SPDCL_Gen_Cost_Alloc!$F54,'SPDCL_Cost Alloc_Factors'!$F$11:$F$60,0),MATCH('SPDCL_Cost Alloc_Factors'!$M$129,'SPDCL_Cost Alloc_Factors'!$H$6:$BA$6,0)), 0)</f>
        <v>0</v>
      </c>
      <c r="N54" s="6">
        <f>IFERROR(N$7*INDEX('SPDCL_Cost Alloc_Factors'!$H$11:$BA$60,MATCH(SPDCL_Gen_Cost_Alloc!$F54,'SPDCL_Cost Alloc_Factors'!$F$11:$F$60,0),MATCH('SPDCL_Cost Alloc_Factors'!$N$127,'SPDCL_Cost Alloc_Factors'!$H$6:$BA$6,0)), 0)</f>
        <v>0</v>
      </c>
      <c r="O54" s="6">
        <f>IFERROR(O$7*INDEX('SPDCL_Cost Alloc_Factors'!$H$11:$BA$60,MATCH(SPDCL_Gen_Cost_Alloc!$F54,'SPDCL_Cost Alloc_Factors'!$F$11:$F$60,0),MATCH('SPDCL_Cost Alloc_Factors'!$N$128,'SPDCL_Cost Alloc_Factors'!$H$6:$BA$6,0)), 0)</f>
        <v>0</v>
      </c>
      <c r="P54" s="39">
        <f>IFERROR(P$7*INDEX('SPDCL_Cost Alloc_Factors'!$H$11:$BA$60,MATCH(SPDCL_Gen_Cost_Alloc!$F54,'SPDCL_Cost Alloc_Factors'!$F$11:$F$60,0),MATCH('SPDCL_Cost Alloc_Factors'!$N$129,'SPDCL_Cost Alloc_Factors'!$H$6:$BA$6,0)), 0)</f>
        <v>0</v>
      </c>
    </row>
    <row r="55" spans="1:16" x14ac:dyDescent="0.2">
      <c r="E55" s="7"/>
      <c r="F55" s="8" t="s">
        <v>208</v>
      </c>
      <c r="G55" s="277" t="s">
        <v>209</v>
      </c>
      <c r="H55" s="286">
        <f>IFERROR(H$7*INDEX('SPDCL_Cost Alloc_Factors'!$H$11:$BA$60,MATCH(SPDCL_Gen_Cost_Alloc!$F55,'SPDCL_Cost Alloc_Factors'!$F$11:$F$60,0),MATCH('SPDCL_Cost Alloc_Factors'!$L$127,'SPDCL_Cost Alloc_Factors'!$H$6:$BA$6,0)), 0)</f>
        <v>117.58047617146211</v>
      </c>
      <c r="I55" s="6">
        <f>IFERROR(I$7*INDEX('SPDCL_Cost Alloc_Factors'!$H$11:$BA$60,MATCH(SPDCL_Gen_Cost_Alloc!$F55,'SPDCL_Cost Alloc_Factors'!$F$11:$F$60,0),MATCH('SPDCL_Cost Alloc_Factors'!$L$128,'SPDCL_Cost Alloc_Factors'!$H$6:$BA$6,0)), 0)</f>
        <v>0</v>
      </c>
      <c r="J55" s="287">
        <f>IFERROR(J$7*INDEX('SPDCL_Cost Alloc_Factors'!$H$11:$BA$60,MATCH(SPDCL_Gen_Cost_Alloc!$F55,'SPDCL_Cost Alloc_Factors'!$F$11:$F$60,0),MATCH('SPDCL_Cost Alloc_Factors'!$L$129,'SPDCL_Cost Alloc_Factors'!$H$6:$BA$6,0)), 0)</f>
        <v>0</v>
      </c>
      <c r="K55" s="6">
        <f>IFERROR(K$7*INDEX('SPDCL_Cost Alloc_Factors'!$H$11:$BA$60,MATCH(SPDCL_Gen_Cost_Alloc!$F55,'SPDCL_Cost Alloc_Factors'!$F$11:$F$60,0),MATCH('SPDCL_Cost Alloc_Factors'!$M$127,'SPDCL_Cost Alloc_Factors'!$H$6:$BA$6,0)), 0)</f>
        <v>0</v>
      </c>
      <c r="L55" s="6">
        <f>IFERROR(L$7*INDEX('SPDCL_Cost Alloc_Factors'!$H$11:$BA$60,MATCH(SPDCL_Gen_Cost_Alloc!$F55,'SPDCL_Cost Alloc_Factors'!$F$11:$F$60,0),MATCH('SPDCL_Cost Alloc_Factors'!$M$128,'SPDCL_Cost Alloc_Factors'!$H$6:$BA$6,0)), 0)</f>
        <v>230.18872376451498</v>
      </c>
      <c r="M55" s="287">
        <f>IFERROR(M$7*INDEX('SPDCL_Cost Alloc_Factors'!$H$11:$BA$60,MATCH(SPDCL_Gen_Cost_Alloc!$F55,'SPDCL_Cost Alloc_Factors'!$F$11:$F$60,0),MATCH('SPDCL_Cost Alloc_Factors'!$M$129,'SPDCL_Cost Alloc_Factors'!$H$6:$BA$6,0)), 0)</f>
        <v>0</v>
      </c>
      <c r="N55" s="6">
        <f>IFERROR(N$7*INDEX('SPDCL_Cost Alloc_Factors'!$H$11:$BA$60,MATCH(SPDCL_Gen_Cost_Alloc!$F55,'SPDCL_Cost Alloc_Factors'!$F$11:$F$60,0),MATCH('SPDCL_Cost Alloc_Factors'!$N$127,'SPDCL_Cost Alloc_Factors'!$H$6:$BA$6,0)), 0)</f>
        <v>0</v>
      </c>
      <c r="O55" s="6">
        <f>IFERROR(O$7*INDEX('SPDCL_Cost Alloc_Factors'!$H$11:$BA$60,MATCH(SPDCL_Gen_Cost_Alloc!$F55,'SPDCL_Cost Alloc_Factors'!$F$11:$F$60,0),MATCH('SPDCL_Cost Alloc_Factors'!$N$128,'SPDCL_Cost Alloc_Factors'!$H$6:$BA$6,0)), 0)</f>
        <v>0</v>
      </c>
      <c r="P55" s="39">
        <f>IFERROR(P$7*INDEX('SPDCL_Cost Alloc_Factors'!$H$11:$BA$60,MATCH(SPDCL_Gen_Cost_Alloc!$F55,'SPDCL_Cost Alloc_Factors'!$F$11:$F$60,0),MATCH('SPDCL_Cost Alloc_Factors'!$N$129,'SPDCL_Cost Alloc_Factors'!$H$6:$BA$6,0)), 0)</f>
        <v>0</v>
      </c>
    </row>
    <row r="56" spans="1:16" x14ac:dyDescent="0.2">
      <c r="E56" s="7"/>
      <c r="F56" s="8" t="s">
        <v>210</v>
      </c>
      <c r="G56" s="277" t="s">
        <v>211</v>
      </c>
      <c r="H56" s="286">
        <f>IFERROR(H$7*INDEX('SPDCL_Cost Alloc_Factors'!$H$11:$BA$60,MATCH(SPDCL_Gen_Cost_Alloc!$F56,'SPDCL_Cost Alloc_Factors'!$F$11:$F$60,0),MATCH('SPDCL_Cost Alloc_Factors'!$L$127,'SPDCL_Cost Alloc_Factors'!$H$6:$BA$6,0)), 0)</f>
        <v>22.475395693767528</v>
      </c>
      <c r="I56" s="6">
        <f>IFERROR(I$7*INDEX('SPDCL_Cost Alloc_Factors'!$H$11:$BA$60,MATCH(SPDCL_Gen_Cost_Alloc!$F56,'SPDCL_Cost Alloc_Factors'!$F$11:$F$60,0),MATCH('SPDCL_Cost Alloc_Factors'!$L$128,'SPDCL_Cost Alloc_Factors'!$H$6:$BA$6,0)), 0)</f>
        <v>0</v>
      </c>
      <c r="J56" s="287">
        <f>IFERROR(J$7*INDEX('SPDCL_Cost Alloc_Factors'!$H$11:$BA$60,MATCH(SPDCL_Gen_Cost_Alloc!$F56,'SPDCL_Cost Alloc_Factors'!$F$11:$F$60,0),MATCH('SPDCL_Cost Alloc_Factors'!$L$129,'SPDCL_Cost Alloc_Factors'!$H$6:$BA$6,0)), 0)</f>
        <v>0</v>
      </c>
      <c r="K56" s="6">
        <f>IFERROR(K$7*INDEX('SPDCL_Cost Alloc_Factors'!$H$11:$BA$60,MATCH(SPDCL_Gen_Cost_Alloc!$F56,'SPDCL_Cost Alloc_Factors'!$F$11:$F$60,0),MATCH('SPDCL_Cost Alloc_Factors'!$M$127,'SPDCL_Cost Alloc_Factors'!$H$6:$BA$6,0)), 0)</f>
        <v>0</v>
      </c>
      <c r="L56" s="6">
        <f>IFERROR(L$7*INDEX('SPDCL_Cost Alloc_Factors'!$H$11:$BA$60,MATCH(SPDCL_Gen_Cost_Alloc!$F56,'SPDCL_Cost Alloc_Factors'!$F$11:$F$60,0),MATCH('SPDCL_Cost Alloc_Factors'!$M$128,'SPDCL_Cost Alloc_Factors'!$H$6:$BA$6,0)), 0)</f>
        <v>45.583195446085398</v>
      </c>
      <c r="M56" s="287">
        <f>IFERROR(M$7*INDEX('SPDCL_Cost Alloc_Factors'!$H$11:$BA$60,MATCH(SPDCL_Gen_Cost_Alloc!$F56,'SPDCL_Cost Alloc_Factors'!$F$11:$F$60,0),MATCH('SPDCL_Cost Alloc_Factors'!$M$129,'SPDCL_Cost Alloc_Factors'!$H$6:$BA$6,0)), 0)</f>
        <v>0</v>
      </c>
      <c r="N56" s="6">
        <f>IFERROR(N$7*INDEX('SPDCL_Cost Alloc_Factors'!$H$11:$BA$60,MATCH(SPDCL_Gen_Cost_Alloc!$F56,'SPDCL_Cost Alloc_Factors'!$F$11:$F$60,0),MATCH('SPDCL_Cost Alloc_Factors'!$N$127,'SPDCL_Cost Alloc_Factors'!$H$6:$BA$6,0)), 0)</f>
        <v>0</v>
      </c>
      <c r="O56" s="6">
        <f>IFERROR(O$7*INDEX('SPDCL_Cost Alloc_Factors'!$H$11:$BA$60,MATCH(SPDCL_Gen_Cost_Alloc!$F56,'SPDCL_Cost Alloc_Factors'!$F$11:$F$60,0),MATCH('SPDCL_Cost Alloc_Factors'!$N$128,'SPDCL_Cost Alloc_Factors'!$H$6:$BA$6,0)), 0)</f>
        <v>0</v>
      </c>
      <c r="P56" s="39">
        <f>IFERROR(P$7*INDEX('SPDCL_Cost Alloc_Factors'!$H$11:$BA$60,MATCH(SPDCL_Gen_Cost_Alloc!$F56,'SPDCL_Cost Alloc_Factors'!$F$11:$F$60,0),MATCH('SPDCL_Cost Alloc_Factors'!$N$129,'SPDCL_Cost Alloc_Factors'!$H$6:$BA$6,0)), 0)</f>
        <v>0</v>
      </c>
    </row>
    <row r="57" spans="1:16" x14ac:dyDescent="0.2">
      <c r="E57" s="7"/>
      <c r="F57" s="8" t="s">
        <v>212</v>
      </c>
      <c r="G57" s="277" t="s">
        <v>33</v>
      </c>
      <c r="H57" s="286">
        <f>IFERROR(H$7*INDEX('SPDCL_Cost Alloc_Factors'!$H$11:$BA$60,MATCH(SPDCL_Gen_Cost_Alloc!$F57,'SPDCL_Cost Alloc_Factors'!$F$11:$F$60,0),MATCH('SPDCL_Cost Alloc_Factors'!$L$127,'SPDCL_Cost Alloc_Factors'!$H$6:$BA$6,0)), 0)</f>
        <v>0</v>
      </c>
      <c r="I57" s="6">
        <f>IFERROR(I$7*INDEX('SPDCL_Cost Alloc_Factors'!$H$11:$BA$60,MATCH(SPDCL_Gen_Cost_Alloc!$F57,'SPDCL_Cost Alloc_Factors'!$F$11:$F$60,0),MATCH('SPDCL_Cost Alloc_Factors'!$L$128,'SPDCL_Cost Alloc_Factors'!$H$6:$BA$6,0)), 0)</f>
        <v>0</v>
      </c>
      <c r="J57" s="287">
        <f>IFERROR(J$7*INDEX('SPDCL_Cost Alloc_Factors'!$H$11:$BA$60,MATCH(SPDCL_Gen_Cost_Alloc!$F57,'SPDCL_Cost Alloc_Factors'!$F$11:$F$60,0),MATCH('SPDCL_Cost Alloc_Factors'!$L$129,'SPDCL_Cost Alloc_Factors'!$H$6:$BA$6,0)), 0)</f>
        <v>0</v>
      </c>
      <c r="K57" s="6">
        <f>IFERROR(K$7*INDEX('SPDCL_Cost Alloc_Factors'!$H$11:$BA$60,MATCH(SPDCL_Gen_Cost_Alloc!$F57,'SPDCL_Cost Alloc_Factors'!$F$11:$F$60,0),MATCH('SPDCL_Cost Alloc_Factors'!$M$127,'SPDCL_Cost Alloc_Factors'!$H$6:$BA$6,0)), 0)</f>
        <v>0</v>
      </c>
      <c r="L57" s="6">
        <f>IFERROR(L$7*INDEX('SPDCL_Cost Alloc_Factors'!$H$11:$BA$60,MATCH(SPDCL_Gen_Cost_Alloc!$F57,'SPDCL_Cost Alloc_Factors'!$F$11:$F$60,0),MATCH('SPDCL_Cost Alloc_Factors'!$M$128,'SPDCL_Cost Alloc_Factors'!$H$6:$BA$6,0)), 0)</f>
        <v>0</v>
      </c>
      <c r="M57" s="287">
        <f>IFERROR(M$7*INDEX('SPDCL_Cost Alloc_Factors'!$H$11:$BA$60,MATCH(SPDCL_Gen_Cost_Alloc!$F57,'SPDCL_Cost Alloc_Factors'!$F$11:$F$60,0),MATCH('SPDCL_Cost Alloc_Factors'!$M$129,'SPDCL_Cost Alloc_Factors'!$H$6:$BA$6,0)), 0)</f>
        <v>0</v>
      </c>
      <c r="N57" s="6">
        <f>IFERROR(N$7*INDEX('SPDCL_Cost Alloc_Factors'!$H$11:$BA$60,MATCH(SPDCL_Gen_Cost_Alloc!$F57,'SPDCL_Cost Alloc_Factors'!$F$11:$F$60,0),MATCH('SPDCL_Cost Alloc_Factors'!$N$127,'SPDCL_Cost Alloc_Factors'!$H$6:$BA$6,0)), 0)</f>
        <v>0</v>
      </c>
      <c r="O57" s="6">
        <f>IFERROR(O$7*INDEX('SPDCL_Cost Alloc_Factors'!$H$11:$BA$60,MATCH(SPDCL_Gen_Cost_Alloc!$F57,'SPDCL_Cost Alloc_Factors'!$F$11:$F$60,0),MATCH('SPDCL_Cost Alloc_Factors'!$N$128,'SPDCL_Cost Alloc_Factors'!$H$6:$BA$6,0)), 0)</f>
        <v>0</v>
      </c>
      <c r="P57" s="39">
        <f>IFERROR(P$7*INDEX('SPDCL_Cost Alloc_Factors'!$H$11:$BA$60,MATCH(SPDCL_Gen_Cost_Alloc!$F57,'SPDCL_Cost Alloc_Factors'!$F$11:$F$60,0),MATCH('SPDCL_Cost Alloc_Factors'!$N$129,'SPDCL_Cost Alloc_Factors'!$H$6:$BA$6,0)), 0)</f>
        <v>0</v>
      </c>
    </row>
    <row r="58" spans="1:16" x14ac:dyDescent="0.2">
      <c r="E58" s="15"/>
      <c r="F58" s="8" t="s">
        <v>213</v>
      </c>
      <c r="G58" s="756" t="s">
        <v>184</v>
      </c>
      <c r="H58" s="286">
        <f>IFERROR(H$7*INDEX('SPDCL_Cost Alloc_Factors'!$H$11:$BA$60,MATCH(SPDCL_Gen_Cost_Alloc!$F58,'SPDCL_Cost Alloc_Factors'!$F$11:$F$60,0),MATCH('SPDCL_Cost Alloc_Factors'!$L$127,'SPDCL_Cost Alloc_Factors'!$H$6:$BA$6,0)), 0)</f>
        <v>0</v>
      </c>
      <c r="I58" s="6">
        <f>IFERROR(I$7*INDEX('SPDCL_Cost Alloc_Factors'!$H$11:$BA$60,MATCH(SPDCL_Gen_Cost_Alloc!$F58,'SPDCL_Cost Alloc_Factors'!$F$11:$F$60,0),MATCH('SPDCL_Cost Alloc_Factors'!$L$128,'SPDCL_Cost Alloc_Factors'!$H$6:$BA$6,0)), 0)</f>
        <v>0</v>
      </c>
      <c r="J58" s="287">
        <f>IFERROR(J$7*INDEX('SPDCL_Cost Alloc_Factors'!$H$11:$BA$60,MATCH(SPDCL_Gen_Cost_Alloc!$F58,'SPDCL_Cost Alloc_Factors'!$F$11:$F$60,0),MATCH('SPDCL_Cost Alloc_Factors'!$L$129,'SPDCL_Cost Alloc_Factors'!$H$6:$BA$6,0)), 0)</f>
        <v>0</v>
      </c>
      <c r="K58" s="6">
        <f>IFERROR(K$7*INDEX('SPDCL_Cost Alloc_Factors'!$H$11:$BA$60,MATCH(SPDCL_Gen_Cost_Alloc!$F58,'SPDCL_Cost Alloc_Factors'!$F$11:$F$60,0),MATCH('SPDCL_Cost Alloc_Factors'!$M$127,'SPDCL_Cost Alloc_Factors'!$H$6:$BA$6,0)), 0)</f>
        <v>0</v>
      </c>
      <c r="L58" s="6">
        <f>IFERROR(L$7*INDEX('SPDCL_Cost Alloc_Factors'!$H$11:$BA$60,MATCH(SPDCL_Gen_Cost_Alloc!$F58,'SPDCL_Cost Alloc_Factors'!$F$11:$F$60,0),MATCH('SPDCL_Cost Alloc_Factors'!$M$128,'SPDCL_Cost Alloc_Factors'!$H$6:$BA$6,0)), 0)</f>
        <v>0</v>
      </c>
      <c r="M58" s="287">
        <f>IFERROR(M$7*INDEX('SPDCL_Cost Alloc_Factors'!$H$11:$BA$60,MATCH(SPDCL_Gen_Cost_Alloc!$F58,'SPDCL_Cost Alloc_Factors'!$F$11:$F$60,0),MATCH('SPDCL_Cost Alloc_Factors'!$M$129,'SPDCL_Cost Alloc_Factors'!$H$6:$BA$6,0)), 0)</f>
        <v>0</v>
      </c>
      <c r="N58" s="6">
        <f>IFERROR(N$7*INDEX('SPDCL_Cost Alloc_Factors'!$H$11:$BA$60,MATCH(SPDCL_Gen_Cost_Alloc!$F58,'SPDCL_Cost Alloc_Factors'!$F$11:$F$60,0),MATCH('SPDCL_Cost Alloc_Factors'!$N$127,'SPDCL_Cost Alloc_Factors'!$H$6:$BA$6,0)), 0)</f>
        <v>0</v>
      </c>
      <c r="O58" s="6">
        <f>IFERROR(O$7*INDEX('SPDCL_Cost Alloc_Factors'!$H$11:$BA$60,MATCH(SPDCL_Gen_Cost_Alloc!$F58,'SPDCL_Cost Alloc_Factors'!$F$11:$F$60,0),MATCH('SPDCL_Cost Alloc_Factors'!$N$128,'SPDCL_Cost Alloc_Factors'!$H$6:$BA$6,0)), 0)</f>
        <v>0</v>
      </c>
      <c r="P58" s="39">
        <f>IFERROR(P$7*INDEX('SPDCL_Cost Alloc_Factors'!$H$11:$BA$60,MATCH(SPDCL_Gen_Cost_Alloc!$F58,'SPDCL_Cost Alloc_Factors'!$F$11:$F$60,0),MATCH('SPDCL_Cost Alloc_Factors'!$N$129,'SPDCL_Cost Alloc_Factors'!$H$6:$BA$6,0)), 0)</f>
        <v>0</v>
      </c>
    </row>
    <row r="59" spans="1:16" hidden="1" x14ac:dyDescent="0.2">
      <c r="E59" s="17"/>
      <c r="F59" s="18" t="s">
        <v>214</v>
      </c>
      <c r="G59" s="756" t="s">
        <v>165</v>
      </c>
      <c r="H59" s="6">
        <f>IFERROR(H$7*INDEX('SPDCL_Cost Alloc_Factors'!$H$11:$BA$60,MATCH(SPDCL_Gen_Cost_Alloc!$F59,'SPDCL_Cost Alloc_Factors'!$F$11:$F$60,0),MATCH('SPDCL_Cost Alloc_Factors'!$L$127,'SPDCL_Cost Alloc_Factors'!$H$6:$BA$6,0)), 0)</f>
        <v>0</v>
      </c>
      <c r="I59" s="6">
        <f>IFERROR(I$7*INDEX('SPDCL_Cost Alloc_Factors'!$H$11:$BA$60,MATCH(SPDCL_Gen_Cost_Alloc!$F59,'SPDCL_Cost Alloc_Factors'!$F$11:$F$60,0),MATCH('SPDCL_Cost Alloc_Factors'!$L$128,'SPDCL_Cost Alloc_Factors'!$H$6:$BA$6,0)), 0)</f>
        <v>0</v>
      </c>
      <c r="J59" s="287">
        <f>IFERROR(J$7*INDEX('SPDCL_Cost Alloc_Factors'!$H$11:$BA$60,MATCH(SPDCL_Gen_Cost_Alloc!$F59,'SPDCL_Cost Alloc_Factors'!$F$11:$F$60,0),MATCH('SPDCL_Cost Alloc_Factors'!$L$129,'SPDCL_Cost Alloc_Factors'!$H$6:$BA$6,0)), 0)</f>
        <v>0</v>
      </c>
      <c r="K59" s="6">
        <f>IFERROR(K$7*INDEX('SPDCL_Cost Alloc_Factors'!$H$11:$BA$60,MATCH(SPDCL_Gen_Cost_Alloc!$F59,'SPDCL_Cost Alloc_Factors'!$F$11:$F$60,0),MATCH('SPDCL_Cost Alloc_Factors'!$M$127,'SPDCL_Cost Alloc_Factors'!$H$6:$BA$6,0)), 0)</f>
        <v>0</v>
      </c>
      <c r="L59" s="6">
        <f>IFERROR(L$7*INDEX('SPDCL_Cost Alloc_Factors'!$H$11:$BA$60,MATCH(SPDCL_Gen_Cost_Alloc!$F59,'SPDCL_Cost Alloc_Factors'!$F$11:$F$60,0),MATCH('SPDCL_Cost Alloc_Factors'!$M$128,'SPDCL_Cost Alloc_Factors'!$H$6:$BA$6,0)), 0)</f>
        <v>0</v>
      </c>
      <c r="M59" s="287">
        <f>IFERROR(M$7*INDEX('SPDCL_Cost Alloc_Factors'!$H$11:$BA$60,MATCH(SPDCL_Gen_Cost_Alloc!$F59,'SPDCL_Cost Alloc_Factors'!$F$11:$F$60,0),MATCH('SPDCL_Cost Alloc_Factors'!$M$129,'SPDCL_Cost Alloc_Factors'!$H$6:$BA$6,0)), 0)</f>
        <v>0</v>
      </c>
      <c r="N59" s="6">
        <f>IFERROR(N$7*INDEX('SPDCL_Cost Alloc_Factors'!$H$11:$BA$60,MATCH(SPDCL_Gen_Cost_Alloc!$F59,'SPDCL_Cost Alloc_Factors'!$F$11:$F$60,0),MATCH('SPDCL_Cost Alloc_Factors'!$N$127,'SPDCL_Cost Alloc_Factors'!$H$6:$BA$6,0)), 0)</f>
        <v>0</v>
      </c>
      <c r="O59" s="6">
        <f>IFERROR(O$7*INDEX('SPDCL_Cost Alloc_Factors'!$H$11:$BA$60,MATCH(SPDCL_Gen_Cost_Alloc!$F59,'SPDCL_Cost Alloc_Factors'!$F$11:$F$60,0),MATCH('SPDCL_Cost Alloc_Factors'!$N$128,'SPDCL_Cost Alloc_Factors'!$H$6:$BA$6,0)), 0)</f>
        <v>0</v>
      </c>
      <c r="P59" s="39">
        <f>IFERROR(P$7*INDEX('SPDCL_Cost Alloc_Factors'!$H$11:$BA$60,MATCH(SPDCL_Gen_Cost_Alloc!$F59,'SPDCL_Cost Alloc_Factors'!$F$11:$F$60,0),MATCH('SPDCL_Cost Alloc_Factors'!$N$129,'SPDCL_Cost Alloc_Factors'!$H$6:$BA$6,0)), 0)</f>
        <v>0</v>
      </c>
    </row>
    <row r="60" spans="1:16" x14ac:dyDescent="0.2">
      <c r="E60" s="17"/>
      <c r="F60" s="18"/>
      <c r="G60" s="756"/>
      <c r="H60" s="6"/>
      <c r="I60" s="6"/>
      <c r="J60" s="287"/>
      <c r="K60" s="6"/>
      <c r="L60" s="6"/>
      <c r="M60" s="287"/>
      <c r="N60" s="6"/>
      <c r="O60" s="6"/>
      <c r="P60" s="39"/>
    </row>
    <row r="61" spans="1:16" ht="13.8" thickBot="1" x14ac:dyDescent="0.25">
      <c r="A61" s="4"/>
      <c r="B61" s="4"/>
      <c r="C61" s="4"/>
      <c r="D61" s="4"/>
      <c r="E61" s="218" t="s">
        <v>30</v>
      </c>
      <c r="F61" s="219"/>
      <c r="G61" s="219" t="s">
        <v>215</v>
      </c>
      <c r="H61" s="303">
        <f t="shared" ref="H61:P61" si="3" xml:space="preserve"> SUM(H50:H59)</f>
        <v>1308.2631445261613</v>
      </c>
      <c r="I61" s="303">
        <f t="shared" si="3"/>
        <v>0</v>
      </c>
      <c r="J61" s="941">
        <f t="shared" si="3"/>
        <v>0</v>
      </c>
      <c r="K61" s="116">
        <f t="shared" si="3"/>
        <v>0</v>
      </c>
      <c r="L61" s="303">
        <f t="shared" si="3"/>
        <v>2836.7956537501473</v>
      </c>
      <c r="M61" s="941">
        <f t="shared" si="3"/>
        <v>0</v>
      </c>
      <c r="N61" s="116">
        <f t="shared" si="3"/>
        <v>0</v>
      </c>
      <c r="O61" s="303">
        <f t="shared" si="3"/>
        <v>0</v>
      </c>
      <c r="P61" s="939">
        <f t="shared" si="3"/>
        <v>0</v>
      </c>
    </row>
    <row r="62" spans="1:16" ht="13.8" thickTop="1" x14ac:dyDescent="0.2">
      <c r="A62" s="4"/>
      <c r="B62" s="4"/>
      <c r="C62" s="4"/>
      <c r="D62" s="4"/>
      <c r="E62" s="24"/>
      <c r="F62" s="25"/>
      <c r="G62" s="25" t="s">
        <v>216</v>
      </c>
      <c r="H62" s="129">
        <f t="shared" ref="H62:P62" si="4" xml:space="preserve"> H33 + H47 + H61</f>
        <v>4370.2178747734706</v>
      </c>
      <c r="I62" s="176">
        <f t="shared" si="4"/>
        <v>0</v>
      </c>
      <c r="J62" s="942">
        <f t="shared" si="4"/>
        <v>0</v>
      </c>
      <c r="K62" s="129">
        <f t="shared" si="4"/>
        <v>0</v>
      </c>
      <c r="L62" s="190">
        <f t="shared" si="4"/>
        <v>9001.0879194299705</v>
      </c>
      <c r="M62" s="942">
        <f t="shared" si="4"/>
        <v>0</v>
      </c>
      <c r="N62" s="176">
        <f t="shared" si="4"/>
        <v>0</v>
      </c>
      <c r="O62" s="190">
        <f t="shared" si="4"/>
        <v>0</v>
      </c>
      <c r="P62" s="266">
        <f t="shared" si="4"/>
        <v>0</v>
      </c>
    </row>
    <row r="63" spans="1:16" x14ac:dyDescent="0.2">
      <c r="A63" s="4"/>
      <c r="B63" s="4"/>
      <c r="C63" s="4"/>
      <c r="D63" s="4"/>
      <c r="E63" s="26"/>
      <c r="F63" s="27"/>
      <c r="G63" s="27" t="s">
        <v>217</v>
      </c>
      <c r="H63" s="129">
        <f t="shared" ref="H63:P63" si="5" xml:space="preserve"> H20</f>
        <v>6164.2151252265294</v>
      </c>
      <c r="I63" s="176">
        <f t="shared" si="5"/>
        <v>0</v>
      </c>
      <c r="J63" s="942">
        <f t="shared" si="5"/>
        <v>0</v>
      </c>
      <c r="K63" s="129">
        <f t="shared" si="5"/>
        <v>0</v>
      </c>
      <c r="L63" s="190">
        <f t="shared" si="5"/>
        <v>11487.891080570023</v>
      </c>
      <c r="M63" s="942">
        <f t="shared" si="5"/>
        <v>0</v>
      </c>
      <c r="N63" s="176">
        <f t="shared" si="5"/>
        <v>0</v>
      </c>
      <c r="O63" s="190">
        <f t="shared" si="5"/>
        <v>0</v>
      </c>
      <c r="P63" s="266">
        <f t="shared" si="5"/>
        <v>0</v>
      </c>
    </row>
    <row r="64" spans="1:16" ht="13.8" thickBot="1" x14ac:dyDescent="0.25">
      <c r="A64" s="4"/>
      <c r="B64" s="4"/>
      <c r="C64" s="4"/>
      <c r="D64" s="4"/>
      <c r="E64" s="267"/>
      <c r="F64" s="268"/>
      <c r="G64" s="268" t="s">
        <v>311</v>
      </c>
      <c r="H64" s="270">
        <f xml:space="preserve"> SUM(H62:H63)</f>
        <v>10534.433000000001</v>
      </c>
      <c r="I64" s="269">
        <f t="shared" ref="I64:M64" si="6" xml:space="preserve"> SUM(I62:I63)</f>
        <v>0</v>
      </c>
      <c r="J64" s="1317">
        <f t="shared" si="6"/>
        <v>0</v>
      </c>
      <c r="K64" s="270">
        <f t="shared" si="6"/>
        <v>0</v>
      </c>
      <c r="L64" s="271">
        <f t="shared" si="6"/>
        <v>20488.978999999992</v>
      </c>
      <c r="M64" s="943">
        <f t="shared" si="6"/>
        <v>0</v>
      </c>
      <c r="N64" s="269">
        <f t="shared" ref="N64:P64" si="7" xml:space="preserve"> SUM(N62:N63)</f>
        <v>0</v>
      </c>
      <c r="O64" s="271">
        <f t="shared" si="7"/>
        <v>0</v>
      </c>
      <c r="P64" s="272">
        <f t="shared" si="7"/>
        <v>0</v>
      </c>
    </row>
    <row r="65" ht="13.8" thickTop="1" x14ac:dyDescent="0.2"/>
  </sheetData>
  <pageMargins left="0.6" right="0.6" top="1" bottom="1" header="0.5" footer="0.5"/>
  <pageSetup paperSize="9" scale="10" orientation="landscape" r:id="rId1"/>
  <headerFooter>
    <oddHeader>&amp;R&amp;7Draft - Work in Progress</oddHeader>
    <oddFooter>&amp;L&amp;7&amp;FPwC&amp;C&amp;7&amp;A&amp;R&amp;7&amp;DPage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59999389629810485"/>
    <pageSetUpPr fitToPage="1"/>
  </sheetPr>
  <dimension ref="A1:AT135"/>
  <sheetViews>
    <sheetView showGridLines="0" zoomScale="80" zoomScaleNormal="80" workbookViewId="0">
      <pane xSplit="7" ySplit="60" topLeftCell="H73" activePane="bottomRight" state="frozen"/>
      <selection pane="topRight"/>
      <selection pane="bottomLeft"/>
      <selection pane="bottomRight" activeCell="F2" sqref="F2"/>
    </sheetView>
  </sheetViews>
  <sheetFormatPr defaultColWidth="0" defaultRowHeight="13.2" x14ac:dyDescent="0.2"/>
  <cols>
    <col min="1" max="4" width="1.25" style="5" customWidth="1"/>
    <col min="5" max="5" width="17.75" style="5" customWidth="1"/>
    <col min="6" max="6" width="14.75" style="5" customWidth="1"/>
    <col min="7" max="7" width="40.75" style="5" customWidth="1"/>
    <col min="8" max="14" width="15.75" style="5" customWidth="1"/>
    <col min="15" max="46" width="0" style="5" hidden="1" customWidth="1"/>
    <col min="47" max="16384" width="12.75" style="5" hidden="1"/>
  </cols>
  <sheetData>
    <row r="1" spans="1:13" ht="17.399999999999999" x14ac:dyDescent="0.2">
      <c r="A1" s="1" t="str">
        <f ca="1">MID(CELL("filename",A1),FIND("]",CELL("filename",A1))+1,255)</f>
        <v>SPDCL_Trans_Cost_Alloc</v>
      </c>
    </row>
    <row r="3" spans="1:13" ht="50.1" hidden="1" customHeight="1" thickTop="1" thickBot="1" x14ac:dyDescent="0.25">
      <c r="E3" s="273"/>
      <c r="F3" s="302"/>
      <c r="G3" s="302"/>
      <c r="H3" s="33" t="s">
        <v>335</v>
      </c>
      <c r="I3" s="33"/>
      <c r="J3" s="33"/>
      <c r="K3" s="33"/>
      <c r="L3" s="33"/>
      <c r="M3" s="33"/>
    </row>
    <row r="4" spans="1:13" s="210" customFormat="1" ht="25.05" hidden="1" customHeight="1" thickBot="1" x14ac:dyDescent="0.3">
      <c r="E4" s="304" t="s">
        <v>132</v>
      </c>
      <c r="F4" s="305" t="s">
        <v>133</v>
      </c>
      <c r="G4" s="306" t="s">
        <v>134</v>
      </c>
      <c r="H4" s="307" t="s">
        <v>141</v>
      </c>
      <c r="I4" s="308"/>
      <c r="J4" s="309"/>
      <c r="K4" s="308" t="s">
        <v>94</v>
      </c>
      <c r="L4" s="308"/>
      <c r="M4" s="309"/>
    </row>
    <row r="5" spans="1:13" s="212" customFormat="1" ht="13.8" hidden="1" thickTop="1" x14ac:dyDescent="0.2">
      <c r="E5" s="213"/>
      <c r="F5" s="232"/>
      <c r="G5" s="275"/>
      <c r="H5" s="284">
        <f xml:space="preserve"> I134</f>
        <v>3777.7745774151999</v>
      </c>
      <c r="I5" s="215">
        <v>0</v>
      </c>
      <c r="J5" s="294">
        <v>0</v>
      </c>
      <c r="K5" s="215">
        <v>0</v>
      </c>
      <c r="L5" s="215">
        <v>0</v>
      </c>
      <c r="M5" s="294">
        <v>0</v>
      </c>
    </row>
    <row r="6" spans="1:13" hidden="1" x14ac:dyDescent="0.2">
      <c r="E6" s="10" t="s">
        <v>145</v>
      </c>
      <c r="F6" s="11"/>
      <c r="G6" s="276"/>
      <c r="H6" s="286"/>
      <c r="I6" s="6"/>
      <c r="J6" s="295"/>
      <c r="K6" s="6"/>
      <c r="L6" s="6"/>
      <c r="M6" s="295"/>
    </row>
    <row r="7" spans="1:13" hidden="1" x14ac:dyDescent="0.2">
      <c r="E7" s="7"/>
      <c r="F7" s="8" t="s">
        <v>240</v>
      </c>
      <c r="G7" s="277" t="s">
        <v>147</v>
      </c>
      <c r="H7" s="286">
        <f t="shared" ref="H7:H14" si="0" xml:space="preserve"> M62</f>
        <v>999.88446191274522</v>
      </c>
      <c r="I7" s="6">
        <v>0</v>
      </c>
      <c r="J7" s="295">
        <v>0</v>
      </c>
      <c r="K7" s="6">
        <v>0</v>
      </c>
      <c r="L7" s="6">
        <v>0</v>
      </c>
      <c r="M7" s="295">
        <v>0</v>
      </c>
    </row>
    <row r="8" spans="1:13" hidden="1" x14ac:dyDescent="0.2">
      <c r="E8" s="7"/>
      <c r="F8" s="8" t="s">
        <v>241</v>
      </c>
      <c r="G8" s="277" t="s">
        <v>149</v>
      </c>
      <c r="H8" s="286">
        <f t="shared" si="0"/>
        <v>388.70333515665567</v>
      </c>
      <c r="I8" s="6">
        <v>0</v>
      </c>
      <c r="J8" s="295">
        <v>0</v>
      </c>
      <c r="K8" s="6">
        <v>0</v>
      </c>
      <c r="L8" s="6">
        <v>0</v>
      </c>
      <c r="M8" s="295">
        <v>0</v>
      </c>
    </row>
    <row r="9" spans="1:13" hidden="1" x14ac:dyDescent="0.2">
      <c r="E9" s="7"/>
      <c r="F9" s="8" t="s">
        <v>150</v>
      </c>
      <c r="G9" s="277" t="s">
        <v>151</v>
      </c>
      <c r="H9" s="286">
        <f t="shared" si="0"/>
        <v>100.75686395587724</v>
      </c>
      <c r="I9" s="6">
        <v>0</v>
      </c>
      <c r="J9" s="295">
        <v>0</v>
      </c>
      <c r="K9" s="6">
        <v>0</v>
      </c>
      <c r="L9" s="6">
        <v>0</v>
      </c>
      <c r="M9" s="295">
        <v>0</v>
      </c>
    </row>
    <row r="10" spans="1:13" hidden="1" x14ac:dyDescent="0.2">
      <c r="E10" s="7"/>
      <c r="F10" s="8" t="s">
        <v>242</v>
      </c>
      <c r="G10" s="277" t="s">
        <v>153</v>
      </c>
      <c r="H10" s="286">
        <f t="shared" si="0"/>
        <v>0.942746908119792</v>
      </c>
      <c r="I10" s="6">
        <v>0</v>
      </c>
      <c r="J10" s="295">
        <v>0</v>
      </c>
      <c r="K10" s="6">
        <v>0</v>
      </c>
      <c r="L10" s="6">
        <v>0</v>
      </c>
      <c r="M10" s="295">
        <v>0</v>
      </c>
    </row>
    <row r="11" spans="1:13" hidden="1" x14ac:dyDescent="0.2">
      <c r="E11" s="7"/>
      <c r="F11" s="8" t="s">
        <v>243</v>
      </c>
      <c r="G11" s="277" t="s">
        <v>155</v>
      </c>
      <c r="H11" s="286">
        <f t="shared" si="0"/>
        <v>1232.1771027082118</v>
      </c>
      <c r="I11" s="6">
        <v>0</v>
      </c>
      <c r="J11" s="295">
        <v>0</v>
      </c>
      <c r="K11" s="6">
        <v>0</v>
      </c>
      <c r="L11" s="6">
        <v>0</v>
      </c>
      <c r="M11" s="295">
        <v>0</v>
      </c>
    </row>
    <row r="12" spans="1:13" hidden="1" x14ac:dyDescent="0.2">
      <c r="E12" s="7"/>
      <c r="F12" s="8" t="s">
        <v>244</v>
      </c>
      <c r="G12" s="277" t="s">
        <v>157</v>
      </c>
      <c r="H12" s="286">
        <f t="shared" si="0"/>
        <v>49.958821492878087</v>
      </c>
      <c r="I12" s="6">
        <v>0</v>
      </c>
      <c r="J12" s="295">
        <v>0</v>
      </c>
      <c r="K12" s="6">
        <v>0</v>
      </c>
      <c r="L12" s="6">
        <v>0</v>
      </c>
      <c r="M12" s="295">
        <v>0</v>
      </c>
    </row>
    <row r="13" spans="1:13" hidden="1" x14ac:dyDescent="0.2">
      <c r="E13" s="7"/>
      <c r="F13" s="8" t="s">
        <v>245</v>
      </c>
      <c r="G13" s="277" t="s">
        <v>261</v>
      </c>
      <c r="H13" s="286">
        <f t="shared" si="0"/>
        <v>23.483431385726899</v>
      </c>
      <c r="I13" s="6">
        <v>0</v>
      </c>
      <c r="J13" s="295">
        <v>0</v>
      </c>
      <c r="K13" s="6">
        <v>0</v>
      </c>
      <c r="L13" s="6">
        <v>0</v>
      </c>
      <c r="M13" s="295">
        <v>0</v>
      </c>
    </row>
    <row r="14" spans="1:13" hidden="1" x14ac:dyDescent="0.2">
      <c r="E14" s="15"/>
      <c r="F14" s="16" t="s">
        <v>160</v>
      </c>
      <c r="G14" s="278" t="s">
        <v>161</v>
      </c>
      <c r="H14" s="286">
        <f t="shared" si="0"/>
        <v>0.15983603830628643</v>
      </c>
      <c r="I14" s="6">
        <v>0</v>
      </c>
      <c r="J14" s="295">
        <v>0</v>
      </c>
      <c r="K14" s="6">
        <v>0</v>
      </c>
      <c r="L14" s="6">
        <v>0</v>
      </c>
      <c r="M14" s="295">
        <v>0</v>
      </c>
    </row>
    <row r="15" spans="1:13" hidden="1" x14ac:dyDescent="0.2">
      <c r="E15" s="17"/>
      <c r="F15" s="18"/>
      <c r="G15" s="325"/>
      <c r="H15" s="286"/>
      <c r="I15" s="6"/>
      <c r="J15" s="295"/>
      <c r="K15" s="6"/>
      <c r="L15" s="6"/>
      <c r="M15" s="295"/>
    </row>
    <row r="16" spans="1:13" ht="13.8" hidden="1" thickBot="1" x14ac:dyDescent="0.25">
      <c r="A16" s="4"/>
      <c r="B16" s="4"/>
      <c r="C16" s="4"/>
      <c r="D16" s="4"/>
      <c r="E16" s="218" t="s">
        <v>4</v>
      </c>
      <c r="F16" s="219"/>
      <c r="G16" s="279" t="s">
        <v>166</v>
      </c>
      <c r="H16" s="288">
        <f t="shared" ref="H16:M16" si="1" xml:space="preserve"> SUM(H7:H14)</f>
        <v>2796.0665995585209</v>
      </c>
      <c r="I16" s="175">
        <f t="shared" si="1"/>
        <v>0</v>
      </c>
      <c r="J16" s="296">
        <f t="shared" si="1"/>
        <v>0</v>
      </c>
      <c r="K16" s="116">
        <f t="shared" si="1"/>
        <v>0</v>
      </c>
      <c r="L16" s="175">
        <f t="shared" si="1"/>
        <v>0</v>
      </c>
      <c r="M16" s="296">
        <f t="shared" si="1"/>
        <v>0</v>
      </c>
    </row>
    <row r="17" spans="1:13" ht="13.8" hidden="1" thickTop="1" x14ac:dyDescent="0.2">
      <c r="E17" s="21"/>
      <c r="F17" s="22"/>
      <c r="G17" s="280"/>
      <c r="H17" s="286"/>
      <c r="I17" s="6"/>
      <c r="J17" s="295"/>
      <c r="K17" s="6"/>
      <c r="L17" s="6"/>
      <c r="M17" s="295"/>
    </row>
    <row r="18" spans="1:13" hidden="1" x14ac:dyDescent="0.2">
      <c r="E18" s="23" t="s">
        <v>167</v>
      </c>
      <c r="F18" s="8"/>
      <c r="G18" s="277"/>
      <c r="H18" s="286"/>
      <c r="I18" s="6"/>
      <c r="J18" s="295"/>
      <c r="K18" s="6"/>
      <c r="L18" s="6"/>
      <c r="M18" s="295"/>
    </row>
    <row r="19" spans="1:13" hidden="1" x14ac:dyDescent="0.2">
      <c r="E19" s="7"/>
      <c r="F19" s="8" t="s">
        <v>168</v>
      </c>
      <c r="G19" s="277" t="s">
        <v>169</v>
      </c>
      <c r="H19" s="286">
        <f t="shared" ref="H19:H25" si="2" xml:space="preserve"> M76</f>
        <v>239.63178546300929</v>
      </c>
      <c r="I19" s="6">
        <v>0</v>
      </c>
      <c r="J19" s="295">
        <v>0</v>
      </c>
      <c r="K19" s="6">
        <v>0</v>
      </c>
      <c r="L19" s="6">
        <v>0</v>
      </c>
      <c r="M19" s="295">
        <v>0</v>
      </c>
    </row>
    <row r="20" spans="1:13" hidden="1" x14ac:dyDescent="0.2">
      <c r="E20" s="7"/>
      <c r="F20" s="8" t="s">
        <v>170</v>
      </c>
      <c r="G20" s="277" t="s">
        <v>171</v>
      </c>
      <c r="H20" s="286">
        <f t="shared" si="2"/>
        <v>0</v>
      </c>
      <c r="I20" s="6">
        <v>0</v>
      </c>
      <c r="J20" s="295">
        <v>0</v>
      </c>
      <c r="K20" s="6">
        <v>0</v>
      </c>
      <c r="L20" s="6">
        <v>0</v>
      </c>
      <c r="M20" s="295">
        <v>0</v>
      </c>
    </row>
    <row r="21" spans="1:13" hidden="1" x14ac:dyDescent="0.2">
      <c r="E21" s="7"/>
      <c r="F21" s="8" t="s">
        <v>172</v>
      </c>
      <c r="G21" s="277" t="s">
        <v>173</v>
      </c>
      <c r="H21" s="286">
        <f t="shared" si="2"/>
        <v>121.15972347085615</v>
      </c>
      <c r="I21" s="6">
        <v>0</v>
      </c>
      <c r="J21" s="295">
        <v>0</v>
      </c>
      <c r="K21" s="6">
        <v>0</v>
      </c>
      <c r="L21" s="6">
        <v>0</v>
      </c>
      <c r="M21" s="295">
        <v>0</v>
      </c>
    </row>
    <row r="22" spans="1:13" hidden="1" x14ac:dyDescent="0.2">
      <c r="E22" s="7"/>
      <c r="F22" s="8" t="s">
        <v>174</v>
      </c>
      <c r="G22" s="277" t="s">
        <v>175</v>
      </c>
      <c r="H22" s="286">
        <f t="shared" si="2"/>
        <v>0.15640937160362203</v>
      </c>
      <c r="I22" s="6">
        <v>0</v>
      </c>
      <c r="J22" s="295">
        <v>0</v>
      </c>
      <c r="K22" s="6">
        <v>0</v>
      </c>
      <c r="L22" s="6">
        <v>0</v>
      </c>
      <c r="M22" s="295">
        <v>0</v>
      </c>
    </row>
    <row r="23" spans="1:13" hidden="1" x14ac:dyDescent="0.2">
      <c r="E23" s="7"/>
      <c r="F23" s="8" t="s">
        <v>176</v>
      </c>
      <c r="G23" s="277" t="s">
        <v>177</v>
      </c>
      <c r="H23" s="286">
        <f t="shared" si="2"/>
        <v>10.234882141911818</v>
      </c>
      <c r="I23" s="6">
        <v>0</v>
      </c>
      <c r="J23" s="295">
        <v>0</v>
      </c>
      <c r="K23" s="6">
        <v>0</v>
      </c>
      <c r="L23" s="6">
        <v>0</v>
      </c>
      <c r="M23" s="295">
        <v>0</v>
      </c>
    </row>
    <row r="24" spans="1:13" hidden="1" x14ac:dyDescent="0.2">
      <c r="E24" s="7"/>
      <c r="F24" s="8" t="s">
        <v>178</v>
      </c>
      <c r="G24" s="277" t="s">
        <v>179</v>
      </c>
      <c r="H24" s="286">
        <f t="shared" si="2"/>
        <v>10.925532839480647</v>
      </c>
      <c r="I24" s="6">
        <v>0</v>
      </c>
      <c r="J24" s="295">
        <v>0</v>
      </c>
      <c r="K24" s="6">
        <v>0</v>
      </c>
      <c r="L24" s="6">
        <v>0</v>
      </c>
      <c r="M24" s="295">
        <v>0</v>
      </c>
    </row>
    <row r="25" spans="1:13" hidden="1" x14ac:dyDescent="0.2">
      <c r="E25" s="7"/>
      <c r="F25" s="8" t="s">
        <v>180</v>
      </c>
      <c r="G25" s="277" t="s">
        <v>181</v>
      </c>
      <c r="H25" s="286">
        <f t="shared" si="2"/>
        <v>13.865055919842671</v>
      </c>
      <c r="I25" s="6">
        <v>0</v>
      </c>
      <c r="J25" s="295">
        <v>0</v>
      </c>
      <c r="K25" s="6">
        <v>0</v>
      </c>
      <c r="L25" s="6">
        <v>0</v>
      </c>
      <c r="M25" s="295">
        <v>0</v>
      </c>
    </row>
    <row r="26" spans="1:13" hidden="1" x14ac:dyDescent="0.2">
      <c r="E26" s="15"/>
      <c r="F26" s="16"/>
      <c r="G26" s="278"/>
      <c r="H26" s="286"/>
      <c r="I26" s="6"/>
      <c r="J26" s="295"/>
      <c r="K26" s="6"/>
      <c r="L26" s="6"/>
      <c r="M26" s="295"/>
    </row>
    <row r="27" spans="1:13" ht="13.8" hidden="1" thickBot="1" x14ac:dyDescent="0.25">
      <c r="A27" s="4"/>
      <c r="B27" s="4"/>
      <c r="C27" s="4"/>
      <c r="D27" s="4"/>
      <c r="E27" s="218" t="s">
        <v>16</v>
      </c>
      <c r="F27" s="219"/>
      <c r="G27" s="279" t="s">
        <v>186</v>
      </c>
      <c r="H27" s="288">
        <f t="shared" ref="H27:M27" si="3" xml:space="preserve"> SUM(H19:H25)</f>
        <v>395.97338920670421</v>
      </c>
      <c r="I27" s="116">
        <f t="shared" si="3"/>
        <v>0</v>
      </c>
      <c r="J27" s="296">
        <f t="shared" si="3"/>
        <v>0</v>
      </c>
      <c r="K27" s="116">
        <f t="shared" si="3"/>
        <v>0</v>
      </c>
      <c r="L27" s="116">
        <f t="shared" si="3"/>
        <v>0</v>
      </c>
      <c r="M27" s="296">
        <f t="shared" si="3"/>
        <v>0</v>
      </c>
    </row>
    <row r="28" spans="1:13" ht="13.8" hidden="1" thickTop="1" x14ac:dyDescent="0.2">
      <c r="E28" s="21"/>
      <c r="F28" s="22"/>
      <c r="G28" s="280"/>
      <c r="H28" s="286"/>
      <c r="I28" s="6"/>
      <c r="J28" s="295"/>
      <c r="K28" s="6"/>
      <c r="L28" s="6"/>
      <c r="M28" s="295"/>
    </row>
    <row r="29" spans="1:13" hidden="1" x14ac:dyDescent="0.2">
      <c r="E29" s="23" t="s">
        <v>187</v>
      </c>
      <c r="F29" s="8"/>
      <c r="G29" s="277"/>
      <c r="H29" s="286"/>
      <c r="I29" s="6"/>
      <c r="J29" s="295"/>
      <c r="K29" s="6"/>
      <c r="L29" s="6"/>
      <c r="M29" s="295"/>
    </row>
    <row r="30" spans="1:13" hidden="1" x14ac:dyDescent="0.2">
      <c r="E30" s="7"/>
      <c r="F30" s="8" t="s">
        <v>188</v>
      </c>
      <c r="G30" s="277" t="s">
        <v>169</v>
      </c>
      <c r="H30" s="286">
        <f t="shared" ref="H30:H34" si="4" xml:space="preserve"> M89</f>
        <v>176.87596416039977</v>
      </c>
      <c r="I30" s="6">
        <v>0</v>
      </c>
      <c r="J30" s="295">
        <v>0</v>
      </c>
      <c r="K30" s="6">
        <v>0</v>
      </c>
      <c r="L30" s="6">
        <v>0</v>
      </c>
      <c r="M30" s="295">
        <v>0</v>
      </c>
    </row>
    <row r="31" spans="1:13" hidden="1" x14ac:dyDescent="0.2">
      <c r="E31" s="7"/>
      <c r="F31" s="8" t="s">
        <v>189</v>
      </c>
      <c r="G31" s="277" t="s">
        <v>171</v>
      </c>
      <c r="H31" s="286">
        <f t="shared" si="4"/>
        <v>1.7333244593994148</v>
      </c>
      <c r="I31" s="6">
        <v>0</v>
      </c>
      <c r="J31" s="295">
        <v>0</v>
      </c>
      <c r="K31" s="6">
        <v>0</v>
      </c>
      <c r="L31" s="6">
        <v>0</v>
      </c>
      <c r="M31" s="295">
        <v>0</v>
      </c>
    </row>
    <row r="32" spans="1:13" hidden="1" x14ac:dyDescent="0.2">
      <c r="E32" s="7"/>
      <c r="F32" s="8" t="s">
        <v>190</v>
      </c>
      <c r="G32" s="277" t="s">
        <v>173</v>
      </c>
      <c r="H32" s="286">
        <f t="shared" si="4"/>
        <v>57.509373112754034</v>
      </c>
      <c r="I32" s="6">
        <v>0</v>
      </c>
      <c r="J32" s="295">
        <v>0</v>
      </c>
      <c r="K32" s="6">
        <v>0</v>
      </c>
      <c r="L32" s="6">
        <v>0</v>
      </c>
      <c r="M32" s="295">
        <v>0</v>
      </c>
    </row>
    <row r="33" spans="1:13" hidden="1" x14ac:dyDescent="0.2">
      <c r="E33" s="7"/>
      <c r="F33" s="8" t="s">
        <v>191</v>
      </c>
      <c r="G33" s="277" t="s">
        <v>175</v>
      </c>
      <c r="H33" s="286">
        <f t="shared" si="4"/>
        <v>0</v>
      </c>
      <c r="I33" s="6">
        <v>0</v>
      </c>
      <c r="J33" s="295">
        <v>0</v>
      </c>
      <c r="K33" s="6">
        <v>0</v>
      </c>
      <c r="L33" s="6">
        <v>0</v>
      </c>
      <c r="M33" s="295">
        <v>0</v>
      </c>
    </row>
    <row r="34" spans="1:13" hidden="1" x14ac:dyDescent="0.2">
      <c r="E34" s="7"/>
      <c r="F34" s="8" t="s">
        <v>192</v>
      </c>
      <c r="G34" s="277" t="s">
        <v>177</v>
      </c>
      <c r="H34" s="286">
        <f t="shared" si="4"/>
        <v>10.613294954197233</v>
      </c>
      <c r="I34" s="6">
        <v>0</v>
      </c>
      <c r="J34" s="295">
        <v>0</v>
      </c>
      <c r="K34" s="6">
        <v>0</v>
      </c>
      <c r="L34" s="6">
        <v>0</v>
      </c>
      <c r="M34" s="295">
        <v>0</v>
      </c>
    </row>
    <row r="35" spans="1:13" hidden="1" x14ac:dyDescent="0.2">
      <c r="E35" s="7"/>
      <c r="F35" s="8" t="s">
        <v>195</v>
      </c>
      <c r="G35" s="277" t="s">
        <v>33</v>
      </c>
      <c r="H35" s="286">
        <f xml:space="preserve"> M95</f>
        <v>7.0203793006295321</v>
      </c>
      <c r="I35" s="6">
        <v>0</v>
      </c>
      <c r="J35" s="295">
        <v>0</v>
      </c>
      <c r="K35" s="6">
        <v>0</v>
      </c>
      <c r="L35" s="6">
        <v>0</v>
      </c>
      <c r="M35" s="295">
        <v>0</v>
      </c>
    </row>
    <row r="36" spans="1:13" hidden="1" x14ac:dyDescent="0.2">
      <c r="E36" s="7"/>
      <c r="F36" s="8" t="s">
        <v>196</v>
      </c>
      <c r="G36" s="277" t="s">
        <v>197</v>
      </c>
      <c r="H36" s="286">
        <f xml:space="preserve"> M96</f>
        <v>2.6649516187360129</v>
      </c>
      <c r="I36" s="6">
        <v>0</v>
      </c>
      <c r="J36" s="295">
        <v>0</v>
      </c>
      <c r="K36" s="6">
        <v>0</v>
      </c>
      <c r="L36" s="6">
        <v>0</v>
      </c>
      <c r="M36" s="295">
        <v>0</v>
      </c>
    </row>
    <row r="37" spans="1:13" hidden="1" x14ac:dyDescent="0.2">
      <c r="E37" s="15"/>
      <c r="F37" s="16"/>
      <c r="G37" s="278"/>
      <c r="H37" s="286"/>
      <c r="I37" s="6"/>
      <c r="J37" s="295"/>
      <c r="K37" s="6"/>
      <c r="L37" s="6"/>
      <c r="M37" s="295"/>
    </row>
    <row r="38" spans="1:13" ht="13.8" hidden="1" thickBot="1" x14ac:dyDescent="0.25">
      <c r="A38" s="4"/>
      <c r="B38" s="4"/>
      <c r="C38" s="4"/>
      <c r="D38" s="4"/>
      <c r="E38" s="218" t="s">
        <v>200</v>
      </c>
      <c r="F38" s="219"/>
      <c r="G38" s="279" t="s">
        <v>201</v>
      </c>
      <c r="H38" s="288">
        <f t="shared" ref="H38:M38" si="5" xml:space="preserve"> SUM(H30:H36)</f>
        <v>256.41728760611602</v>
      </c>
      <c r="I38" s="116">
        <f t="shared" si="5"/>
        <v>0</v>
      </c>
      <c r="J38" s="296">
        <f t="shared" si="5"/>
        <v>0</v>
      </c>
      <c r="K38" s="116">
        <f t="shared" si="5"/>
        <v>0</v>
      </c>
      <c r="L38" s="116">
        <f t="shared" si="5"/>
        <v>0</v>
      </c>
      <c r="M38" s="296">
        <f t="shared" si="5"/>
        <v>0</v>
      </c>
    </row>
    <row r="39" spans="1:13" ht="13.8" hidden="1" thickTop="1" x14ac:dyDescent="0.2">
      <c r="E39" s="21"/>
      <c r="F39" s="22"/>
      <c r="G39" s="280"/>
      <c r="H39" s="286"/>
      <c r="I39" s="6"/>
      <c r="J39" s="295"/>
      <c r="K39" s="6"/>
      <c r="L39" s="6"/>
      <c r="M39" s="295"/>
    </row>
    <row r="40" spans="1:13" hidden="1" x14ac:dyDescent="0.2">
      <c r="E40" s="23" t="s">
        <v>202</v>
      </c>
      <c r="F40" s="8"/>
      <c r="G40" s="277"/>
      <c r="H40" s="286"/>
      <c r="I40" s="6"/>
      <c r="J40" s="295"/>
      <c r="K40" s="6"/>
      <c r="L40" s="6"/>
      <c r="M40" s="295"/>
    </row>
    <row r="41" spans="1:13" hidden="1" x14ac:dyDescent="0.2">
      <c r="E41" s="7"/>
      <c r="F41" s="8" t="s">
        <v>203</v>
      </c>
      <c r="G41" s="277" t="s">
        <v>169</v>
      </c>
      <c r="H41" s="286">
        <f t="shared" ref="H41:H48" si="6" xml:space="preserve"> M103</f>
        <v>92.108381403440688</v>
      </c>
      <c r="I41" s="6">
        <v>0</v>
      </c>
      <c r="J41" s="295">
        <v>0</v>
      </c>
      <c r="K41" s="6">
        <v>0</v>
      </c>
      <c r="L41" s="6">
        <v>0</v>
      </c>
      <c r="M41" s="295">
        <v>0</v>
      </c>
    </row>
    <row r="42" spans="1:13" hidden="1" x14ac:dyDescent="0.2">
      <c r="E42" s="7"/>
      <c r="F42" s="8" t="s">
        <v>204</v>
      </c>
      <c r="G42" s="277" t="s">
        <v>171</v>
      </c>
      <c r="H42" s="286">
        <f t="shared" si="6"/>
        <v>7.5182948426449618</v>
      </c>
      <c r="I42" s="6">
        <v>0</v>
      </c>
      <c r="J42" s="295">
        <v>0</v>
      </c>
      <c r="K42" s="6">
        <v>0</v>
      </c>
      <c r="L42" s="6">
        <v>0</v>
      </c>
      <c r="M42" s="295">
        <v>0</v>
      </c>
    </row>
    <row r="43" spans="1:13" hidden="1" x14ac:dyDescent="0.2">
      <c r="E43" s="7"/>
      <c r="F43" s="8" t="s">
        <v>205</v>
      </c>
      <c r="G43" s="277" t="s">
        <v>173</v>
      </c>
      <c r="H43" s="286">
        <f t="shared" si="6"/>
        <v>2.2390736238358895</v>
      </c>
      <c r="I43" s="6">
        <v>0</v>
      </c>
      <c r="J43" s="295">
        <v>0</v>
      </c>
      <c r="K43" s="6">
        <v>0</v>
      </c>
      <c r="L43" s="6">
        <v>0</v>
      </c>
      <c r="M43" s="295">
        <v>0</v>
      </c>
    </row>
    <row r="44" spans="1:13" hidden="1" x14ac:dyDescent="0.2">
      <c r="E44" s="7"/>
      <c r="F44" s="8" t="s">
        <v>206</v>
      </c>
      <c r="G44" s="277" t="s">
        <v>175</v>
      </c>
      <c r="H44" s="286">
        <f t="shared" si="6"/>
        <v>1.2926394347406778</v>
      </c>
      <c r="I44" s="6">
        <v>0</v>
      </c>
      <c r="J44" s="295">
        <v>0</v>
      </c>
      <c r="K44" s="6">
        <v>0</v>
      </c>
      <c r="L44" s="6">
        <v>0</v>
      </c>
      <c r="M44" s="295">
        <v>0</v>
      </c>
    </row>
    <row r="45" spans="1:13" hidden="1" x14ac:dyDescent="0.2">
      <c r="E45" s="7"/>
      <c r="F45" s="8" t="s">
        <v>207</v>
      </c>
      <c r="G45" s="277" t="s">
        <v>177</v>
      </c>
      <c r="H45" s="286">
        <f t="shared" si="6"/>
        <v>207.99006901349458</v>
      </c>
      <c r="I45" s="6">
        <v>0</v>
      </c>
      <c r="J45" s="295">
        <v>0</v>
      </c>
      <c r="K45" s="6">
        <v>0</v>
      </c>
      <c r="L45" s="6">
        <v>0</v>
      </c>
      <c r="M45" s="295">
        <v>0</v>
      </c>
    </row>
    <row r="46" spans="1:13" hidden="1" x14ac:dyDescent="0.2">
      <c r="E46" s="7"/>
      <c r="F46" s="8" t="s">
        <v>208</v>
      </c>
      <c r="G46" s="277" t="s">
        <v>209</v>
      </c>
      <c r="H46" s="286">
        <f t="shared" si="6"/>
        <v>15.042687503732507</v>
      </c>
      <c r="I46" s="6">
        <v>0</v>
      </c>
      <c r="J46" s="295">
        <v>0</v>
      </c>
      <c r="K46" s="6">
        <v>0</v>
      </c>
      <c r="L46" s="6">
        <v>0</v>
      </c>
      <c r="M46" s="295">
        <v>0</v>
      </c>
    </row>
    <row r="47" spans="1:13" hidden="1" x14ac:dyDescent="0.2">
      <c r="E47" s="7"/>
      <c r="F47" s="8" t="s">
        <v>210</v>
      </c>
      <c r="G47" s="277" t="s">
        <v>211</v>
      </c>
      <c r="H47" s="286">
        <f t="shared" si="6"/>
        <v>2.6309227115581542</v>
      </c>
      <c r="I47" s="6">
        <v>0</v>
      </c>
      <c r="J47" s="295">
        <v>0</v>
      </c>
      <c r="K47" s="6">
        <v>0</v>
      </c>
      <c r="L47" s="6">
        <v>0</v>
      </c>
      <c r="M47" s="295">
        <v>0</v>
      </c>
    </row>
    <row r="48" spans="1:13" hidden="1" x14ac:dyDescent="0.2">
      <c r="E48" s="7"/>
      <c r="F48" s="8" t="s">
        <v>212</v>
      </c>
      <c r="G48" s="277" t="s">
        <v>33</v>
      </c>
      <c r="H48" s="286">
        <f t="shared" si="6"/>
        <v>0</v>
      </c>
      <c r="I48" s="6">
        <v>0</v>
      </c>
      <c r="J48" s="295">
        <v>0</v>
      </c>
      <c r="K48" s="6">
        <v>0</v>
      </c>
      <c r="L48" s="6">
        <v>0</v>
      </c>
      <c r="M48" s="295">
        <v>0</v>
      </c>
    </row>
    <row r="49" spans="1:13" hidden="1" x14ac:dyDescent="0.2">
      <c r="E49" s="15"/>
      <c r="F49" s="16"/>
      <c r="G49" s="278"/>
      <c r="H49" s="286"/>
      <c r="I49" s="6"/>
      <c r="J49" s="295"/>
      <c r="K49" s="6"/>
      <c r="L49" s="6"/>
      <c r="M49" s="295"/>
    </row>
    <row r="50" spans="1:13" ht="13.8" hidden="1" thickBot="1" x14ac:dyDescent="0.25">
      <c r="A50" s="4"/>
      <c r="B50" s="4"/>
      <c r="C50" s="4"/>
      <c r="D50" s="4"/>
      <c r="E50" s="218" t="s">
        <v>30</v>
      </c>
      <c r="F50" s="219"/>
      <c r="G50" s="219" t="s">
        <v>215</v>
      </c>
      <c r="H50" s="303">
        <f t="shared" ref="H50:M50" si="7" xml:space="preserve"> SUM(H41:H48)</f>
        <v>328.82206853344746</v>
      </c>
      <c r="I50" s="189">
        <f t="shared" si="7"/>
        <v>0</v>
      </c>
      <c r="J50" s="297">
        <f t="shared" si="7"/>
        <v>0</v>
      </c>
      <c r="K50" s="116">
        <f t="shared" si="7"/>
        <v>0</v>
      </c>
      <c r="L50" s="189">
        <f t="shared" si="7"/>
        <v>0</v>
      </c>
      <c r="M50" s="297">
        <f t="shared" si="7"/>
        <v>0</v>
      </c>
    </row>
    <row r="51" spans="1:13" ht="13.8" hidden="1" thickTop="1" x14ac:dyDescent="0.2">
      <c r="A51" s="4"/>
      <c r="B51" s="4"/>
      <c r="C51" s="4"/>
      <c r="D51" s="4"/>
      <c r="E51" s="24"/>
      <c r="F51" s="25"/>
      <c r="G51" s="25" t="s">
        <v>216</v>
      </c>
      <c r="H51" s="129">
        <f t="shared" ref="H51:M51" si="8" xml:space="preserve"> H27 + H38 + H50</f>
        <v>981.21274534626764</v>
      </c>
      <c r="I51" s="176">
        <f t="shared" si="8"/>
        <v>0</v>
      </c>
      <c r="J51" s="298">
        <f t="shared" si="8"/>
        <v>0</v>
      </c>
      <c r="K51" s="129">
        <f t="shared" si="8"/>
        <v>0</v>
      </c>
      <c r="L51" s="190">
        <f t="shared" si="8"/>
        <v>0</v>
      </c>
      <c r="M51" s="298">
        <f t="shared" si="8"/>
        <v>0</v>
      </c>
    </row>
    <row r="52" spans="1:13" hidden="1" x14ac:dyDescent="0.2">
      <c r="A52" s="4"/>
      <c r="B52" s="4"/>
      <c r="C52" s="4"/>
      <c r="D52" s="4"/>
      <c r="E52" s="26"/>
      <c r="F52" s="27"/>
      <c r="G52" s="27" t="s">
        <v>217</v>
      </c>
      <c r="H52" s="129">
        <f t="shared" ref="H52:M52" si="9" xml:space="preserve"> H16</f>
        <v>2796.0665995585209</v>
      </c>
      <c r="I52" s="176">
        <f t="shared" si="9"/>
        <v>0</v>
      </c>
      <c r="J52" s="298">
        <f t="shared" si="9"/>
        <v>0</v>
      </c>
      <c r="K52" s="129">
        <f t="shared" si="9"/>
        <v>0</v>
      </c>
      <c r="L52" s="190">
        <f t="shared" si="9"/>
        <v>0</v>
      </c>
      <c r="M52" s="298">
        <f t="shared" si="9"/>
        <v>0</v>
      </c>
    </row>
    <row r="53" spans="1:13" ht="13.8" hidden="1" thickBot="1" x14ac:dyDescent="0.25">
      <c r="A53" s="4"/>
      <c r="B53" s="4"/>
      <c r="C53" s="4"/>
      <c r="D53" s="4"/>
      <c r="E53" s="267"/>
      <c r="F53" s="268"/>
      <c r="G53" s="268" t="s">
        <v>120</v>
      </c>
      <c r="H53" s="270">
        <f t="shared" ref="H53:J53" si="10" xml:space="preserve"> SUM(H51:H52)</f>
        <v>3777.2793449047886</v>
      </c>
      <c r="I53" s="269">
        <f t="shared" si="10"/>
        <v>0</v>
      </c>
      <c r="J53" s="300">
        <f t="shared" si="10"/>
        <v>0</v>
      </c>
      <c r="K53" s="270">
        <f t="shared" ref="K53:L53" si="11" xml:space="preserve"> SUM(K51:K52)</f>
        <v>0</v>
      </c>
      <c r="L53" s="271">
        <f t="shared" si="11"/>
        <v>0</v>
      </c>
      <c r="M53" s="300">
        <f xml:space="preserve"> SUM(M51:M52)</f>
        <v>0</v>
      </c>
    </row>
    <row r="54" spans="1:13" hidden="1" x14ac:dyDescent="0.2"/>
    <row r="55" spans="1:13" ht="13.8" thickBot="1" x14ac:dyDescent="0.25"/>
    <row r="56" spans="1:13" ht="20.100000000000001" customHeight="1" thickTop="1" thickBot="1" x14ac:dyDescent="0.25">
      <c r="E56" s="273"/>
      <c r="F56" s="302"/>
      <c r="G56" s="302"/>
      <c r="H56" s="694" t="s">
        <v>335</v>
      </c>
      <c r="I56" s="695"/>
      <c r="J56" s="695"/>
      <c r="K56" s="695"/>
      <c r="L56" s="695"/>
      <c r="M56" s="701"/>
    </row>
    <row r="57" spans="1:13" ht="40.049999999999997" customHeight="1" thickBot="1" x14ac:dyDescent="0.25">
      <c r="E57" s="304" t="s">
        <v>132</v>
      </c>
      <c r="F57" s="305" t="s">
        <v>133</v>
      </c>
      <c r="G57" s="306" t="s">
        <v>134</v>
      </c>
      <c r="H57" s="740" t="s">
        <v>336</v>
      </c>
      <c r="I57" s="741"/>
      <c r="J57" s="750"/>
      <c r="K57" s="696"/>
      <c r="L57" s="899"/>
      <c r="M57" s="897" t="s">
        <v>337</v>
      </c>
    </row>
    <row r="58" spans="1:13" ht="50.1" customHeight="1" thickTop="1" thickBot="1" x14ac:dyDescent="0.25">
      <c r="E58" s="274"/>
      <c r="F58" s="179"/>
      <c r="G58" s="306"/>
      <c r="H58" s="698" t="str">
        <f>'SPDCL_Cost Alloc_Factors'!P6</f>
        <v>Connected Load</v>
      </c>
      <c r="I58" s="699" t="str">
        <f xml:space="preserve"> 'SPDCL_Cost Alloc_Factors'!Y6</f>
        <v>Volt wise NCP (TD)</v>
      </c>
      <c r="J58" s="698" t="str">
        <f xml:space="preserve"> 'SPDCL_Cost Alloc_Factors'!W6</f>
        <v>NCP (TD)</v>
      </c>
      <c r="K58" s="717" t="s">
        <v>92</v>
      </c>
      <c r="L58" s="900" t="s">
        <v>96</v>
      </c>
      <c r="M58" s="898" t="s">
        <v>338</v>
      </c>
    </row>
    <row r="59" spans="1:13" ht="20.100000000000001" customHeight="1" thickTop="1" x14ac:dyDescent="0.2">
      <c r="E59" s="274"/>
      <c r="F59" s="179"/>
      <c r="G59" s="737"/>
      <c r="H59" s="738" t="s">
        <v>239</v>
      </c>
      <c r="I59" s="738" t="s">
        <v>238</v>
      </c>
      <c r="J59" s="738" t="s">
        <v>238</v>
      </c>
      <c r="K59" s="739" t="s">
        <v>339</v>
      </c>
      <c r="L59" s="901" t="s">
        <v>339</v>
      </c>
      <c r="M59" s="908" t="s">
        <v>339</v>
      </c>
    </row>
    <row r="60" spans="1:13" x14ac:dyDescent="0.2">
      <c r="E60" s="213"/>
      <c r="F60" s="232"/>
      <c r="G60" s="706"/>
      <c r="H60" s="454"/>
      <c r="I60" s="212"/>
      <c r="J60" s="212"/>
      <c r="K60" s="212">
        <f xml:space="preserve"> $M$133</f>
        <v>981.70797785667867</v>
      </c>
      <c r="L60" s="902">
        <f xml:space="preserve"> $M$134</f>
        <v>2796.0665995585214</v>
      </c>
      <c r="M60" s="909">
        <f xml:space="preserve"> I134</f>
        <v>3777.7745774151999</v>
      </c>
    </row>
    <row r="61" spans="1:13" x14ac:dyDescent="0.2">
      <c r="E61" s="10" t="s">
        <v>145</v>
      </c>
      <c r="F61" s="11"/>
      <c r="G61" s="707"/>
      <c r="H61" s="454"/>
      <c r="L61" s="903"/>
      <c r="M61" s="910"/>
    </row>
    <row r="62" spans="1:13" x14ac:dyDescent="0.2">
      <c r="E62" s="7"/>
      <c r="F62" s="8" t="s">
        <v>240</v>
      </c>
      <c r="G62" s="708" t="s">
        <v>147</v>
      </c>
      <c r="H62" s="454">
        <f>'SPDCL_Cost Alloc_Factors'!P11</f>
        <v>12920</v>
      </c>
      <c r="I62" s="167">
        <f xml:space="preserve"> 'SPDCL_Cost Alloc_Factors'!Y11</f>
        <v>0.35760395051770932</v>
      </c>
      <c r="J62" s="167">
        <f xml:space="preserve"> 'SPDCL_Cost Alloc_Factors'!W11</f>
        <v>0.20933662975287767</v>
      </c>
      <c r="K62" s="454">
        <v>0</v>
      </c>
      <c r="L62" s="904">
        <f t="shared" ref="L62:L71" si="12" xml:space="preserve"> $M$134 * IF($G$123="Contract Demand", H62/H$73,I62)</f>
        <v>999.88446191274522</v>
      </c>
      <c r="M62" s="910">
        <f xml:space="preserve"> SUM(K62:L62)</f>
        <v>999.88446191274522</v>
      </c>
    </row>
    <row r="63" spans="1:13" x14ac:dyDescent="0.2">
      <c r="E63" s="7"/>
      <c r="F63" s="8" t="s">
        <v>241</v>
      </c>
      <c r="G63" s="708" t="s">
        <v>149</v>
      </c>
      <c r="H63" s="454">
        <f>'SPDCL_Cost Alloc_Factors'!P12</f>
        <v>4239.9999999999991</v>
      </c>
      <c r="I63" s="167">
        <f xml:space="preserve"> 'SPDCL_Cost Alloc_Factors'!Y12</f>
        <v>0.13901791009485578</v>
      </c>
      <c r="J63" s="167">
        <f xml:space="preserve"> 'SPDCL_Cost Alloc_Factors'!W12</f>
        <v>8.1379248558118178E-2</v>
      </c>
      <c r="K63" s="454">
        <v>0</v>
      </c>
      <c r="L63" s="904">
        <f t="shared" si="12"/>
        <v>388.70333515665567</v>
      </c>
      <c r="M63" s="910">
        <f t="shared" ref="M63:M71" si="13" xml:space="preserve"> SUM(K63:L63)</f>
        <v>388.70333515665567</v>
      </c>
    </row>
    <row r="64" spans="1:13" x14ac:dyDescent="0.2">
      <c r="E64" s="7"/>
      <c r="F64" s="8" t="s">
        <v>150</v>
      </c>
      <c r="G64" s="708" t="s">
        <v>151</v>
      </c>
      <c r="H64" s="454">
        <f>'SPDCL_Cost Alloc_Factors'!P13</f>
        <v>1289.5187956114601</v>
      </c>
      <c r="I64" s="167">
        <f xml:space="preserve"> 'SPDCL_Cost Alloc_Factors'!Y13</f>
        <v>3.6035216032331278E-2</v>
      </c>
      <c r="J64" s="167">
        <f xml:space="preserve"> 'SPDCL_Cost Alloc_Factors'!W13</f>
        <v>2.1094539547743402E-2</v>
      </c>
      <c r="K64" s="454">
        <v>0</v>
      </c>
      <c r="L64" s="904">
        <f t="shared" si="12"/>
        <v>100.75686395587724</v>
      </c>
      <c r="M64" s="910">
        <f t="shared" si="13"/>
        <v>100.75686395587724</v>
      </c>
    </row>
    <row r="65" spans="5:29" x14ac:dyDescent="0.2">
      <c r="E65" s="7"/>
      <c r="F65" s="8" t="s">
        <v>242</v>
      </c>
      <c r="G65" s="708" t="s">
        <v>153</v>
      </c>
      <c r="H65" s="454">
        <f>'SPDCL_Cost Alloc_Factors'!P14</f>
        <v>16.006439666239999</v>
      </c>
      <c r="I65" s="167">
        <f xml:space="preserve"> 'SPDCL_Cost Alloc_Factors'!Y14</f>
        <v>3.3716897454039358E-4</v>
      </c>
      <c r="J65" s="167">
        <f xml:space="preserve"> 'SPDCL_Cost Alloc_Factors'!W14</f>
        <v>1.9737426470075993E-4</v>
      </c>
      <c r="K65" s="454">
        <v>0</v>
      </c>
      <c r="L65" s="904">
        <f t="shared" si="12"/>
        <v>0.942746908119792</v>
      </c>
      <c r="M65" s="910">
        <f t="shared" si="13"/>
        <v>0.942746908119792</v>
      </c>
    </row>
    <row r="66" spans="5:29" x14ac:dyDescent="0.2">
      <c r="E66" s="7"/>
      <c r="F66" s="8" t="s">
        <v>243</v>
      </c>
      <c r="G66" s="708" t="s">
        <v>155</v>
      </c>
      <c r="H66" s="454">
        <f>'SPDCL_Cost Alloc_Factors'!P15</f>
        <v>6083.4474756503396</v>
      </c>
      <c r="I66" s="167">
        <f xml:space="preserve"> 'SPDCL_Cost Alloc_Factors'!Y15</f>
        <v>0.44068231525771367</v>
      </c>
      <c r="J66" s="167">
        <f xml:space="preserve"> 'SPDCL_Cost Alloc_Factors'!W15</f>
        <v>0.2579696072545945</v>
      </c>
      <c r="K66" s="454">
        <v>0</v>
      </c>
      <c r="L66" s="904">
        <f t="shared" si="12"/>
        <v>1232.1771027082118</v>
      </c>
      <c r="M66" s="910">
        <f t="shared" si="13"/>
        <v>1232.1771027082118</v>
      </c>
    </row>
    <row r="67" spans="5:29" x14ac:dyDescent="0.2">
      <c r="E67" s="7"/>
      <c r="F67" s="8" t="s">
        <v>244</v>
      </c>
      <c r="G67" s="708" t="s">
        <v>157</v>
      </c>
      <c r="H67" s="454">
        <f>'SPDCL_Cost Alloc_Factors'!P16</f>
        <v>333.05350870397046</v>
      </c>
      <c r="I67" s="167">
        <f xml:space="preserve"> 'SPDCL_Cost Alloc_Factors'!Y16</f>
        <v>1.7867536310031466E-2</v>
      </c>
      <c r="J67" s="167">
        <f xml:space="preserve"> 'SPDCL_Cost Alloc_Factors'!W16</f>
        <v>1.04594197790998E-2</v>
      </c>
      <c r="K67" s="454">
        <v>0</v>
      </c>
      <c r="L67" s="904">
        <f t="shared" si="12"/>
        <v>49.958821492878087</v>
      </c>
      <c r="M67" s="910">
        <f t="shared" si="13"/>
        <v>49.958821492878087</v>
      </c>
      <c r="N67" s="791"/>
    </row>
    <row r="68" spans="5:29" x14ac:dyDescent="0.2">
      <c r="E68" s="7"/>
      <c r="F68" s="8" t="s">
        <v>245</v>
      </c>
      <c r="G68" s="708" t="s">
        <v>246</v>
      </c>
      <c r="H68" s="454">
        <f>'SPDCL_Cost Alloc_Factors'!P17</f>
        <v>195</v>
      </c>
      <c r="I68" s="167">
        <f xml:space="preserve"> 'SPDCL_Cost Alloc_Factors'!Y17</f>
        <v>8.3987382093955714E-3</v>
      </c>
      <c r="J68" s="167">
        <f xml:space="preserve"> 'SPDCL_Cost Alloc_Factors'!W17</f>
        <v>4.9165104255315534E-3</v>
      </c>
      <c r="K68" s="454">
        <v>0</v>
      </c>
      <c r="L68" s="904">
        <f t="shared" si="12"/>
        <v>23.483431385726899</v>
      </c>
      <c r="M68" s="910">
        <f t="shared" si="13"/>
        <v>23.483431385726899</v>
      </c>
    </row>
    <row r="69" spans="5:29" x14ac:dyDescent="0.2">
      <c r="E69" s="15"/>
      <c r="F69" s="16" t="s">
        <v>160</v>
      </c>
      <c r="G69" s="709" t="s">
        <v>161</v>
      </c>
      <c r="H69" s="454">
        <f>'SPDCL_Cost Alloc_Factors'!P18</f>
        <v>7.6125000000000007</v>
      </c>
      <c r="I69" s="167">
        <f xml:space="preserve"> 'SPDCL_Cost Alloc_Factors'!Y18</f>
        <v>5.716460342236604E-5</v>
      </c>
      <c r="J69" s="167">
        <f xml:space="preserve"> 'SPDCL_Cost Alloc_Factors'!W18</f>
        <v>3.3463403869766001E-5</v>
      </c>
      <c r="K69" s="454">
        <v>0</v>
      </c>
      <c r="L69" s="904">
        <f t="shared" si="12"/>
        <v>0.15983603830628643</v>
      </c>
      <c r="M69" s="910">
        <f t="shared" si="13"/>
        <v>0.15983603830628643</v>
      </c>
    </row>
    <row r="70" spans="5:29" x14ac:dyDescent="0.2">
      <c r="E70" s="15"/>
      <c r="F70" s="16" t="s">
        <v>162</v>
      </c>
      <c r="G70" s="709" t="s">
        <v>163</v>
      </c>
      <c r="H70" s="454">
        <f>'SPDCL_Cost Alloc_Factors'!P19</f>
        <v>0</v>
      </c>
      <c r="I70" s="167">
        <f xml:space="preserve"> 'SPDCL_Cost Alloc_Factors'!Y19</f>
        <v>0</v>
      </c>
      <c r="J70" s="167">
        <f xml:space="preserve"> 'SPDCL_Cost Alloc_Factors'!W19</f>
        <v>0</v>
      </c>
      <c r="K70" s="454">
        <v>0</v>
      </c>
      <c r="L70" s="904">
        <f t="shared" si="12"/>
        <v>0</v>
      </c>
      <c r="M70" s="910">
        <f t="shared" si="13"/>
        <v>0</v>
      </c>
      <c r="O70" s="5">
        <f xml:space="preserve"> SUM(SPDCL_Gen_Cost_Alloc!R80:T80)</f>
        <v>0</v>
      </c>
      <c r="P70" s="5">
        <f xml:space="preserve"> SUM(SPDCL_Gen_Cost_Alloc!S80:U80)</f>
        <v>0</v>
      </c>
      <c r="Q70" s="5">
        <f xml:space="preserve"> SUM(SPDCL_Gen_Cost_Alloc!T80:V80)</f>
        <v>0</v>
      </c>
      <c r="R70" s="5">
        <f xml:space="preserve"> SUM(SPDCL_Gen_Cost_Alloc!U80:W80)</f>
        <v>0</v>
      </c>
      <c r="S70" s="5">
        <f xml:space="preserve"> SUM(SPDCL_Gen_Cost_Alloc!V80:X80)</f>
        <v>0</v>
      </c>
      <c r="T70" s="5">
        <f xml:space="preserve"> SUM(SPDCL_Gen_Cost_Alloc!W80:Y80)</f>
        <v>0</v>
      </c>
      <c r="U70" s="5">
        <f xml:space="preserve"> SUM(SPDCL_Gen_Cost_Alloc!X80:Z80)</f>
        <v>0</v>
      </c>
      <c r="V70" s="5">
        <f xml:space="preserve"> SUM(SPDCL_Gen_Cost_Alloc!Y80:AA80)</f>
        <v>0</v>
      </c>
      <c r="W70" s="5">
        <f xml:space="preserve"> SUM(SPDCL_Gen_Cost_Alloc!Z80:AB80)</f>
        <v>0</v>
      </c>
      <c r="X70" s="5">
        <f xml:space="preserve"> SUM(SPDCL_Gen_Cost_Alloc!AA80:AC80)</f>
        <v>0</v>
      </c>
      <c r="Y70" s="5">
        <f xml:space="preserve"> SUM(SPDCL_Gen_Cost_Alloc!AB80:AD80)</f>
        <v>0</v>
      </c>
      <c r="Z70" s="5">
        <f xml:space="preserve"> SUM(SPDCL_Gen_Cost_Alloc!AC80:AE80)</f>
        <v>0</v>
      </c>
      <c r="AA70" s="5">
        <f xml:space="preserve"> SUM(SPDCL_Gen_Cost_Alloc!AD80:AF80)</f>
        <v>0</v>
      </c>
      <c r="AB70" s="5">
        <f xml:space="preserve"> SUM(SPDCL_Gen_Cost_Alloc!AE80:AG80)</f>
        <v>0</v>
      </c>
      <c r="AC70" s="5">
        <f xml:space="preserve"> SUM(SPDCL_Gen_Cost_Alloc!AF80:AH80)</f>
        <v>0</v>
      </c>
    </row>
    <row r="71" spans="5:29" hidden="1" x14ac:dyDescent="0.2">
      <c r="E71" s="17"/>
      <c r="F71" s="18" t="s">
        <v>164</v>
      </c>
      <c r="G71" s="710" t="s">
        <v>165</v>
      </c>
      <c r="H71" s="454">
        <f>'SPDCL_Cost Alloc_Factors'!P20</f>
        <v>0</v>
      </c>
      <c r="I71" s="167">
        <f xml:space="preserve"> 'SPDCL_Cost Alloc_Factors'!Y20</f>
        <v>0</v>
      </c>
      <c r="J71" s="167">
        <f xml:space="preserve"> 'SPDCL_Cost Alloc_Factors'!W20</f>
        <v>0</v>
      </c>
      <c r="K71" s="5">
        <v>0</v>
      </c>
      <c r="L71" s="903">
        <f t="shared" si="12"/>
        <v>0</v>
      </c>
      <c r="M71" s="910">
        <f t="shared" si="13"/>
        <v>0</v>
      </c>
    </row>
    <row r="72" spans="5:29" x14ac:dyDescent="0.2">
      <c r="E72" s="17"/>
      <c r="F72" s="18"/>
      <c r="G72" s="710"/>
      <c r="H72" s="454"/>
      <c r="I72" s="167"/>
      <c r="J72" s="167"/>
      <c r="L72" s="903"/>
      <c r="M72" s="910"/>
    </row>
    <row r="73" spans="5:29" ht="13.8" thickBot="1" x14ac:dyDescent="0.25">
      <c r="E73" s="218" t="s">
        <v>4</v>
      </c>
      <c r="F73" s="219"/>
      <c r="G73" s="711" t="s">
        <v>166</v>
      </c>
      <c r="H73" s="711">
        <f t="shared" ref="H73:J73" si="14" xml:space="preserve"> SUM(H62:H71)</f>
        <v>25084.63871963201</v>
      </c>
      <c r="I73" s="716">
        <f t="shared" si="14"/>
        <v>0.99999999999999978</v>
      </c>
      <c r="J73" s="736">
        <f t="shared" si="14"/>
        <v>0.58538679298653573</v>
      </c>
      <c r="K73" s="296">
        <f xml:space="preserve"> SUM(K62:K71)</f>
        <v>0</v>
      </c>
      <c r="L73" s="905">
        <f xml:space="preserve"> SUM(L62:L71)</f>
        <v>2796.0665995585209</v>
      </c>
      <c r="M73" s="911">
        <f xml:space="preserve"> SUM(M62:M71)</f>
        <v>2796.0665995585209</v>
      </c>
    </row>
    <row r="74" spans="5:29" ht="13.8" thickTop="1" x14ac:dyDescent="0.2">
      <c r="E74" s="21"/>
      <c r="F74" s="22"/>
      <c r="G74" s="712"/>
      <c r="H74" s="454"/>
      <c r="I74" s="167"/>
      <c r="J74" s="167"/>
      <c r="L74" s="903"/>
      <c r="M74" s="910"/>
    </row>
    <row r="75" spans="5:29" x14ac:dyDescent="0.2">
      <c r="E75" s="23" t="s">
        <v>167</v>
      </c>
      <c r="F75" s="8"/>
      <c r="G75" s="708"/>
      <c r="H75" s="454"/>
      <c r="I75" s="167"/>
      <c r="J75" s="167"/>
      <c r="L75" s="903"/>
      <c r="M75" s="910"/>
    </row>
    <row r="76" spans="5:29" x14ac:dyDescent="0.2">
      <c r="E76" s="7"/>
      <c r="F76" s="8" t="s">
        <v>168</v>
      </c>
      <c r="G76" s="708" t="s">
        <v>169</v>
      </c>
      <c r="H76" s="454">
        <f>'SPDCL_Cost Alloc_Factors'!P25</f>
        <v>2149.8331853143482</v>
      </c>
      <c r="I76" s="167">
        <f xml:space="preserve"> 'SPDCL_Cost Alloc_Factors'!Y25</f>
        <v>0.61066398347858386</v>
      </c>
      <c r="J76" s="167">
        <f xml:space="preserve"> 'SPDCL_Cost Alloc_Factors'!W25</f>
        <v>8.8081423649957913E-2</v>
      </c>
      <c r="K76" s="454">
        <f t="shared" ref="K76:K84" si="15" xml:space="preserve"> $I$134 * IF($G$122="Contract Demand", H76/H$117,J76)</f>
        <v>239.63178546300929</v>
      </c>
      <c r="L76" s="903">
        <v>0</v>
      </c>
      <c r="M76" s="910">
        <f t="shared" ref="M76:M84" si="16" xml:space="preserve"> SUM(K76:L76)</f>
        <v>239.63178546300929</v>
      </c>
    </row>
    <row r="77" spans="5:29" x14ac:dyDescent="0.2">
      <c r="E77" s="7"/>
      <c r="F77" s="8" t="s">
        <v>170</v>
      </c>
      <c r="G77" s="708" t="s">
        <v>171</v>
      </c>
      <c r="H77" s="454">
        <f>'SPDCL_Cost Alloc_Factors'!P26</f>
        <v>0</v>
      </c>
      <c r="I77" s="167">
        <f xml:space="preserve"> 'SPDCL_Cost Alloc_Factors'!Y26</f>
        <v>4.8208347019146894E-5</v>
      </c>
      <c r="J77" s="167">
        <f xml:space="preserve"> 'SPDCL_Cost Alloc_Factors'!W26</f>
        <v>6.9535128190617788E-6</v>
      </c>
      <c r="K77" s="5">
        <f t="shared" si="15"/>
        <v>0</v>
      </c>
      <c r="L77" s="903">
        <v>0</v>
      </c>
      <c r="M77" s="910">
        <f t="shared" si="16"/>
        <v>0</v>
      </c>
    </row>
    <row r="78" spans="5:29" x14ac:dyDescent="0.2">
      <c r="E78" s="7"/>
      <c r="F78" s="8" t="s">
        <v>172</v>
      </c>
      <c r="G78" s="708" t="s">
        <v>173</v>
      </c>
      <c r="H78" s="454">
        <f>'SPDCL_Cost Alloc_Factors'!P27</f>
        <v>1086.972639033999</v>
      </c>
      <c r="I78" s="167">
        <f xml:space="preserve"> 'SPDCL_Cost Alloc_Factors'!Y27</f>
        <v>0.30392404402867701</v>
      </c>
      <c r="J78" s="167">
        <f xml:space="preserve"> 'SPDCL_Cost Alloc_Factors'!W27</f>
        <v>4.3837631174849193E-2</v>
      </c>
      <c r="K78" s="5">
        <f t="shared" si="15"/>
        <v>121.15972347085615</v>
      </c>
      <c r="L78" s="903">
        <v>0</v>
      </c>
      <c r="M78" s="910">
        <f t="shared" si="16"/>
        <v>121.15972347085615</v>
      </c>
    </row>
    <row r="79" spans="5:29" x14ac:dyDescent="0.2">
      <c r="E79" s="7"/>
      <c r="F79" s="8" t="s">
        <v>174</v>
      </c>
      <c r="G79" s="708" t="s">
        <v>175</v>
      </c>
      <c r="H79" s="454">
        <f>'SPDCL_Cost Alloc_Factors'!P28</f>
        <v>1.4032114183764495</v>
      </c>
      <c r="I79" s="167">
        <f xml:space="preserve"> 'SPDCL_Cost Alloc_Factors'!Y28</f>
        <v>7.4181136076180161E-4</v>
      </c>
      <c r="J79" s="167">
        <f xml:space="preserve"> 'SPDCL_Cost Alloc_Factors'!W28</f>
        <v>1.0699796042237603E-4</v>
      </c>
      <c r="K79" s="5">
        <f t="shared" si="15"/>
        <v>0.15640937160362203</v>
      </c>
      <c r="L79" s="903">
        <v>0</v>
      </c>
      <c r="M79" s="910">
        <f t="shared" si="16"/>
        <v>0.15640937160362203</v>
      </c>
    </row>
    <row r="80" spans="5:29" x14ac:dyDescent="0.2">
      <c r="E80" s="7"/>
      <c r="F80" s="8" t="s">
        <v>176</v>
      </c>
      <c r="G80" s="708" t="s">
        <v>177</v>
      </c>
      <c r="H80" s="454">
        <f>'SPDCL_Cost Alloc_Factors'!P29</f>
        <v>91.821246642840535</v>
      </c>
      <c r="I80" s="167">
        <f xml:space="preserve"> 'SPDCL_Cost Alloc_Factors'!Y29</f>
        <v>2.0189183395143855E-2</v>
      </c>
      <c r="J80" s="167">
        <f xml:space="preserve"> 'SPDCL_Cost Alloc_Factors'!W29</f>
        <v>2.912063039389528E-3</v>
      </c>
      <c r="K80" s="5">
        <f t="shared" si="15"/>
        <v>10.234882141911818</v>
      </c>
      <c r="L80" s="903">
        <v>0</v>
      </c>
      <c r="M80" s="910">
        <f t="shared" si="16"/>
        <v>10.234882141911818</v>
      </c>
    </row>
    <row r="81" spans="5:13" x14ac:dyDescent="0.2">
      <c r="E81" s="7"/>
      <c r="F81" s="8" t="s">
        <v>178</v>
      </c>
      <c r="G81" s="708" t="s">
        <v>179</v>
      </c>
      <c r="H81" s="454">
        <f>'SPDCL_Cost Alloc_Factors'!P30</f>
        <v>98.017351997666964</v>
      </c>
      <c r="I81" s="167">
        <f xml:space="preserve"> 'SPDCL_Cost Alloc_Factors'!Y30</f>
        <v>3.6285026168842674E-2</v>
      </c>
      <c r="J81" s="167">
        <f xml:space="preserve"> 'SPDCL_Cost Alloc_Factors'!W30</f>
        <v>5.2337076503542086E-3</v>
      </c>
      <c r="K81" s="5">
        <f t="shared" si="15"/>
        <v>10.925532839480647</v>
      </c>
      <c r="L81" s="903">
        <v>0</v>
      </c>
      <c r="M81" s="910">
        <f t="shared" si="16"/>
        <v>10.925532839480647</v>
      </c>
    </row>
    <row r="82" spans="5:13" x14ac:dyDescent="0.2">
      <c r="E82" s="7"/>
      <c r="F82" s="8" t="s">
        <v>180</v>
      </c>
      <c r="G82" s="708" t="s">
        <v>181</v>
      </c>
      <c r="H82" s="454">
        <f>'SPDCL_Cost Alloc_Factors'!P31</f>
        <v>124.38899653951862</v>
      </c>
      <c r="I82" s="167">
        <f xml:space="preserve"> 'SPDCL_Cost Alloc_Factors'!Y31</f>
        <v>2.8117979663657332E-2</v>
      </c>
      <c r="J82" s="167">
        <f xml:space="preserve"> 'SPDCL_Cost Alloc_Factors'!W31</f>
        <v>4.0557028839778627E-3</v>
      </c>
      <c r="K82" s="5">
        <f t="shared" si="15"/>
        <v>13.865055919842671</v>
      </c>
      <c r="L82" s="903">
        <v>0</v>
      </c>
      <c r="M82" s="910">
        <f t="shared" si="16"/>
        <v>13.865055919842671</v>
      </c>
    </row>
    <row r="83" spans="5:13" x14ac:dyDescent="0.2">
      <c r="E83" s="15"/>
      <c r="F83" s="8" t="s">
        <v>183</v>
      </c>
      <c r="G83" s="756" t="s">
        <v>184</v>
      </c>
      <c r="H83" s="454">
        <f>'SPDCL_Cost Alloc_Factors'!P32</f>
        <v>0</v>
      </c>
      <c r="I83" s="167">
        <f xml:space="preserve"> 'SPDCL_Cost Alloc_Factors'!Y32</f>
        <v>2.9763557314140088E-5</v>
      </c>
      <c r="J83" s="167">
        <f xml:space="preserve"> 'SPDCL_Cost Alloc_Factors'!W32</f>
        <v>4.2930589850457705E-6</v>
      </c>
      <c r="K83" s="5">
        <f t="shared" si="15"/>
        <v>0</v>
      </c>
      <c r="L83" s="903">
        <v>0</v>
      </c>
      <c r="M83" s="910">
        <f t="shared" si="16"/>
        <v>0</v>
      </c>
    </row>
    <row r="84" spans="5:13" hidden="1" x14ac:dyDescent="0.2">
      <c r="E84" s="17"/>
      <c r="F84" s="18" t="s">
        <v>185</v>
      </c>
      <c r="G84" s="756" t="s">
        <v>165</v>
      </c>
      <c r="H84" s="454">
        <f>'SPDCL_Cost Alloc_Factors'!P33</f>
        <v>0</v>
      </c>
      <c r="I84" s="167">
        <f xml:space="preserve"> 'SPDCL_Cost Alloc_Factors'!Y33</f>
        <v>0</v>
      </c>
      <c r="J84" s="167">
        <f xml:space="preserve"> 'SPDCL_Cost Alloc_Factors'!W33</f>
        <v>0</v>
      </c>
      <c r="K84" s="5">
        <f t="shared" si="15"/>
        <v>0</v>
      </c>
      <c r="L84" s="903">
        <v>0</v>
      </c>
      <c r="M84" s="910">
        <f t="shared" si="16"/>
        <v>0</v>
      </c>
    </row>
    <row r="85" spans="5:13" x14ac:dyDescent="0.2">
      <c r="E85" s="17"/>
      <c r="F85" s="18"/>
      <c r="G85" s="756"/>
      <c r="H85" s="454"/>
      <c r="I85" s="167"/>
      <c r="J85" s="167"/>
      <c r="L85" s="903"/>
      <c r="M85" s="910"/>
    </row>
    <row r="86" spans="5:13" ht="13.8" thickBot="1" x14ac:dyDescent="0.25">
      <c r="E86" s="218" t="s">
        <v>16</v>
      </c>
      <c r="F86" s="219"/>
      <c r="G86" s="711" t="s">
        <v>186</v>
      </c>
      <c r="H86" s="711">
        <f t="shared" ref="H86:J86" si="17" xml:space="preserve"> SUM(H76:H84)</f>
        <v>3552.43663094675</v>
      </c>
      <c r="I86" s="716">
        <f t="shared" si="17"/>
        <v>0.99999999999999978</v>
      </c>
      <c r="J86" s="736">
        <f t="shared" si="17"/>
        <v>0.14423877293075521</v>
      </c>
      <c r="K86" s="296">
        <f xml:space="preserve"> SUM(K76:K84)</f>
        <v>395.97338920670421</v>
      </c>
      <c r="L86" s="905">
        <f xml:space="preserve"> SUM(L76:L84)</f>
        <v>0</v>
      </c>
      <c r="M86" s="911">
        <f xml:space="preserve"> SUM(M76:M84)</f>
        <v>395.97338920670421</v>
      </c>
    </row>
    <row r="87" spans="5:13" ht="13.8" thickTop="1" x14ac:dyDescent="0.2">
      <c r="E87" s="21"/>
      <c r="F87" s="22"/>
      <c r="G87" s="712"/>
      <c r="H87" s="454"/>
      <c r="I87" s="167"/>
      <c r="J87" s="167"/>
      <c r="L87" s="903"/>
      <c r="M87" s="910"/>
    </row>
    <row r="88" spans="5:13" x14ac:dyDescent="0.2">
      <c r="E88" s="23" t="s">
        <v>187</v>
      </c>
      <c r="F88" s="8"/>
      <c r="G88" s="708"/>
      <c r="H88" s="454"/>
      <c r="I88" s="167"/>
      <c r="J88" s="167"/>
      <c r="L88" s="903"/>
      <c r="M88" s="910"/>
    </row>
    <row r="89" spans="5:13" x14ac:dyDescent="0.2">
      <c r="E89" s="7"/>
      <c r="F89" s="8" t="s">
        <v>188</v>
      </c>
      <c r="G89" s="708" t="s">
        <v>169</v>
      </c>
      <c r="H89" s="454">
        <f>'SPDCL_Cost Alloc_Factors'!P38</f>
        <v>1586.8254568223654</v>
      </c>
      <c r="I89" s="167">
        <f xml:space="preserve"> 'SPDCL_Cost Alloc_Factors'!Y38</f>
        <v>0.73019668833769402</v>
      </c>
      <c r="J89" s="167">
        <f xml:space="preserve"> 'SPDCL_Cost Alloc_Factors'!W38</f>
        <v>0.10756570245169746</v>
      </c>
      <c r="K89" s="5">
        <f t="shared" ref="K89:K99" si="18" xml:space="preserve"> $I$134 * IF($G$122="Contract Demand", H89/H$117,J89)</f>
        <v>176.87596416039977</v>
      </c>
      <c r="L89" s="903">
        <v>0</v>
      </c>
      <c r="M89" s="910">
        <f t="shared" ref="M89:M98" si="19" xml:space="preserve"> SUM(K89:L89)</f>
        <v>176.87596416039977</v>
      </c>
    </row>
    <row r="90" spans="5:13" x14ac:dyDescent="0.2">
      <c r="E90" s="7"/>
      <c r="F90" s="8" t="s">
        <v>189</v>
      </c>
      <c r="G90" s="708" t="s">
        <v>171</v>
      </c>
      <c r="H90" s="454">
        <f>'SPDCL_Cost Alloc_Factors'!P39</f>
        <v>15.550351288056206</v>
      </c>
      <c r="I90" s="167">
        <f xml:space="preserve"> 'SPDCL_Cost Alloc_Factors'!Y39</f>
        <v>0</v>
      </c>
      <c r="J90" s="167">
        <f xml:space="preserve"> 'SPDCL_Cost Alloc_Factors'!W39</f>
        <v>0</v>
      </c>
      <c r="K90" s="5">
        <f t="shared" si="18"/>
        <v>1.7333244593994148</v>
      </c>
      <c r="L90" s="903">
        <v>0</v>
      </c>
      <c r="M90" s="910">
        <f t="shared" si="19"/>
        <v>1.7333244593994148</v>
      </c>
    </row>
    <row r="91" spans="5:13" x14ac:dyDescent="0.2">
      <c r="E91" s="7"/>
      <c r="F91" s="8" t="s">
        <v>190</v>
      </c>
      <c r="G91" s="708" t="s">
        <v>173</v>
      </c>
      <c r="H91" s="454">
        <f>'SPDCL_Cost Alloc_Factors'!P40</f>
        <v>515.93973038901515</v>
      </c>
      <c r="I91" s="167">
        <f xml:space="preserve"> 'SPDCL_Cost Alloc_Factors'!Y40</f>
        <v>0.20487191053377274</v>
      </c>
      <c r="J91" s="167">
        <f xml:space="preserve"> 'SPDCL_Cost Alloc_Factors'!W40</f>
        <v>3.0179801307171968E-2</v>
      </c>
      <c r="K91" s="5">
        <f t="shared" si="18"/>
        <v>57.509373112754034</v>
      </c>
      <c r="L91" s="903">
        <v>0</v>
      </c>
      <c r="M91" s="910">
        <f t="shared" si="19"/>
        <v>57.509373112754034</v>
      </c>
    </row>
    <row r="92" spans="5:13" x14ac:dyDescent="0.2">
      <c r="E92" s="7"/>
      <c r="F92" s="8" t="s">
        <v>191</v>
      </c>
      <c r="G92" s="708" t="s">
        <v>175</v>
      </c>
      <c r="H92" s="454">
        <f>'SPDCL_Cost Alloc_Factors'!P41</f>
        <v>0</v>
      </c>
      <c r="I92" s="167">
        <f xml:space="preserve"> 'SPDCL_Cost Alloc_Factors'!Y41</f>
        <v>0</v>
      </c>
      <c r="J92" s="167">
        <f xml:space="preserve"> 'SPDCL_Cost Alloc_Factors'!W41</f>
        <v>0</v>
      </c>
      <c r="K92" s="5">
        <f t="shared" si="18"/>
        <v>0</v>
      </c>
      <c r="L92" s="903">
        <v>0</v>
      </c>
      <c r="M92" s="910">
        <f t="shared" si="19"/>
        <v>0</v>
      </c>
    </row>
    <row r="93" spans="5:13" x14ac:dyDescent="0.2">
      <c r="E93" s="7"/>
      <c r="F93" s="8" t="s">
        <v>192</v>
      </c>
      <c r="G93" s="708" t="s">
        <v>177</v>
      </c>
      <c r="H93" s="454">
        <f>'SPDCL_Cost Alloc_Factors'!P42</f>
        <v>95.216140271110447</v>
      </c>
      <c r="I93" s="167">
        <f xml:space="preserve"> 'SPDCL_Cost Alloc_Factors'!Y42</f>
        <v>4.1297060036464397E-2</v>
      </c>
      <c r="J93" s="167">
        <f xml:space="preserve"> 'SPDCL_Cost Alloc_Factors'!W42</f>
        <v>6.0834941365248366E-3</v>
      </c>
      <c r="K93" s="5">
        <f t="shared" si="18"/>
        <v>10.613294954197233</v>
      </c>
      <c r="L93" s="903">
        <v>0</v>
      </c>
      <c r="M93" s="910">
        <f t="shared" si="19"/>
        <v>10.613294954197233</v>
      </c>
    </row>
    <row r="94" spans="5:13" x14ac:dyDescent="0.2">
      <c r="E94" s="7"/>
      <c r="F94" s="8" t="s">
        <v>193</v>
      </c>
      <c r="G94" s="708" t="s">
        <v>263</v>
      </c>
      <c r="H94" s="454">
        <f>'SPDCL_Cost Alloc_Factors'!P43</f>
        <v>4.4429301533219761</v>
      </c>
      <c r="I94" s="167">
        <f xml:space="preserve"> 'SPDCL_Cost Alloc_Factors'!Y43</f>
        <v>7.0297181090124702E-4</v>
      </c>
      <c r="J94" s="167">
        <f xml:space="preserve"> 'SPDCL_Cost Alloc_Factors'!W43</f>
        <v>1.0355518978793902E-4</v>
      </c>
      <c r="K94" s="5">
        <f t="shared" si="18"/>
        <v>0.49523251041094674</v>
      </c>
      <c r="L94" s="903">
        <v>0</v>
      </c>
      <c r="M94" s="910">
        <f t="shared" ref="M94:M97" si="20" xml:space="preserve"> SUM(K94:L94)</f>
        <v>0.49523251041094674</v>
      </c>
    </row>
    <row r="95" spans="5:13" x14ac:dyDescent="0.2">
      <c r="E95" s="7"/>
      <c r="F95" s="8" t="s">
        <v>195</v>
      </c>
      <c r="G95" s="708" t="s">
        <v>33</v>
      </c>
      <c r="H95" s="454">
        <f>'SPDCL_Cost Alloc_Factors'!P44</f>
        <v>62.98264800233305</v>
      </c>
      <c r="I95" s="167">
        <f xml:space="preserve"> 'SPDCL_Cost Alloc_Factors'!Y44</f>
        <v>2.1880486568586363E-2</v>
      </c>
      <c r="J95" s="167">
        <f xml:space="preserve"> 'SPDCL_Cost Alloc_Factors'!W44</f>
        <v>3.2232273102921261E-3</v>
      </c>
      <c r="K95" s="5">
        <f t="shared" si="18"/>
        <v>7.0203793006295321</v>
      </c>
      <c r="L95" s="903">
        <v>0</v>
      </c>
      <c r="M95" s="910">
        <f t="shared" si="20"/>
        <v>7.0203793006295321</v>
      </c>
    </row>
    <row r="96" spans="5:13" x14ac:dyDescent="0.2">
      <c r="E96" s="7"/>
      <c r="F96" s="8" t="s">
        <v>196</v>
      </c>
      <c r="G96" s="708" t="s">
        <v>197</v>
      </c>
      <c r="H96" s="454">
        <f>'SPDCL_Cost Alloc_Factors'!P45</f>
        <v>23.908353460481386</v>
      </c>
      <c r="I96" s="167">
        <f xml:space="preserve"> 'SPDCL_Cost Alloc_Factors'!Y45</f>
        <v>7.4802532707693686E-4</v>
      </c>
      <c r="J96" s="167">
        <f xml:space="preserve"> 'SPDCL_Cost Alloc_Factors'!W45</f>
        <v>1.1019204968166093E-4</v>
      </c>
      <c r="K96" s="5">
        <f t="shared" si="18"/>
        <v>2.6649516187360129</v>
      </c>
      <c r="L96" s="903">
        <v>0</v>
      </c>
      <c r="M96" s="910">
        <f t="shared" si="20"/>
        <v>2.6649516187360129</v>
      </c>
    </row>
    <row r="97" spans="5:13" x14ac:dyDescent="0.2">
      <c r="E97" s="15"/>
      <c r="F97" s="8" t="s">
        <v>198</v>
      </c>
      <c r="G97" s="756" t="s">
        <v>184</v>
      </c>
      <c r="H97" s="454">
        <f>'SPDCL_Cost Alloc_Factors'!P46</f>
        <v>0</v>
      </c>
      <c r="I97" s="167">
        <f xml:space="preserve"> 'SPDCL_Cost Alloc_Factors'!Y46</f>
        <v>3.0285738550432152E-4</v>
      </c>
      <c r="J97" s="167">
        <f xml:space="preserve"> 'SPDCL_Cost Alloc_Factors'!W46</f>
        <v>4.4614099097900814E-5</v>
      </c>
      <c r="K97" s="5">
        <f t="shared" si="18"/>
        <v>0</v>
      </c>
      <c r="L97" s="903">
        <v>0</v>
      </c>
      <c r="M97" s="910">
        <f t="shared" si="20"/>
        <v>0</v>
      </c>
    </row>
    <row r="98" spans="5:13" hidden="1" x14ac:dyDescent="0.2">
      <c r="E98" s="17"/>
      <c r="F98" s="18" t="s">
        <v>199</v>
      </c>
      <c r="G98" s="756" t="s">
        <v>165</v>
      </c>
      <c r="H98" s="454">
        <f>'SPDCL_Cost Alloc_Factors'!P47</f>
        <v>0</v>
      </c>
      <c r="I98" s="167">
        <f xml:space="preserve"> 'SPDCL_Cost Alloc_Factors'!Y47</f>
        <v>0</v>
      </c>
      <c r="J98" s="167">
        <f xml:space="preserve"> 'SPDCL_Cost Alloc_Factors'!W47</f>
        <v>0</v>
      </c>
      <c r="K98" s="5">
        <f t="shared" si="18"/>
        <v>0</v>
      </c>
      <c r="L98" s="903">
        <v>0</v>
      </c>
      <c r="M98" s="910">
        <f t="shared" si="19"/>
        <v>0</v>
      </c>
    </row>
    <row r="99" spans="5:13" x14ac:dyDescent="0.2">
      <c r="E99" s="17"/>
      <c r="F99" s="18"/>
      <c r="G99" s="756"/>
      <c r="H99" s="454">
        <f>'SPDCL_Cost Alloc_Factors'!P48</f>
        <v>0</v>
      </c>
      <c r="I99" s="167">
        <f xml:space="preserve"> 'SPDCL_Cost Alloc_Factors'!Y48</f>
        <v>0</v>
      </c>
      <c r="J99" s="167">
        <f xml:space="preserve"> 'SPDCL_Cost Alloc_Factors'!W48</f>
        <v>0</v>
      </c>
      <c r="K99" s="5">
        <f t="shared" si="18"/>
        <v>0</v>
      </c>
      <c r="L99" s="903">
        <v>0</v>
      </c>
      <c r="M99" s="910"/>
    </row>
    <row r="100" spans="5:13" ht="13.8" thickBot="1" x14ac:dyDescent="0.25">
      <c r="E100" s="218" t="s">
        <v>200</v>
      </c>
      <c r="F100" s="219"/>
      <c r="G100" s="711" t="s">
        <v>201</v>
      </c>
      <c r="H100" s="711">
        <f t="shared" ref="H100:J100" si="21" xml:space="preserve"> SUM(H89:H98)</f>
        <v>2304.8656103866833</v>
      </c>
      <c r="I100" s="716">
        <f t="shared" si="21"/>
        <v>1</v>
      </c>
      <c r="J100" s="736">
        <f t="shared" si="21"/>
        <v>0.14731058654425389</v>
      </c>
      <c r="K100" s="296">
        <f xml:space="preserve"> SUM(K89:K98)</f>
        <v>256.91252011652699</v>
      </c>
      <c r="L100" s="905">
        <f xml:space="preserve"> SUM(L89:L98)</f>
        <v>0</v>
      </c>
      <c r="M100" s="911">
        <f xml:space="preserve"> SUM(M89:M98)</f>
        <v>256.91252011652699</v>
      </c>
    </row>
    <row r="101" spans="5:13" ht="13.8" thickTop="1" x14ac:dyDescent="0.2">
      <c r="E101" s="21"/>
      <c r="F101" s="22"/>
      <c r="G101" s="712"/>
      <c r="H101" s="454"/>
      <c r="I101" s="167"/>
      <c r="J101" s="167"/>
      <c r="L101" s="903"/>
      <c r="M101" s="910"/>
    </row>
    <row r="102" spans="5:13" x14ac:dyDescent="0.2">
      <c r="E102" s="23" t="s">
        <v>202</v>
      </c>
      <c r="F102" s="8"/>
      <c r="G102" s="708"/>
      <c r="H102" s="454"/>
      <c r="I102" s="167"/>
      <c r="J102" s="167"/>
      <c r="L102" s="903"/>
      <c r="M102" s="910"/>
    </row>
    <row r="103" spans="5:13" x14ac:dyDescent="0.2">
      <c r="E103" s="7"/>
      <c r="F103" s="8" t="s">
        <v>203</v>
      </c>
      <c r="G103" s="708" t="s">
        <v>169</v>
      </c>
      <c r="H103" s="454">
        <f>'SPDCL_Cost Alloc_Factors'!P52</f>
        <v>826.34135786329034</v>
      </c>
      <c r="I103" s="167">
        <f xml:space="preserve"> 'SPDCL_Cost Alloc_Factors'!Y52</f>
        <v>0.63804750495715745</v>
      </c>
      <c r="J103" s="167">
        <f xml:space="preserve"> 'SPDCL_Cost Alloc_Factors'!W52</f>
        <v>7.8520580872339457E-2</v>
      </c>
      <c r="K103" s="5">
        <f t="shared" ref="K103:K110" si="22" xml:space="preserve"> $I$134 * IF($G$122="Contract Demand", H103/H$117,J103)</f>
        <v>92.108381403440688</v>
      </c>
      <c r="L103" s="903">
        <v>0</v>
      </c>
      <c r="M103" s="910">
        <f t="shared" ref="M103:M112" si="23" xml:space="preserve"> SUM(K103:L103)</f>
        <v>92.108381403440688</v>
      </c>
    </row>
    <row r="104" spans="5:13" x14ac:dyDescent="0.2">
      <c r="E104" s="7"/>
      <c r="F104" s="8" t="s">
        <v>204</v>
      </c>
      <c r="G104" s="708" t="s">
        <v>171</v>
      </c>
      <c r="H104" s="454">
        <f>'SPDCL_Cost Alloc_Factors'!P53</f>
        <v>67.449648711943794</v>
      </c>
      <c r="I104" s="167">
        <f xml:space="preserve"> 'SPDCL_Cost Alloc_Factors'!Y53</f>
        <v>1.8079461794760096E-2</v>
      </c>
      <c r="J104" s="167">
        <f xml:space="preserve"> 'SPDCL_Cost Alloc_Factors'!W53</f>
        <v>2.224928129887685E-3</v>
      </c>
      <c r="K104" s="5">
        <f t="shared" si="22"/>
        <v>7.5182948426449618</v>
      </c>
      <c r="L104" s="903">
        <v>0</v>
      </c>
      <c r="M104" s="910">
        <f t="shared" si="23"/>
        <v>7.5182948426449618</v>
      </c>
    </row>
    <row r="105" spans="5:13" x14ac:dyDescent="0.2">
      <c r="E105" s="7"/>
      <c r="F105" s="8" t="s">
        <v>205</v>
      </c>
      <c r="G105" s="708" t="s">
        <v>173</v>
      </c>
      <c r="H105" s="454">
        <f>'SPDCL_Cost Alloc_Factors'!P54</f>
        <v>20.08763057698582</v>
      </c>
      <c r="I105" s="167">
        <f xml:space="preserve"> 'SPDCL_Cost Alloc_Factors'!Y54</f>
        <v>1.8592263730891765E-2</v>
      </c>
      <c r="J105" s="167">
        <f xml:space="preserve"> 'SPDCL_Cost Alloc_Factors'!W54</f>
        <v>2.2880355091732174E-3</v>
      </c>
      <c r="K105" s="5">
        <f t="shared" si="22"/>
        <v>2.2390736238358895</v>
      </c>
      <c r="L105" s="903">
        <v>0</v>
      </c>
      <c r="M105" s="910">
        <f t="shared" si="23"/>
        <v>2.2390736238358895</v>
      </c>
    </row>
    <row r="106" spans="5:13" x14ac:dyDescent="0.2">
      <c r="E106" s="7"/>
      <c r="F106" s="8" t="s">
        <v>206</v>
      </c>
      <c r="G106" s="708" t="s">
        <v>175</v>
      </c>
      <c r="H106" s="454">
        <f>'SPDCL_Cost Alloc_Factors'!P55</f>
        <v>11.596788581623549</v>
      </c>
      <c r="I106" s="167">
        <f xml:space="preserve"> 'SPDCL_Cost Alloc_Factors'!Y55</f>
        <v>1.0694355659617752E-2</v>
      </c>
      <c r="J106" s="167">
        <f xml:space="preserve"> 'SPDCL_Cost Alloc_Factors'!W55</f>
        <v>1.3160885544172161E-3</v>
      </c>
      <c r="K106" s="5">
        <f t="shared" si="22"/>
        <v>1.2926394347406778</v>
      </c>
      <c r="L106" s="903">
        <v>0</v>
      </c>
      <c r="M106" s="910">
        <f t="shared" si="23"/>
        <v>1.2926394347406778</v>
      </c>
    </row>
    <row r="107" spans="5:13" x14ac:dyDescent="0.2">
      <c r="E107" s="7"/>
      <c r="F107" s="8" t="s">
        <v>207</v>
      </c>
      <c r="G107" s="708" t="s">
        <v>177</v>
      </c>
      <c r="H107" s="454">
        <f>'SPDCL_Cost Alloc_Factors'!P56</f>
        <v>1865.9626130860486</v>
      </c>
      <c r="I107" s="167">
        <f xml:space="preserve"> 'SPDCL_Cost Alloc_Factors'!Y56</f>
        <v>0.19261524651172993</v>
      </c>
      <c r="J107" s="167">
        <f xml:space="preserve"> 'SPDCL_Cost Alloc_Factors'!W56</f>
        <v>2.3703973330301525E-2</v>
      </c>
      <c r="K107" s="5">
        <f t="shared" si="22"/>
        <v>207.99006901349458</v>
      </c>
      <c r="L107" s="903">
        <v>0</v>
      </c>
      <c r="M107" s="910">
        <f t="shared" si="23"/>
        <v>207.99006901349458</v>
      </c>
    </row>
    <row r="108" spans="5:13" x14ac:dyDescent="0.2">
      <c r="E108" s="7"/>
      <c r="F108" s="8" t="s">
        <v>208</v>
      </c>
      <c r="G108" s="708" t="s">
        <v>209</v>
      </c>
      <c r="H108" s="454">
        <f>'SPDCL_Cost Alloc_Factors'!P57</f>
        <v>134.95400340715503</v>
      </c>
      <c r="I108" s="167">
        <f xml:space="preserve"> 'SPDCL_Cost Alloc_Factors'!Y57</f>
        <v>0.10340165075229532</v>
      </c>
      <c r="J108" s="167">
        <f xml:space="preserve"> 'SPDCL_Cost Alloc_Factors'!W57</f>
        <v>1.2725004983405079E-2</v>
      </c>
      <c r="K108" s="5">
        <f t="shared" si="22"/>
        <v>15.042687503732507</v>
      </c>
      <c r="L108" s="903">
        <v>0</v>
      </c>
      <c r="M108" s="910">
        <f t="shared" si="23"/>
        <v>15.042687503732507</v>
      </c>
    </row>
    <row r="109" spans="5:13" x14ac:dyDescent="0.2">
      <c r="E109" s="7"/>
      <c r="F109" s="8" t="s">
        <v>210</v>
      </c>
      <c r="G109" s="708" t="s">
        <v>211</v>
      </c>
      <c r="H109" s="454">
        <f>'SPDCL_Cost Alloc_Factors'!P58</f>
        <v>23.603066439522998</v>
      </c>
      <c r="I109" s="167">
        <f xml:space="preserve"> 'SPDCL_Cost Alloc_Factors'!Y58</f>
        <v>1.8569516593547837E-2</v>
      </c>
      <c r="J109" s="167">
        <f xml:space="preserve"> 'SPDCL_Cost Alloc_Factors'!W58</f>
        <v>2.285236158931188E-3</v>
      </c>
      <c r="K109" s="5">
        <f t="shared" si="22"/>
        <v>2.6309227115581542</v>
      </c>
      <c r="L109" s="903">
        <v>0</v>
      </c>
      <c r="M109" s="910">
        <f t="shared" si="23"/>
        <v>2.6309227115581542</v>
      </c>
    </row>
    <row r="110" spans="5:13" x14ac:dyDescent="0.2">
      <c r="E110" s="7"/>
      <c r="F110" s="8" t="s">
        <v>212</v>
      </c>
      <c r="G110" s="708" t="s">
        <v>33</v>
      </c>
      <c r="H110" s="454">
        <f>'SPDCL_Cost Alloc_Factors'!P59</f>
        <v>0</v>
      </c>
      <c r="I110" s="167">
        <f xml:space="preserve"> 'SPDCL_Cost Alloc_Factors'!Y59</f>
        <v>0</v>
      </c>
      <c r="J110" s="167">
        <f xml:space="preserve"> 'SPDCL_Cost Alloc_Factors'!W59</f>
        <v>0</v>
      </c>
      <c r="K110" s="5">
        <f t="shared" si="22"/>
        <v>0</v>
      </c>
      <c r="L110" s="903">
        <v>0</v>
      </c>
      <c r="M110" s="910">
        <f t="shared" si="23"/>
        <v>0</v>
      </c>
    </row>
    <row r="111" spans="5:13" x14ac:dyDescent="0.2">
      <c r="E111" s="15"/>
      <c r="F111" s="8" t="s">
        <v>213</v>
      </c>
      <c r="G111" s="756" t="s">
        <v>184</v>
      </c>
      <c r="H111" s="454">
        <f>'SPDCL_Cost Alloc_Factors'!P60</f>
        <v>0</v>
      </c>
      <c r="I111" s="167">
        <f xml:space="preserve"> 'SPDCL_Cost Alloc_Factors'!Y60</f>
        <v>0</v>
      </c>
      <c r="J111" s="167">
        <f xml:space="preserve"> 'SPDCL_Cost Alloc_Factors'!W60</f>
        <v>0</v>
      </c>
      <c r="K111" s="5">
        <f t="shared" ref="K111" si="24" xml:space="preserve"> $I$134 * IF($G$122="Contract Demand", H111/H$117,J111)</f>
        <v>0</v>
      </c>
      <c r="L111" s="903">
        <v>0</v>
      </c>
      <c r="M111" s="910">
        <f t="shared" si="23"/>
        <v>0</v>
      </c>
    </row>
    <row r="112" spans="5:13" hidden="1" x14ac:dyDescent="0.2">
      <c r="E112" s="17"/>
      <c r="F112" s="18" t="s">
        <v>214</v>
      </c>
      <c r="G112" s="756" t="s">
        <v>165</v>
      </c>
      <c r="H112" s="454">
        <f>'SPDCL_Cost Alloc_Factors'!P61</f>
        <v>0</v>
      </c>
      <c r="I112" s="167">
        <f xml:space="preserve"> 'SPDCL_Cost Alloc_Factors'!Y61</f>
        <v>0</v>
      </c>
      <c r="J112" s="167">
        <f xml:space="preserve"> 'SPDCL_Cost Alloc_Factors'!W61</f>
        <v>0</v>
      </c>
      <c r="K112" s="5">
        <f t="shared" ref="K112" si="25" xml:space="preserve"> $I$134 * IF($G$122="Contract Demand", H112/H$117,J112)</f>
        <v>0</v>
      </c>
      <c r="L112" s="903">
        <v>0</v>
      </c>
      <c r="M112" s="910">
        <f t="shared" si="23"/>
        <v>0</v>
      </c>
    </row>
    <row r="113" spans="5:13" x14ac:dyDescent="0.2">
      <c r="E113" s="17"/>
      <c r="F113" s="18"/>
      <c r="G113" s="756"/>
      <c r="H113" s="454"/>
      <c r="I113" s="167"/>
      <c r="J113" s="167"/>
      <c r="L113" s="903"/>
      <c r="M113" s="910"/>
    </row>
    <row r="114" spans="5:13" ht="13.8" thickBot="1" x14ac:dyDescent="0.25">
      <c r="E114" s="218" t="s">
        <v>30</v>
      </c>
      <c r="F114" s="219"/>
      <c r="G114" s="711" t="s">
        <v>215</v>
      </c>
      <c r="H114" s="116">
        <f t="shared" ref="H114:J114" si="26" xml:space="preserve"> SUM(H103:H112)</f>
        <v>2949.9951086665701</v>
      </c>
      <c r="I114" s="381">
        <f t="shared" si="26"/>
        <v>1</v>
      </c>
      <c r="J114" s="381">
        <f t="shared" si="26"/>
        <v>0.12306384753845535</v>
      </c>
      <c r="K114" s="116">
        <f xml:space="preserve"> SUM(K103:K112)</f>
        <v>328.82206853344746</v>
      </c>
      <c r="L114" s="905">
        <f xml:space="preserve"> SUM(L103:L112)</f>
        <v>0</v>
      </c>
      <c r="M114" s="911">
        <f xml:space="preserve"> SUM(M103:M112)</f>
        <v>328.82206853344746</v>
      </c>
    </row>
    <row r="115" spans="5:13" ht="13.8" thickTop="1" x14ac:dyDescent="0.2">
      <c r="E115" s="24"/>
      <c r="F115" s="25"/>
      <c r="G115" s="713" t="s">
        <v>216</v>
      </c>
      <c r="H115" s="703">
        <f>'SPDCL_Cost Alloc_Factors'!P64</f>
        <v>8807.2973500000026</v>
      </c>
      <c r="I115" s="703">
        <f xml:space="preserve"> 'SPDCL_Cost Alloc_Factors'!Y64</f>
        <v>0</v>
      </c>
      <c r="J115" s="751">
        <f xml:space="preserve"> 'SPDCL_Cost Alloc_Factors'!W64</f>
        <v>0.41461320701346444</v>
      </c>
      <c r="K115" s="703">
        <f xml:space="preserve"> K114 + K100 + K86</f>
        <v>981.70797785667878</v>
      </c>
      <c r="L115" s="906">
        <f xml:space="preserve"> L114 + L100 + L86</f>
        <v>0</v>
      </c>
      <c r="M115" s="912">
        <f xml:space="preserve"> M114 + M100 + M86</f>
        <v>981.70797785667878</v>
      </c>
    </row>
    <row r="116" spans="5:13" x14ac:dyDescent="0.2">
      <c r="E116" s="26"/>
      <c r="F116" s="27"/>
      <c r="G116" s="714" t="s">
        <v>217</v>
      </c>
      <c r="H116" s="703">
        <f>'SPDCL_Cost Alloc_Factors'!P65</f>
        <v>25084.63871963201</v>
      </c>
      <c r="I116" s="703">
        <f xml:space="preserve"> 'SPDCL_Cost Alloc_Factors'!Y65</f>
        <v>0</v>
      </c>
      <c r="J116" s="751">
        <f xml:space="preserve"> 'SPDCL_Cost Alloc_Factors'!W65</f>
        <v>0.58538679298653573</v>
      </c>
      <c r="K116" s="703">
        <f xml:space="preserve"> K73</f>
        <v>0</v>
      </c>
      <c r="L116" s="906">
        <f xml:space="preserve"> L73</f>
        <v>2796.0665995585209</v>
      </c>
      <c r="M116" s="912">
        <f xml:space="preserve"> M73</f>
        <v>2796.0665995585209</v>
      </c>
    </row>
    <row r="117" spans="5:13" ht="13.8" thickBot="1" x14ac:dyDescent="0.25">
      <c r="E117" s="267"/>
      <c r="F117" s="268"/>
      <c r="G117" s="715" t="s">
        <v>120</v>
      </c>
      <c r="H117" s="704">
        <f>'SPDCL_Cost Alloc_Factors'!P66</f>
        <v>33891.936069632015</v>
      </c>
      <c r="I117" s="704">
        <f xml:space="preserve"> 'SPDCL_Cost Alloc_Factors'!Y66</f>
        <v>0</v>
      </c>
      <c r="J117" s="752">
        <f xml:space="preserve"> 'SPDCL_Cost Alloc_Factors'!W66</f>
        <v>1.0000000000000002</v>
      </c>
      <c r="K117" s="705">
        <f xml:space="preserve"> SUM(K115:K116)</f>
        <v>981.70797785667878</v>
      </c>
      <c r="L117" s="907">
        <f xml:space="preserve"> SUM(L115:L116)</f>
        <v>2796.0665995585209</v>
      </c>
      <c r="M117" s="913">
        <f t="shared" ref="M117" si="27" xml:space="preserve"> SUM(M115:M116)</f>
        <v>3777.7745774151999</v>
      </c>
    </row>
    <row r="118" spans="5:13" ht="13.8" thickTop="1" x14ac:dyDescent="0.2">
      <c r="M118" s="6"/>
    </row>
    <row r="119" spans="5:13" ht="13.8" thickBot="1" x14ac:dyDescent="0.25">
      <c r="E119" s="41"/>
      <c r="F119" s="6"/>
      <c r="G119" s="6"/>
      <c r="H119" s="6"/>
      <c r="I119" s="6"/>
      <c r="M119" s="6"/>
    </row>
    <row r="120" spans="5:13" ht="20.100000000000001" customHeight="1" thickTop="1" x14ac:dyDescent="0.25">
      <c r="E120" s="53" t="s">
        <v>340</v>
      </c>
      <c r="F120" s="719"/>
      <c r="G120" s="719"/>
      <c r="H120" s="719"/>
      <c r="I120" s="720"/>
      <c r="K120" s="791"/>
      <c r="M120" s="6"/>
    </row>
    <row r="121" spans="5:13" ht="16.8" x14ac:dyDescent="0.2">
      <c r="E121" s="718"/>
      <c r="F121" s="6"/>
      <c r="G121" s="6"/>
      <c r="H121" s="6"/>
      <c r="I121" s="39"/>
      <c r="M121" s="6"/>
    </row>
    <row r="122" spans="5:13" x14ac:dyDescent="0.2">
      <c r="E122" s="40" t="s">
        <v>341</v>
      </c>
      <c r="F122" s="6"/>
      <c r="G122" s="233" t="str">
        <f>SPDCL_Switch_Selection!$J$19</f>
        <v>Contract Demand</v>
      </c>
      <c r="H122" s="5" t="s">
        <v>342</v>
      </c>
      <c r="I122" s="39"/>
    </row>
    <row r="123" spans="5:13" x14ac:dyDescent="0.2">
      <c r="E123" s="40" t="s">
        <v>145</v>
      </c>
      <c r="F123" s="6"/>
      <c r="G123" s="233" t="str">
        <f>SPDCL_Switch_Selection!$J$20</f>
        <v>NCP (TD)</v>
      </c>
      <c r="H123" s="5" t="s">
        <v>342</v>
      </c>
      <c r="I123" s="39"/>
    </row>
    <row r="124" spans="5:13" ht="13.8" thickBot="1" x14ac:dyDescent="0.25">
      <c r="E124" s="50"/>
      <c r="F124" s="151"/>
      <c r="G124" s="151"/>
      <c r="H124" s="151"/>
      <c r="I124" s="52"/>
    </row>
    <row r="125" spans="5:13" ht="13.8" thickTop="1" x14ac:dyDescent="0.2">
      <c r="F125" s="6"/>
      <c r="G125" s="6"/>
      <c r="H125" s="6"/>
      <c r="I125" s="6"/>
    </row>
    <row r="126" spans="5:13" ht="13.8" thickBot="1" x14ac:dyDescent="0.25">
      <c r="F126" s="6"/>
      <c r="G126" s="6"/>
      <c r="H126" s="6"/>
      <c r="I126" s="6"/>
    </row>
    <row r="127" spans="5:13" ht="20.100000000000001" customHeight="1" thickTop="1" x14ac:dyDescent="0.25">
      <c r="E127" s="53" t="s">
        <v>343</v>
      </c>
      <c r="F127" s="719"/>
      <c r="G127" s="719"/>
      <c r="H127" s="719"/>
      <c r="I127" s="720"/>
      <c r="K127" s="53" t="s">
        <v>344</v>
      </c>
      <c r="L127" s="719"/>
      <c r="M127" s="720"/>
    </row>
    <row r="128" spans="5:13" x14ac:dyDescent="0.25">
      <c r="E128" s="40"/>
      <c r="F128" s="6"/>
      <c r="G128" s="6"/>
      <c r="H128" s="6"/>
      <c r="I128" s="39"/>
      <c r="K128" s="721"/>
      <c r="L128" s="722"/>
      <c r="M128" s="723"/>
    </row>
    <row r="129" spans="5:13" ht="16.8" x14ac:dyDescent="0.2">
      <c r="E129" s="718" t="str">
        <f xml:space="preserve"> 'SPDCL_Cost Alloc_Factors'!E135</f>
        <v>3. Transmission cost (Applicable only to the discom should be given as input)</v>
      </c>
      <c r="F129" s="6"/>
      <c r="G129" s="6"/>
      <c r="H129" s="6"/>
      <c r="I129" s="39"/>
      <c r="K129" s="17" t="s">
        <v>328</v>
      </c>
      <c r="L129" s="6"/>
      <c r="M129" s="42">
        <f>I134</f>
        <v>3777.7745774151999</v>
      </c>
    </row>
    <row r="130" spans="5:13" x14ac:dyDescent="0.2">
      <c r="E130" s="17" t="str">
        <f xml:space="preserve"> 'SPDCL_Cost Alloc_Factors'!E136</f>
        <v>Transmission cost</v>
      </c>
      <c r="F130" s="6"/>
      <c r="G130" s="6"/>
      <c r="H130" s="6"/>
      <c r="I130" s="39">
        <f xml:space="preserve"> 'SPDCL_Cost Alloc_Factors'!G136</f>
        <v>2095.1092399999998</v>
      </c>
      <c r="K130" s="17" t="s">
        <v>345</v>
      </c>
      <c r="L130" s="6"/>
      <c r="M130" s="39">
        <f xml:space="preserve"> K$86</f>
        <v>395.97338920670421</v>
      </c>
    </row>
    <row r="131" spans="5:13" x14ac:dyDescent="0.2">
      <c r="E131" s="17" t="str">
        <f xml:space="preserve"> 'SPDCL_Cost Alloc_Factors'!E137</f>
        <v>PGCIL &amp; POSOCO charges</v>
      </c>
      <c r="F131" s="6"/>
      <c r="G131" s="6"/>
      <c r="H131" s="6"/>
      <c r="I131" s="39">
        <f xml:space="preserve"> 'SPDCL_Cost Alloc_Factors'!G137</f>
        <v>1623.6925924152001</v>
      </c>
      <c r="K131" s="17" t="s">
        <v>346</v>
      </c>
      <c r="L131" s="6"/>
      <c r="M131" s="39">
        <f xml:space="preserve"> K$100</f>
        <v>256.91252011652699</v>
      </c>
    </row>
    <row r="132" spans="5:13" x14ac:dyDescent="0.2">
      <c r="E132" s="17" t="str">
        <f xml:space="preserve"> 'SPDCL_Cost Alloc_Factors'!E138</f>
        <v>SLDC charges</v>
      </c>
      <c r="F132" s="6"/>
      <c r="G132" s="6"/>
      <c r="H132" s="6"/>
      <c r="I132" s="39">
        <f xml:space="preserve"> 'SPDCL_Cost Alloc_Factors'!G138</f>
        <v>58.972745000000003</v>
      </c>
      <c r="K132" s="17" t="s">
        <v>347</v>
      </c>
      <c r="L132" s="6"/>
      <c r="M132" s="39">
        <f xml:space="preserve"> K114</f>
        <v>328.82206853344746</v>
      </c>
    </row>
    <row r="133" spans="5:13" x14ac:dyDescent="0.2">
      <c r="E133" s="17"/>
      <c r="F133" s="6"/>
      <c r="G133" s="6"/>
      <c r="H133" s="6"/>
      <c r="I133" s="39"/>
      <c r="K133" s="17" t="s">
        <v>348</v>
      </c>
      <c r="L133" s="6"/>
      <c r="M133" s="724">
        <f xml:space="preserve"> SUM(M130:M132)</f>
        <v>981.70797785667867</v>
      </c>
    </row>
    <row r="134" spans="5:13" ht="13.8" thickBot="1" x14ac:dyDescent="0.25">
      <c r="E134" s="667" t="str">
        <f xml:space="preserve"> E127</f>
        <v>Total Transmission cost ( including  PGCIL, POSOCO &amp; SLDC charges</v>
      </c>
      <c r="F134" s="151"/>
      <c r="G134" s="151"/>
      <c r="H134" s="151"/>
      <c r="I134" s="728">
        <f xml:space="preserve"> SUM(I130:I132)</f>
        <v>3777.7745774151999</v>
      </c>
      <c r="K134" s="725" t="s">
        <v>96</v>
      </c>
      <c r="L134" s="726"/>
      <c r="M134" s="727">
        <f>M129-SUM(M130:M132)</f>
        <v>2796.0665995585214</v>
      </c>
    </row>
    <row r="135" spans="5:13" ht="13.8" thickTop="1" x14ac:dyDescent="0.2"/>
  </sheetData>
  <pageMargins left="0.6" right="0.6" top="1" bottom="1" header="0.5" footer="0.5"/>
  <pageSetup paperSize="9" scale="10" orientation="landscape" r:id="rId1"/>
  <headerFooter>
    <oddHeader>&amp;R&amp;7Draft - Work in Progress</oddHeader>
    <oddFooter>&amp;L&amp;7&amp;FPwC&amp;C&amp;7&amp;A&amp;R&amp;7&amp;DPage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pageSetUpPr fitToPage="1"/>
  </sheetPr>
  <dimension ref="A1:AU155"/>
  <sheetViews>
    <sheetView showGridLines="0" zoomScale="80" zoomScaleNormal="80" workbookViewId="0">
      <pane xSplit="7" ySplit="12" topLeftCell="H13" activePane="bottomRight" state="frozen"/>
      <selection pane="topRight"/>
      <selection pane="bottomLeft"/>
      <selection pane="bottomRight" activeCell="B15" sqref="B15"/>
    </sheetView>
  </sheetViews>
  <sheetFormatPr defaultColWidth="0" defaultRowHeight="13.2" x14ac:dyDescent="0.2"/>
  <cols>
    <col min="1" max="4" width="1.25" style="5" customWidth="1"/>
    <col min="5" max="5" width="17.75" style="5" customWidth="1"/>
    <col min="6" max="6" width="14.75" style="5" customWidth="1"/>
    <col min="7" max="7" width="40.75" style="5" customWidth="1"/>
    <col min="8" max="8" width="12.75" style="5" customWidth="1"/>
    <col min="9" max="9" width="45.125" style="5" bestFit="1" customWidth="1"/>
    <col min="10" max="47" width="12.75" style="5" customWidth="1"/>
    <col min="48" max="16384" width="12.75" style="5" hidden="1"/>
  </cols>
  <sheetData>
    <row r="1" spans="1:19" ht="17.399999999999999" x14ac:dyDescent="0.2">
      <c r="A1" s="1" t="str">
        <f ca="1">MID(CELL("filename",A1),FIND("]",CELL("filename",A1))+1,255)</f>
        <v>SPDCL_Dist_Cost_Alloc</v>
      </c>
    </row>
    <row r="3" spans="1:19" ht="13.8" thickBot="1" x14ac:dyDescent="0.25"/>
    <row r="4" spans="1:19" ht="50.1" customHeight="1" thickTop="1" thickBot="1" x14ac:dyDescent="0.25">
      <c r="E4" s="273"/>
      <c r="F4" s="302"/>
      <c r="G4" s="302"/>
      <c r="H4" s="34" t="s">
        <v>349</v>
      </c>
      <c r="I4" s="34"/>
      <c r="J4" s="34"/>
      <c r="K4" s="34"/>
      <c r="L4" s="34"/>
      <c r="M4" s="34"/>
      <c r="N4" s="34"/>
      <c r="O4" s="34"/>
      <c r="P4" s="34"/>
      <c r="Q4" s="34"/>
      <c r="R4" s="34"/>
      <c r="S4" s="35"/>
    </row>
    <row r="5" spans="1:19" s="210" customFormat="1" ht="25.05" customHeight="1" thickBot="1" x14ac:dyDescent="0.3">
      <c r="E5" s="304" t="s">
        <v>132</v>
      </c>
      <c r="F5" s="305" t="s">
        <v>133</v>
      </c>
      <c r="G5" s="306" t="s">
        <v>134</v>
      </c>
      <c r="H5" s="320" t="s">
        <v>141</v>
      </c>
      <c r="I5" s="321"/>
      <c r="J5" s="321"/>
      <c r="K5" s="323"/>
      <c r="L5" s="321" t="s">
        <v>94</v>
      </c>
      <c r="M5" s="321"/>
      <c r="N5" s="321"/>
      <c r="O5" s="323"/>
      <c r="P5" s="321" t="s">
        <v>107</v>
      </c>
      <c r="Q5" s="321"/>
      <c r="R5" s="321"/>
      <c r="S5" s="322"/>
    </row>
    <row r="6" spans="1:19" s="210" customFormat="1" ht="25.05" customHeight="1" thickTop="1" thickBot="1" x14ac:dyDescent="0.3">
      <c r="E6" s="304"/>
      <c r="F6" s="305"/>
      <c r="G6" s="306"/>
      <c r="H6" s="590" t="s">
        <v>54</v>
      </c>
      <c r="I6" s="590"/>
      <c r="J6" s="590"/>
      <c r="K6" s="591"/>
      <c r="L6" s="590" t="s">
        <v>60</v>
      </c>
      <c r="M6" s="590"/>
      <c r="N6" s="590"/>
      <c r="O6" s="591"/>
      <c r="P6" s="590" t="s">
        <v>102</v>
      </c>
      <c r="Q6" s="590"/>
      <c r="R6" s="590"/>
      <c r="S6" s="592"/>
    </row>
    <row r="7" spans="1:19" s="210" customFormat="1" ht="50.1" customHeight="1" thickTop="1" thickBot="1" x14ac:dyDescent="0.3">
      <c r="E7" s="304"/>
      <c r="F7" s="305"/>
      <c r="G7" s="306"/>
      <c r="H7" s="220" t="str">
        <f xml:space="preserve"> 'SPDCL_Cost Alloc_Factors'!$E106</f>
        <v>O&amp;M (net of capitalisation)</v>
      </c>
      <c r="I7" s="220" t="str">
        <f xml:space="preserve"> 'SPDCL_Cost Alloc_Factors'!$E107</f>
        <v>RoCE (including expenditure on taxes)</v>
      </c>
      <c r="J7" s="220" t="str">
        <f xml:space="preserve"> 'SPDCL_Cost Alloc_Factors'!$E108</f>
        <v>Depreciation (net of NTI)</v>
      </c>
      <c r="K7" s="324" t="str">
        <f xml:space="preserve"> 'SPDCL_Cost Alloc_Factors'!$E109</f>
        <v>Other costs</v>
      </c>
      <c r="L7" s="220" t="str">
        <f xml:space="preserve"> 'SPDCL_Cost Alloc_Factors'!$E106</f>
        <v>O&amp;M (net of capitalisation)</v>
      </c>
      <c r="M7" s="220" t="str">
        <f xml:space="preserve"> 'SPDCL_Cost Alloc_Factors'!$E107</f>
        <v>RoCE (including expenditure on taxes)</v>
      </c>
      <c r="N7" s="220" t="str">
        <f xml:space="preserve"> 'SPDCL_Cost Alloc_Factors'!$E108</f>
        <v>Depreciation (net of NTI)</v>
      </c>
      <c r="O7" s="324" t="str">
        <f xml:space="preserve"> 'SPDCL_Cost Alloc_Factors'!$E109</f>
        <v>Other costs</v>
      </c>
      <c r="P7" s="220" t="str">
        <f xml:space="preserve"> 'SPDCL_Cost Alloc_Factors'!$E106</f>
        <v>O&amp;M (net of capitalisation)</v>
      </c>
      <c r="Q7" s="220" t="str">
        <f xml:space="preserve"> 'SPDCL_Cost Alloc_Factors'!$E107</f>
        <v>RoCE (including expenditure on taxes)</v>
      </c>
      <c r="R7" s="220" t="str">
        <f xml:space="preserve"> 'SPDCL_Cost Alloc_Factors'!$E108</f>
        <v>Depreciation (net of NTI)</v>
      </c>
      <c r="S7" s="221" t="str">
        <f xml:space="preserve"> 'SPDCL_Cost Alloc_Factors'!$E109</f>
        <v>Other costs</v>
      </c>
    </row>
    <row r="8" spans="1:19" s="212" customFormat="1" ht="13.8" thickTop="1" x14ac:dyDescent="0.2">
      <c r="E8" s="213"/>
      <c r="F8" s="214"/>
      <c r="G8" s="214" t="s">
        <v>120</v>
      </c>
      <c r="H8" s="594">
        <f xml:space="preserve"> 'SPDCL_Cost Alloc_Factors'!$AP131</f>
        <v>3911.4956951591453</v>
      </c>
      <c r="I8" s="594">
        <f xml:space="preserve"> 'SPDCL_Cost Alloc_Factors'!$AP132</f>
        <v>264.33322990656364</v>
      </c>
      <c r="J8" s="594">
        <f xml:space="preserve"> 'SPDCL_Cost Alloc_Factors'!$AP133</f>
        <v>975.58755495534115</v>
      </c>
      <c r="K8" s="595">
        <f xml:space="preserve"> 'SPDCL_Cost Alloc_Factors'!$AP134</f>
        <v>517.17009912908043</v>
      </c>
      <c r="L8" s="594">
        <f xml:space="preserve"> 'SPDCL_Cost Alloc_Factors'!$AQ131</f>
        <v>0</v>
      </c>
      <c r="M8" s="594">
        <f xml:space="preserve"> 'SPDCL_Cost Alloc_Factors'!$AQ132</f>
        <v>0</v>
      </c>
      <c r="N8" s="594">
        <f xml:space="preserve"> 'SPDCL_Cost Alloc_Factors'!$AQ133</f>
        <v>0</v>
      </c>
      <c r="O8" s="595">
        <f xml:space="preserve"> 'SPDCL_Cost Alloc_Factors'!$AQ134</f>
        <v>0</v>
      </c>
      <c r="P8" s="594">
        <f xml:space="preserve"> 'SPDCL_Cost Alloc_Factors'!$AZ131</f>
        <v>0</v>
      </c>
      <c r="Q8" s="594">
        <f xml:space="preserve"> 'SPDCL_Cost Alloc_Factors'!$AZ132</f>
        <v>0</v>
      </c>
      <c r="R8" s="594">
        <f xml:space="preserve"> 'SPDCL_Cost Alloc_Factors'!$AZ133</f>
        <v>0</v>
      </c>
      <c r="S8" s="596">
        <f xml:space="preserve"> 'SPDCL_Cost Alloc_Factors'!$AZ134</f>
        <v>0</v>
      </c>
    </row>
    <row r="9" spans="1:19" s="212" customFormat="1" x14ac:dyDescent="0.2">
      <c r="E9" s="231"/>
      <c r="F9" s="232"/>
      <c r="G9" s="232" t="s">
        <v>350</v>
      </c>
      <c r="H9" s="597">
        <f xml:space="preserve"> IF(O$81 = $H$6, $L110, M110)</f>
        <v>0</v>
      </c>
      <c r="I9" s="597">
        <f xml:space="preserve"> IF(O$82 = $H$6, $L122, M122)</f>
        <v>0</v>
      </c>
      <c r="J9" s="597">
        <f xml:space="preserve"> IF(O$83 = $H$6, $L133, M133)</f>
        <v>0</v>
      </c>
      <c r="K9" s="598">
        <f xml:space="preserve"> IF(O$84 = $H$6, $L144, M144)</f>
        <v>0</v>
      </c>
      <c r="L9" s="597">
        <f xml:space="preserve"> IF(O$81 = $L$6, $L110, N110)</f>
        <v>0</v>
      </c>
      <c r="M9" s="597">
        <f xml:space="preserve"> IF(O$82 = $L$6, $L122, N122)</f>
        <v>0</v>
      </c>
      <c r="N9" s="597">
        <f xml:space="preserve"> IF(O$83 = $L$6, $L133, N133)</f>
        <v>0</v>
      </c>
      <c r="O9" s="598">
        <f xml:space="preserve"> IF(O$84 = $L$6, $L144, N144)</f>
        <v>0</v>
      </c>
      <c r="P9" s="597">
        <f xml:space="preserve"> IF(O$81 = $P$6, $L110, O110)</f>
        <v>0</v>
      </c>
      <c r="Q9" s="597">
        <f xml:space="preserve"> IF(O$82 = $P$6, $L122, O122)</f>
        <v>0</v>
      </c>
      <c r="R9" s="597">
        <f xml:space="preserve"> IF(O$83 = $P$6, $L133, O133)</f>
        <v>0</v>
      </c>
      <c r="S9" s="599">
        <f xml:space="preserve"> IF(O$84 = $P$6, $L144, O144)</f>
        <v>0</v>
      </c>
    </row>
    <row r="10" spans="1:19" s="212" customFormat="1" x14ac:dyDescent="0.2">
      <c r="E10" s="231"/>
      <c r="F10" s="232"/>
      <c r="G10" s="232" t="s">
        <v>351</v>
      </c>
      <c r="H10" s="597">
        <f xml:space="preserve"> IF(O$81 = $H$6, $L111, M111)</f>
        <v>110.37604411438207</v>
      </c>
      <c r="I10" s="597">
        <f xml:space="preserve"> IF(O$82 = $H$6, $L123, M123)</f>
        <v>7.4590536507996568</v>
      </c>
      <c r="J10" s="597">
        <f xml:space="preserve"> IF(O$83 = $H$6, $L134, M134)</f>
        <v>27.529493420243089</v>
      </c>
      <c r="K10" s="598">
        <f xml:space="preserve"> IF(O$84 = $H$6, $L145, M145)</f>
        <v>14.593698708848562</v>
      </c>
      <c r="L10" s="597">
        <f xml:space="preserve"> IF(O$81 = $L$6, $L111, N111)</f>
        <v>0</v>
      </c>
      <c r="M10" s="597">
        <f xml:space="preserve"> IF(O$82 = $L$6, $L123, N123)</f>
        <v>0</v>
      </c>
      <c r="N10" s="597">
        <f xml:space="preserve"> IF(O$83 = $L$6, $L134, N134)</f>
        <v>0</v>
      </c>
      <c r="O10" s="598">
        <f xml:space="preserve"> IF(O$84 = $L$6, $L145, N145)</f>
        <v>0</v>
      </c>
      <c r="P10" s="1323">
        <f xml:space="preserve"> IF(O$81 = $P$6, $L111, O111)</f>
        <v>0</v>
      </c>
      <c r="Q10" s="597">
        <f xml:space="preserve"> IF(O$82 = $P$6, $L123, O123)</f>
        <v>0</v>
      </c>
      <c r="R10" s="597">
        <f xml:space="preserve"> IF(O$83 = $P$6, $L134, O134)</f>
        <v>0</v>
      </c>
      <c r="S10" s="599">
        <f xml:space="preserve"> IF(O$84 = $P$6, $L145, O145)</f>
        <v>0</v>
      </c>
    </row>
    <row r="11" spans="1:19" s="212" customFormat="1" x14ac:dyDescent="0.2">
      <c r="E11" s="231"/>
      <c r="F11" s="232"/>
      <c r="G11" s="232" t="s">
        <v>352</v>
      </c>
      <c r="H11" s="597">
        <f xml:space="preserve"> IF(O$81 = $H$6, $L112, M112)</f>
        <v>235.26028646292889</v>
      </c>
      <c r="I11" s="597">
        <f xml:space="preserve"> IF(O$82 = $H$6, $L124, M124)</f>
        <v>15.898550384818773</v>
      </c>
      <c r="J11" s="597">
        <f xml:space="preserve"> IF(O$83 = $H$6, $L135, M135)</f>
        <v>58.677555987729058</v>
      </c>
      <c r="K11" s="598">
        <f xml:space="preserve"> IF(O$84 = $H$6, $L146, M146)</f>
        <v>31.105642228303275</v>
      </c>
      <c r="L11" s="597">
        <f xml:space="preserve"> IF(O$81 = $L$6, $L112, N112)</f>
        <v>0</v>
      </c>
      <c r="M11" s="597">
        <f xml:space="preserve"> IF(O$82 = $L$6, $L124, N124)</f>
        <v>0</v>
      </c>
      <c r="N11" s="597">
        <f xml:space="preserve"> IF(O$83 = $L$6, $L135, N135)</f>
        <v>0</v>
      </c>
      <c r="O11" s="598">
        <f xml:space="preserve"> IF(O$84 = $L$6, $L146, N146)</f>
        <v>0</v>
      </c>
      <c r="P11" s="1323">
        <f xml:space="preserve"> IF(O$81 = $P$6, $L112, O112)</f>
        <v>0</v>
      </c>
      <c r="Q11" s="597">
        <f xml:space="preserve"> IF(O$82 = $P$6, $L124, O124)</f>
        <v>0</v>
      </c>
      <c r="R11" s="597">
        <f xml:space="preserve"> IF(O$83 = $P$6, $L135, O135)</f>
        <v>0</v>
      </c>
      <c r="S11" s="599">
        <f xml:space="preserve"> IF(O$84 = $P$6, $L146, O146)</f>
        <v>0</v>
      </c>
    </row>
    <row r="12" spans="1:19" s="212" customFormat="1" x14ac:dyDescent="0.2">
      <c r="E12" s="231"/>
      <c r="F12" s="232"/>
      <c r="G12" s="232" t="s">
        <v>4</v>
      </c>
      <c r="H12" s="597">
        <f xml:space="preserve"> IF(O$81 = $H$6, $L113, M113)</f>
        <v>3565.8593645818341</v>
      </c>
      <c r="I12" s="597">
        <f xml:space="preserve"> IF(O$82 = $H$6, $L125, M125)</f>
        <v>240.97562587094524</v>
      </c>
      <c r="J12" s="597">
        <f xml:space="preserve"> IF(O$83 = $H$6, $L136, M136)</f>
        <v>889.38050554736901</v>
      </c>
      <c r="K12" s="598">
        <f xml:space="preserve"> IF(O$84 = $H$6, $L147, M147)</f>
        <v>471.47075819192855</v>
      </c>
      <c r="L12" s="597">
        <f xml:space="preserve"> IF(O$81 = $L$6, $L113, N113)</f>
        <v>0</v>
      </c>
      <c r="M12" s="597">
        <f xml:space="preserve"> IF(O$82 = $L$6, $L125, N125)</f>
        <v>0</v>
      </c>
      <c r="N12" s="597">
        <f xml:space="preserve"> IF(O$83 = $L$6, $L136, N136)</f>
        <v>0</v>
      </c>
      <c r="O12" s="598">
        <f xml:space="preserve"> IF(O$84 = $L$6, $L147, N147)</f>
        <v>0</v>
      </c>
      <c r="P12" s="1323">
        <f xml:space="preserve"> IF(O$81 = $P$6, $L113, O113)</f>
        <v>0</v>
      </c>
      <c r="Q12" s="597">
        <f xml:space="preserve"> IF(O$82 = $P$6, $L125, O125)</f>
        <v>0</v>
      </c>
      <c r="R12" s="597">
        <f xml:space="preserve"> IF(O$83 = $P$6, $L136, O136)</f>
        <v>0</v>
      </c>
      <c r="S12" s="599">
        <f xml:space="preserve"> IF(O$84 = $P$6, $L147, O147)</f>
        <v>0</v>
      </c>
    </row>
    <row r="13" spans="1:19" x14ac:dyDescent="0.2">
      <c r="E13" s="10" t="s">
        <v>145</v>
      </c>
      <c r="F13" s="11"/>
      <c r="G13" s="11"/>
      <c r="H13" s="594"/>
      <c r="I13" s="594"/>
      <c r="J13" s="594"/>
      <c r="K13" s="595"/>
      <c r="L13" s="594"/>
      <c r="M13" s="594"/>
      <c r="N13" s="594"/>
      <c r="O13" s="595"/>
      <c r="P13" s="594"/>
      <c r="Q13" s="594"/>
      <c r="R13" s="594"/>
      <c r="S13" s="596"/>
    </row>
    <row r="14" spans="1:19" x14ac:dyDescent="0.2">
      <c r="E14" s="7"/>
      <c r="F14" s="8" t="s">
        <v>240</v>
      </c>
      <c r="G14" s="8" t="s">
        <v>147</v>
      </c>
      <c r="H14" s="594">
        <f>IFERROR(H$12*INDEX('SPDCL_Cost Alloc_Factors'!$H$11:$BA$60,MATCH(SPDCL_Dist_Cost_Alloc!$F14,'SPDCL_Cost Alloc_Factors'!$F$11:$F$60,0),MATCH('SPDCL_Cost Alloc_Factors'!$AK$131,'SPDCL_Cost Alloc_Factors'!$H$6:$BA$6,0)), 0)</f>
        <v>1275.1653957650331</v>
      </c>
      <c r="I14" s="594">
        <f>IFERROR(I$12*INDEX('SPDCL_Cost Alloc_Factors'!$H$11:$BA$60,MATCH(SPDCL_Dist_Cost_Alloc!$F14,'SPDCL_Cost Alloc_Factors'!$F$11:$F$60,0),MATCH('SPDCL_Cost Alloc_Factors'!$AK$132,'SPDCL_Cost Alloc_Factors'!$H$6:$BA$6,0)), 0)</f>
        <v>86.173835789927566</v>
      </c>
      <c r="J14" s="594">
        <f>IFERROR(J$12*INDEX('SPDCL_Cost Alloc_Factors'!$H$11:$BA$60,MATCH(SPDCL_Dist_Cost_Alloc!$F14,'SPDCL_Cost Alloc_Factors'!$F$11:$F$60,0),MATCH('SPDCL_Cost Alloc_Factors'!$AK$133,'SPDCL_Cost Alloc_Factors'!$H$6:$BA$6,0)), 0)</f>
        <v>318.04598229717675</v>
      </c>
      <c r="K14" s="595">
        <f>IFERROR(K$12*INDEX('SPDCL_Cost Alloc_Factors'!$H$11:$BA$60,MATCH(SPDCL_Dist_Cost_Alloc!$F14,'SPDCL_Cost Alloc_Factors'!$F$11:$F$60,0),MATCH('SPDCL_Cost Alloc_Factors'!$AK$134,'SPDCL_Cost Alloc_Factors'!$H$6:$BA$6,0)), 0)</f>
        <v>168.59980568301336</v>
      </c>
      <c r="L14" s="594">
        <f>IFERROR(L$12*INDEX('SPDCL_Cost Alloc_Factors'!$H$11:$BA$60,MATCH(SPDCL_Dist_Cost_Alloc!$F14,'SPDCL_Cost Alloc_Factors'!$F$11:$F$60,0),MATCH('SPDCL_Cost Alloc_Factors'!$AL$131,'SPDCL_Cost Alloc_Factors'!$H$6:$BA$6,0)), 0)</f>
        <v>0</v>
      </c>
      <c r="M14" s="594">
        <f>IFERROR(M$12*INDEX('SPDCL_Cost Alloc_Factors'!$H$11:$BA$60,MATCH(SPDCL_Dist_Cost_Alloc!$F14,'SPDCL_Cost Alloc_Factors'!$F$11:$F$60,0),MATCH('SPDCL_Cost Alloc_Factors'!$AL$132,'SPDCL_Cost Alloc_Factors'!$H$6:$BA$6,0)), 0)</f>
        <v>0</v>
      </c>
      <c r="N14" s="594">
        <f>IFERROR(N$12*INDEX('SPDCL_Cost Alloc_Factors'!$H$11:$BA$60,MATCH(SPDCL_Dist_Cost_Alloc!$F14,'SPDCL_Cost Alloc_Factors'!$F$11:$F$60,0),MATCH('SPDCL_Cost Alloc_Factors'!$AL$133,'SPDCL_Cost Alloc_Factors'!$H$6:$BA$6,0)), 0)</f>
        <v>0</v>
      </c>
      <c r="O14" s="595">
        <f>IFERROR(O$12*INDEX('SPDCL_Cost Alloc_Factors'!$H$11:$BA$60,MATCH(SPDCL_Dist_Cost_Alloc!$F14,'SPDCL_Cost Alloc_Factors'!$F$11:$F$60,0),MATCH('SPDCL_Cost Alloc_Factors'!$AL$134,'SPDCL_Cost Alloc_Factors'!$H$6:$BA$6,0)), 0)</f>
        <v>0</v>
      </c>
      <c r="P14" s="594">
        <f>IFERROR(P$12*INDEX('SPDCL_Cost Alloc_Factors'!$H$11:$BB$60,MATCH(SPDCL_Dist_Cost_Alloc!$F14,'SPDCL_Cost Alloc_Factors'!$F$11:$F$60,0),MATCH($I$153,'SPDCL_Cost Alloc_Factors'!$H$6:$BB$6,0)), 0)</f>
        <v>0</v>
      </c>
      <c r="Q14" s="594">
        <f>IFERROR(Q$12*INDEX('SPDCL_Cost Alloc_Factors'!$H$11:$BB$60,MATCH(SPDCL_Dist_Cost_Alloc!$F14,'SPDCL_Cost Alloc_Factors'!$F$11:$F$60,0),MATCH($I$153,'SPDCL_Cost Alloc_Factors'!$H$6:$BB$6,0)), 0)</f>
        <v>0</v>
      </c>
      <c r="R14" s="594">
        <f>IFERROR(R$12*INDEX('SPDCL_Cost Alloc_Factors'!$H$11:$BB$60,MATCH(SPDCL_Dist_Cost_Alloc!$F14,'SPDCL_Cost Alloc_Factors'!$F$11:$F$60,0),MATCH($I$153,'SPDCL_Cost Alloc_Factors'!$H$6:$BB$6,0)), 0)</f>
        <v>0</v>
      </c>
      <c r="S14" s="596">
        <f>IFERROR(S$12*INDEX('SPDCL_Cost Alloc_Factors'!$H$11:$BB$60,MATCH(SPDCL_Dist_Cost_Alloc!$F14,'SPDCL_Cost Alloc_Factors'!$F$11:$F$60,0),MATCH($I$153,'SPDCL_Cost Alloc_Factors'!$H$6:$BB$6,0)), 0)</f>
        <v>0</v>
      </c>
    </row>
    <row r="15" spans="1:19" x14ac:dyDescent="0.2">
      <c r="E15" s="7"/>
      <c r="F15" s="8" t="s">
        <v>241</v>
      </c>
      <c r="G15" s="8" t="s">
        <v>149</v>
      </c>
      <c r="H15" s="594">
        <f>IFERROR(H$12*INDEX('SPDCL_Cost Alloc_Factors'!$H$11:$BA$60,MATCH(SPDCL_Dist_Cost_Alloc!$F15,'SPDCL_Cost Alloc_Factors'!$F$11:$F$60,0),MATCH('SPDCL_Cost Alloc_Factors'!$AK$131,'SPDCL_Cost Alloc_Factors'!$H$6:$BA$6,0)), 0)</f>
        <v>495.71831655633719</v>
      </c>
      <c r="I15" s="594">
        <f>IFERROR(I$12*INDEX('SPDCL_Cost Alloc_Factors'!$H$11:$BA$60,MATCH(SPDCL_Dist_Cost_Alloc!$F15,'SPDCL_Cost Alloc_Factors'!$F$11:$F$60,0),MATCH('SPDCL_Cost Alloc_Factors'!$AK$132,'SPDCL_Cost Alloc_Factors'!$H$6:$BA$6,0)), 0)</f>
        <v>33.499927892378679</v>
      </c>
      <c r="J15" s="594">
        <f>IFERROR(J$12*INDEX('SPDCL_Cost Alloc_Factors'!$H$11:$BA$60,MATCH(SPDCL_Dist_Cost_Alloc!$F15,'SPDCL_Cost Alloc_Factors'!$F$11:$F$60,0),MATCH('SPDCL_Cost Alloc_Factors'!$AK$133,'SPDCL_Cost Alloc_Factors'!$H$6:$BA$6,0)), 0)</f>
        <v>123.63981916030158</v>
      </c>
      <c r="K15" s="595">
        <f>IFERROR(K$12*INDEX('SPDCL_Cost Alloc_Factors'!$H$11:$BA$60,MATCH(SPDCL_Dist_Cost_Alloc!$F15,'SPDCL_Cost Alloc_Factors'!$F$11:$F$60,0),MATCH('SPDCL_Cost Alloc_Factors'!$AK$134,'SPDCL_Cost Alloc_Factors'!$H$6:$BA$6,0)), 0)</f>
        <v>65.54287947467904</v>
      </c>
      <c r="L15" s="594">
        <f>IFERROR(L$12*INDEX('SPDCL_Cost Alloc_Factors'!$H$11:$BA$60,MATCH(SPDCL_Dist_Cost_Alloc!$F15,'SPDCL_Cost Alloc_Factors'!$F$11:$F$60,0),MATCH('SPDCL_Cost Alloc_Factors'!$AL$131,'SPDCL_Cost Alloc_Factors'!$H$6:$BA$6,0)), 0)</f>
        <v>0</v>
      </c>
      <c r="M15" s="594">
        <f>IFERROR(M$12*INDEX('SPDCL_Cost Alloc_Factors'!$H$11:$BA$60,MATCH(SPDCL_Dist_Cost_Alloc!$F15,'SPDCL_Cost Alloc_Factors'!$F$11:$F$60,0),MATCH('SPDCL_Cost Alloc_Factors'!$AL$132,'SPDCL_Cost Alloc_Factors'!$H$6:$BA$6,0)), 0)</f>
        <v>0</v>
      </c>
      <c r="N15" s="594">
        <f>IFERROR(N$12*INDEX('SPDCL_Cost Alloc_Factors'!$H$11:$BA$60,MATCH(SPDCL_Dist_Cost_Alloc!$F15,'SPDCL_Cost Alloc_Factors'!$F$11:$F$60,0),MATCH('SPDCL_Cost Alloc_Factors'!$AL$133,'SPDCL_Cost Alloc_Factors'!$H$6:$BA$6,0)), 0)</f>
        <v>0</v>
      </c>
      <c r="O15" s="595">
        <f>IFERROR(O$12*INDEX('SPDCL_Cost Alloc_Factors'!$H$11:$BA$60,MATCH(SPDCL_Dist_Cost_Alloc!$F15,'SPDCL_Cost Alloc_Factors'!$F$11:$F$60,0),MATCH('SPDCL_Cost Alloc_Factors'!$AL$134,'SPDCL_Cost Alloc_Factors'!$H$6:$BA$6,0)), 0)</f>
        <v>0</v>
      </c>
      <c r="P15" s="594">
        <f>IFERROR(P$12*INDEX('SPDCL_Cost Alloc_Factors'!$H$11:$BB$60,MATCH(SPDCL_Dist_Cost_Alloc!$F15,'SPDCL_Cost Alloc_Factors'!$F$11:$F$60,0),MATCH($I$153,'SPDCL_Cost Alloc_Factors'!$H$6:$BB$6,0)), 0)</f>
        <v>0</v>
      </c>
      <c r="Q15" s="594">
        <f>IFERROR(Q$12*INDEX('SPDCL_Cost Alloc_Factors'!$H$11:$BB$60,MATCH(SPDCL_Dist_Cost_Alloc!$F15,'SPDCL_Cost Alloc_Factors'!$F$11:$F$60,0),MATCH($I$153,'SPDCL_Cost Alloc_Factors'!$H$6:$BB$6,0)), 0)</f>
        <v>0</v>
      </c>
      <c r="R15" s="594">
        <f>IFERROR(R$12*INDEX('SPDCL_Cost Alloc_Factors'!$H$11:$BB$60,MATCH(SPDCL_Dist_Cost_Alloc!$F15,'SPDCL_Cost Alloc_Factors'!$F$11:$F$60,0),MATCH($I$153,'SPDCL_Cost Alloc_Factors'!$H$6:$BB$6,0)), 0)</f>
        <v>0</v>
      </c>
      <c r="S15" s="596">
        <f>IFERROR(S$12*INDEX('SPDCL_Cost Alloc_Factors'!$H$11:$BB$60,MATCH(SPDCL_Dist_Cost_Alloc!$F15,'SPDCL_Cost Alloc_Factors'!$F$11:$F$60,0),MATCH($I$153,'SPDCL_Cost Alloc_Factors'!$H$6:$BB$6,0)), 0)</f>
        <v>0</v>
      </c>
    </row>
    <row r="16" spans="1:19" x14ac:dyDescent="0.2">
      <c r="E16" s="7"/>
      <c r="F16" s="8" t="s">
        <v>150</v>
      </c>
      <c r="G16" s="8" t="s">
        <v>151</v>
      </c>
      <c r="H16" s="594">
        <f>IFERROR(H$12*INDEX('SPDCL_Cost Alloc_Factors'!$H$11:$BA$60,MATCH(SPDCL_Dist_Cost_Alloc!$F16,'SPDCL_Cost Alloc_Factors'!$F$11:$F$60,0),MATCH('SPDCL_Cost Alloc_Factors'!$AK$131,'SPDCL_Cost Alloc_Factors'!$H$6:$BA$6,0)), 0)</f>
        <v>128.49651254361797</v>
      </c>
      <c r="I16" s="594">
        <f>IFERROR(I$12*INDEX('SPDCL_Cost Alloc_Factors'!$H$11:$BA$60,MATCH(SPDCL_Dist_Cost_Alloc!$F16,'SPDCL_Cost Alloc_Factors'!$F$11:$F$60,0),MATCH('SPDCL_Cost Alloc_Factors'!$AK$132,'SPDCL_Cost Alloc_Factors'!$H$6:$BA$6,0)), 0)</f>
        <v>8.683608736785752</v>
      </c>
      <c r="J16" s="594">
        <f>IFERROR(J$12*INDEX('SPDCL_Cost Alloc_Factors'!$H$11:$BA$60,MATCH(SPDCL_Dist_Cost_Alloc!$F16,'SPDCL_Cost Alloc_Factors'!$F$11:$F$60,0),MATCH('SPDCL_Cost Alloc_Factors'!$AK$133,'SPDCL_Cost Alloc_Factors'!$H$6:$BA$6,0)), 0)</f>
        <v>32.049018652343456</v>
      </c>
      <c r="K16" s="595">
        <f>IFERROR(K$12*INDEX('SPDCL_Cost Alloc_Factors'!$H$11:$BA$60,MATCH(SPDCL_Dist_Cost_Alloc!$F16,'SPDCL_Cost Alloc_Factors'!$F$11:$F$60,0),MATCH('SPDCL_Cost Alloc_Factors'!$AK$134,'SPDCL_Cost Alloc_Factors'!$H$6:$BA$6,0)), 0)</f>
        <v>16.98955062437317</v>
      </c>
      <c r="L16" s="594">
        <f>IFERROR(L$12*INDEX('SPDCL_Cost Alloc_Factors'!$H$11:$BA$60,MATCH(SPDCL_Dist_Cost_Alloc!$F16,'SPDCL_Cost Alloc_Factors'!$F$11:$F$60,0),MATCH('SPDCL_Cost Alloc_Factors'!$AL$131,'SPDCL_Cost Alloc_Factors'!$H$6:$BA$6,0)), 0)</f>
        <v>0</v>
      </c>
      <c r="M16" s="594">
        <f>IFERROR(M$12*INDEX('SPDCL_Cost Alloc_Factors'!$H$11:$BA$60,MATCH(SPDCL_Dist_Cost_Alloc!$F16,'SPDCL_Cost Alloc_Factors'!$F$11:$F$60,0),MATCH('SPDCL_Cost Alloc_Factors'!$AL$132,'SPDCL_Cost Alloc_Factors'!$H$6:$BA$6,0)), 0)</f>
        <v>0</v>
      </c>
      <c r="N16" s="594">
        <f>IFERROR(N$12*INDEX('SPDCL_Cost Alloc_Factors'!$H$11:$BA$60,MATCH(SPDCL_Dist_Cost_Alloc!$F16,'SPDCL_Cost Alloc_Factors'!$F$11:$F$60,0),MATCH('SPDCL_Cost Alloc_Factors'!$AL$133,'SPDCL_Cost Alloc_Factors'!$H$6:$BA$6,0)), 0)</f>
        <v>0</v>
      </c>
      <c r="O16" s="595">
        <f>IFERROR(O$12*INDEX('SPDCL_Cost Alloc_Factors'!$H$11:$BA$60,MATCH(SPDCL_Dist_Cost_Alloc!$F16,'SPDCL_Cost Alloc_Factors'!$F$11:$F$60,0),MATCH('SPDCL_Cost Alloc_Factors'!$AL$134,'SPDCL_Cost Alloc_Factors'!$H$6:$BA$6,0)), 0)</f>
        <v>0</v>
      </c>
      <c r="P16" s="594">
        <f>IFERROR(P$12*INDEX('SPDCL_Cost Alloc_Factors'!$H$11:$BB$60,MATCH(SPDCL_Dist_Cost_Alloc!$F16,'SPDCL_Cost Alloc_Factors'!$F$11:$F$60,0),MATCH($I$153,'SPDCL_Cost Alloc_Factors'!$H$6:$BB$6,0)), 0)</f>
        <v>0</v>
      </c>
      <c r="Q16" s="594">
        <f>IFERROR(Q$12*INDEX('SPDCL_Cost Alloc_Factors'!$H$11:$BB$60,MATCH(SPDCL_Dist_Cost_Alloc!$F16,'SPDCL_Cost Alloc_Factors'!$F$11:$F$60,0),MATCH($I$153,'SPDCL_Cost Alloc_Factors'!$H$6:$BB$6,0)), 0)</f>
        <v>0</v>
      </c>
      <c r="R16" s="594">
        <f>IFERROR(R$12*INDEX('SPDCL_Cost Alloc_Factors'!$H$11:$BB$60,MATCH(SPDCL_Dist_Cost_Alloc!$F16,'SPDCL_Cost Alloc_Factors'!$F$11:$F$60,0),MATCH($I$153,'SPDCL_Cost Alloc_Factors'!$H$6:$BB$6,0)), 0)</f>
        <v>0</v>
      </c>
      <c r="S16" s="596">
        <f>IFERROR(S$12*INDEX('SPDCL_Cost Alloc_Factors'!$H$11:$BB$60,MATCH(SPDCL_Dist_Cost_Alloc!$F16,'SPDCL_Cost Alloc_Factors'!$F$11:$F$60,0),MATCH($I$153,'SPDCL_Cost Alloc_Factors'!$H$6:$BB$6,0)), 0)</f>
        <v>0</v>
      </c>
    </row>
    <row r="17" spans="1:19" x14ac:dyDescent="0.2">
      <c r="E17" s="7"/>
      <c r="F17" s="8" t="s">
        <v>242</v>
      </c>
      <c r="G17" s="8" t="s">
        <v>153</v>
      </c>
      <c r="H17" s="594">
        <f>IFERROR(H$12*INDEX('SPDCL_Cost Alloc_Factors'!$H$11:$BA$60,MATCH(SPDCL_Dist_Cost_Alloc!$F17,'SPDCL_Cost Alloc_Factors'!$F$11:$F$60,0),MATCH('SPDCL_Cost Alloc_Factors'!$AK$131,'SPDCL_Cost Alloc_Factors'!$H$6:$BA$6,0)), 0)</f>
        <v>1.2022971453113169</v>
      </c>
      <c r="I17" s="594">
        <f>IFERROR(I$12*INDEX('SPDCL_Cost Alloc_Factors'!$H$11:$BA$60,MATCH(SPDCL_Dist_Cost_Alloc!$F17,'SPDCL_Cost Alloc_Factors'!$F$11:$F$60,0),MATCH('SPDCL_Cost Alloc_Factors'!$AK$132,'SPDCL_Cost Alloc_Factors'!$H$6:$BA$6,0)), 0)</f>
        <v>8.1249504664136163E-2</v>
      </c>
      <c r="J17" s="594">
        <f>IFERROR(J$12*INDEX('SPDCL_Cost Alloc_Factors'!$H$11:$BA$60,MATCH(SPDCL_Dist_Cost_Alloc!$F17,'SPDCL_Cost Alloc_Factors'!$F$11:$F$60,0),MATCH('SPDCL_Cost Alloc_Factors'!$AK$133,'SPDCL_Cost Alloc_Factors'!$H$6:$BA$6,0)), 0)</f>
        <v>0.29987151303162335</v>
      </c>
      <c r="K17" s="595">
        <f>IFERROR(K$12*INDEX('SPDCL_Cost Alloc_Factors'!$H$11:$BA$60,MATCH(SPDCL_Dist_Cost_Alloc!$F17,'SPDCL_Cost Alloc_Factors'!$F$11:$F$60,0),MATCH('SPDCL_Cost Alloc_Factors'!$AK$134,'SPDCL_Cost Alloc_Factors'!$H$6:$BA$6,0)), 0)</f>
        <v>0.15896531206535447</v>
      </c>
      <c r="L17" s="594">
        <f>IFERROR(L$12*INDEX('SPDCL_Cost Alloc_Factors'!$H$11:$BA$60,MATCH(SPDCL_Dist_Cost_Alloc!$F17,'SPDCL_Cost Alloc_Factors'!$F$11:$F$60,0),MATCH('SPDCL_Cost Alloc_Factors'!$AL$131,'SPDCL_Cost Alloc_Factors'!$H$6:$BA$6,0)), 0)</f>
        <v>0</v>
      </c>
      <c r="M17" s="594">
        <f>IFERROR(M$12*INDEX('SPDCL_Cost Alloc_Factors'!$H$11:$BA$60,MATCH(SPDCL_Dist_Cost_Alloc!$F17,'SPDCL_Cost Alloc_Factors'!$F$11:$F$60,0),MATCH('SPDCL_Cost Alloc_Factors'!$AL$132,'SPDCL_Cost Alloc_Factors'!$H$6:$BA$6,0)), 0)</f>
        <v>0</v>
      </c>
      <c r="N17" s="594">
        <f>IFERROR(N$12*INDEX('SPDCL_Cost Alloc_Factors'!$H$11:$BA$60,MATCH(SPDCL_Dist_Cost_Alloc!$F17,'SPDCL_Cost Alloc_Factors'!$F$11:$F$60,0),MATCH('SPDCL_Cost Alloc_Factors'!$AL$133,'SPDCL_Cost Alloc_Factors'!$H$6:$BA$6,0)), 0)</f>
        <v>0</v>
      </c>
      <c r="O17" s="595">
        <f>IFERROR(O$12*INDEX('SPDCL_Cost Alloc_Factors'!$H$11:$BA$60,MATCH(SPDCL_Dist_Cost_Alloc!$F17,'SPDCL_Cost Alloc_Factors'!$F$11:$F$60,0),MATCH('SPDCL_Cost Alloc_Factors'!$AL$134,'SPDCL_Cost Alloc_Factors'!$H$6:$BA$6,0)), 0)</f>
        <v>0</v>
      </c>
      <c r="P17" s="594">
        <f>IFERROR(P$12*INDEX('SPDCL_Cost Alloc_Factors'!$H$11:$BB$60,MATCH(SPDCL_Dist_Cost_Alloc!$F17,'SPDCL_Cost Alloc_Factors'!$F$11:$F$60,0),MATCH($I$153,'SPDCL_Cost Alloc_Factors'!$H$6:$BB$6,0)), 0)</f>
        <v>0</v>
      </c>
      <c r="Q17" s="594">
        <f>IFERROR(Q$12*INDEX('SPDCL_Cost Alloc_Factors'!$H$11:$BB$60,MATCH(SPDCL_Dist_Cost_Alloc!$F17,'SPDCL_Cost Alloc_Factors'!$F$11:$F$60,0),MATCH($I$153,'SPDCL_Cost Alloc_Factors'!$H$6:$BB$6,0)), 0)</f>
        <v>0</v>
      </c>
      <c r="R17" s="594">
        <f>IFERROR(R$12*INDEX('SPDCL_Cost Alloc_Factors'!$H$11:$BB$60,MATCH(SPDCL_Dist_Cost_Alloc!$F17,'SPDCL_Cost Alloc_Factors'!$F$11:$F$60,0),MATCH($I$153,'SPDCL_Cost Alloc_Factors'!$H$6:$BB$6,0)), 0)</f>
        <v>0</v>
      </c>
      <c r="S17" s="596">
        <f>IFERROR(S$12*INDEX('SPDCL_Cost Alloc_Factors'!$H$11:$BB$60,MATCH(SPDCL_Dist_Cost_Alloc!$F17,'SPDCL_Cost Alloc_Factors'!$F$11:$F$60,0),MATCH($I$153,'SPDCL_Cost Alloc_Factors'!$H$6:$BB$6,0)), 0)</f>
        <v>0</v>
      </c>
    </row>
    <row r="18" spans="1:19" x14ac:dyDescent="0.2">
      <c r="E18" s="7"/>
      <c r="F18" s="8" t="s">
        <v>243</v>
      </c>
      <c r="G18" s="8" t="s">
        <v>155</v>
      </c>
      <c r="H18" s="594">
        <f>IFERROR(H$12*INDEX('SPDCL_Cost Alloc_Factors'!$H$11:$BA$60,MATCH(SPDCL_Dist_Cost_Alloc!$F18,'SPDCL_Cost Alloc_Factors'!$F$11:$F$60,0),MATCH('SPDCL_Cost Alloc_Factors'!$AK$131,'SPDCL_Cost Alloc_Factors'!$H$6:$BA$6,0)), 0)</f>
        <v>1571.411160667323</v>
      </c>
      <c r="I18" s="594">
        <f>IFERROR(I$12*INDEX('SPDCL_Cost Alloc_Factors'!$H$11:$BA$60,MATCH(SPDCL_Dist_Cost_Alloc!$F18,'SPDCL_Cost Alloc_Factors'!$F$11:$F$60,0),MATCH('SPDCL_Cost Alloc_Factors'!$AK$132,'SPDCL_Cost Alloc_Factors'!$H$6:$BA$6,0)), 0)</f>
        <v>106.1936967294848</v>
      </c>
      <c r="J18" s="594">
        <f>IFERROR(J$12*INDEX('SPDCL_Cost Alloc_Factors'!$H$11:$BA$60,MATCH(SPDCL_Dist_Cost_Alloc!$F18,'SPDCL_Cost Alloc_Factors'!$F$11:$F$60,0),MATCH('SPDCL_Cost Alloc_Factors'!$AK$133,'SPDCL_Cost Alloc_Factors'!$H$6:$BA$6,0)), 0)</f>
        <v>391.93426032969057</v>
      </c>
      <c r="K18" s="595">
        <f>IFERROR(K$12*INDEX('SPDCL_Cost Alloc_Factors'!$H$11:$BA$60,MATCH(SPDCL_Dist_Cost_Alloc!$F18,'SPDCL_Cost Alloc_Factors'!$F$11:$F$60,0),MATCH('SPDCL_Cost Alloc_Factors'!$AK$134,'SPDCL_Cost Alloc_Factors'!$H$6:$BA$6,0)), 0)</f>
        <v>207.76882529632883</v>
      </c>
      <c r="L18" s="594">
        <f>IFERROR(L$12*INDEX('SPDCL_Cost Alloc_Factors'!$H$11:$BA$60,MATCH(SPDCL_Dist_Cost_Alloc!$F18,'SPDCL_Cost Alloc_Factors'!$F$11:$F$60,0),MATCH('SPDCL_Cost Alloc_Factors'!$AL$131,'SPDCL_Cost Alloc_Factors'!$H$6:$BA$6,0)), 0)</f>
        <v>0</v>
      </c>
      <c r="M18" s="594">
        <f>IFERROR(M$12*INDEX('SPDCL_Cost Alloc_Factors'!$H$11:$BA$60,MATCH(SPDCL_Dist_Cost_Alloc!$F18,'SPDCL_Cost Alloc_Factors'!$F$11:$F$60,0),MATCH('SPDCL_Cost Alloc_Factors'!$AL$132,'SPDCL_Cost Alloc_Factors'!$H$6:$BA$6,0)), 0)</f>
        <v>0</v>
      </c>
      <c r="N18" s="594">
        <f>IFERROR(N$12*INDEX('SPDCL_Cost Alloc_Factors'!$H$11:$BA$60,MATCH(SPDCL_Dist_Cost_Alloc!$F18,'SPDCL_Cost Alloc_Factors'!$F$11:$F$60,0),MATCH('SPDCL_Cost Alloc_Factors'!$AL$133,'SPDCL_Cost Alloc_Factors'!$H$6:$BA$6,0)), 0)</f>
        <v>0</v>
      </c>
      <c r="O18" s="595">
        <f>IFERROR(O$12*INDEX('SPDCL_Cost Alloc_Factors'!$H$11:$BA$60,MATCH(SPDCL_Dist_Cost_Alloc!$F18,'SPDCL_Cost Alloc_Factors'!$F$11:$F$60,0),MATCH('SPDCL_Cost Alloc_Factors'!$AL$134,'SPDCL_Cost Alloc_Factors'!$H$6:$BA$6,0)), 0)</f>
        <v>0</v>
      </c>
      <c r="P18" s="594">
        <f>IFERROR(P$12*INDEX('SPDCL_Cost Alloc_Factors'!$H$11:$BB$60,MATCH(SPDCL_Dist_Cost_Alloc!$F18,'SPDCL_Cost Alloc_Factors'!$F$11:$F$60,0),MATCH($I$153,'SPDCL_Cost Alloc_Factors'!$H$6:$BB$6,0)), 0)</f>
        <v>0</v>
      </c>
      <c r="Q18" s="594">
        <f>IFERROR(Q$12*INDEX('SPDCL_Cost Alloc_Factors'!$H$11:$BB$60,MATCH(SPDCL_Dist_Cost_Alloc!$F18,'SPDCL_Cost Alloc_Factors'!$F$11:$F$60,0),MATCH($I$153,'SPDCL_Cost Alloc_Factors'!$H$6:$BB$6,0)), 0)</f>
        <v>0</v>
      </c>
      <c r="R18" s="594">
        <f>IFERROR(R$12*INDEX('SPDCL_Cost Alloc_Factors'!$H$11:$BB$60,MATCH(SPDCL_Dist_Cost_Alloc!$F18,'SPDCL_Cost Alloc_Factors'!$F$11:$F$60,0),MATCH($I$153,'SPDCL_Cost Alloc_Factors'!$H$6:$BB$6,0)), 0)</f>
        <v>0</v>
      </c>
      <c r="S18" s="596">
        <f>IFERROR(S$12*INDEX('SPDCL_Cost Alloc_Factors'!$H$11:$BB$60,MATCH(SPDCL_Dist_Cost_Alloc!$F18,'SPDCL_Cost Alloc_Factors'!$F$11:$F$60,0),MATCH($I$153,'SPDCL_Cost Alloc_Factors'!$H$6:$BB$6,0)), 0)</f>
        <v>0</v>
      </c>
    </row>
    <row r="19" spans="1:19" x14ac:dyDescent="0.2">
      <c r="E19" s="7"/>
      <c r="F19" s="8" t="s">
        <v>244</v>
      </c>
      <c r="G19" s="8" t="s">
        <v>157</v>
      </c>
      <c r="H19" s="594">
        <f>IFERROR(H$12*INDEX('SPDCL_Cost Alloc_Factors'!$H$11:$BA$60,MATCH(SPDCL_Dist_Cost_Alloc!$F19,'SPDCL_Cost Alloc_Factors'!$F$11:$F$60,0),MATCH('SPDCL_Cost Alloc_Factors'!$AK$131,'SPDCL_Cost Alloc_Factors'!$H$6:$BA$6,0)), 0)</f>
        <v>63.713121673131674</v>
      </c>
      <c r="I19" s="594">
        <f>IFERROR(I$12*INDEX('SPDCL_Cost Alloc_Factors'!$H$11:$BA$60,MATCH(SPDCL_Dist_Cost_Alloc!$F19,'SPDCL_Cost Alloc_Factors'!$F$11:$F$60,0),MATCH('SPDCL_Cost Alloc_Factors'!$AK$132,'SPDCL_Cost Alloc_Factors'!$H$6:$BA$6,0)), 0)</f>
        <v>4.3056407450816732</v>
      </c>
      <c r="J19" s="594">
        <f>IFERROR(J$12*INDEX('SPDCL_Cost Alloc_Factors'!$H$11:$BA$60,MATCH(SPDCL_Dist_Cost_Alloc!$F19,'SPDCL_Cost Alloc_Factors'!$F$11:$F$60,0),MATCH('SPDCL_Cost Alloc_Factors'!$AK$133,'SPDCL_Cost Alloc_Factors'!$H$6:$BA$6,0)), 0)</f>
        <v>15.891038476301762</v>
      </c>
      <c r="K19" s="595">
        <f>IFERROR(K$12*INDEX('SPDCL_Cost Alloc_Factors'!$H$11:$BA$60,MATCH(SPDCL_Dist_Cost_Alloc!$F19,'SPDCL_Cost Alloc_Factors'!$F$11:$F$60,0),MATCH('SPDCL_Cost Alloc_Factors'!$AK$134,'SPDCL_Cost Alloc_Factors'!$H$6:$BA$6,0)), 0)</f>
        <v>8.4240208911123524</v>
      </c>
      <c r="L19" s="594">
        <f>IFERROR(L$12*INDEX('SPDCL_Cost Alloc_Factors'!$H$11:$BA$60,MATCH(SPDCL_Dist_Cost_Alloc!$F19,'SPDCL_Cost Alloc_Factors'!$F$11:$F$60,0),MATCH('SPDCL_Cost Alloc_Factors'!$AL$131,'SPDCL_Cost Alloc_Factors'!$H$6:$BA$6,0)), 0)</f>
        <v>0</v>
      </c>
      <c r="M19" s="594">
        <f>IFERROR(M$12*INDEX('SPDCL_Cost Alloc_Factors'!$H$11:$BA$60,MATCH(SPDCL_Dist_Cost_Alloc!$F19,'SPDCL_Cost Alloc_Factors'!$F$11:$F$60,0),MATCH('SPDCL_Cost Alloc_Factors'!$AL$132,'SPDCL_Cost Alloc_Factors'!$H$6:$BA$6,0)), 0)</f>
        <v>0</v>
      </c>
      <c r="N19" s="594">
        <f>IFERROR(N$12*INDEX('SPDCL_Cost Alloc_Factors'!$H$11:$BA$60,MATCH(SPDCL_Dist_Cost_Alloc!$F19,'SPDCL_Cost Alloc_Factors'!$F$11:$F$60,0),MATCH('SPDCL_Cost Alloc_Factors'!$AL$133,'SPDCL_Cost Alloc_Factors'!$H$6:$BA$6,0)), 0)</f>
        <v>0</v>
      </c>
      <c r="O19" s="595">
        <f>IFERROR(O$12*INDEX('SPDCL_Cost Alloc_Factors'!$H$11:$BA$60,MATCH(SPDCL_Dist_Cost_Alloc!$F19,'SPDCL_Cost Alloc_Factors'!$F$11:$F$60,0),MATCH('SPDCL_Cost Alloc_Factors'!$AL$134,'SPDCL_Cost Alloc_Factors'!$H$6:$BA$6,0)), 0)</f>
        <v>0</v>
      </c>
      <c r="P19" s="594">
        <f>IFERROR(P$12*INDEX('SPDCL_Cost Alloc_Factors'!$H$11:$BB$60,MATCH(SPDCL_Dist_Cost_Alloc!$F19,'SPDCL_Cost Alloc_Factors'!$F$11:$F$60,0),MATCH($I$153,'SPDCL_Cost Alloc_Factors'!$H$6:$BB$6,0)), 0)</f>
        <v>0</v>
      </c>
      <c r="Q19" s="594">
        <f>IFERROR(Q$12*INDEX('SPDCL_Cost Alloc_Factors'!$H$11:$BB$60,MATCH(SPDCL_Dist_Cost_Alloc!$F19,'SPDCL_Cost Alloc_Factors'!$F$11:$F$60,0),MATCH($I$153,'SPDCL_Cost Alloc_Factors'!$H$6:$BB$6,0)), 0)</f>
        <v>0</v>
      </c>
      <c r="R19" s="594">
        <f>IFERROR(R$12*INDEX('SPDCL_Cost Alloc_Factors'!$H$11:$BB$60,MATCH(SPDCL_Dist_Cost_Alloc!$F19,'SPDCL_Cost Alloc_Factors'!$F$11:$F$60,0),MATCH($I$153,'SPDCL_Cost Alloc_Factors'!$H$6:$BB$6,0)), 0)</f>
        <v>0</v>
      </c>
      <c r="S19" s="596">
        <f>IFERROR(S$12*INDEX('SPDCL_Cost Alloc_Factors'!$H$11:$BB$60,MATCH(SPDCL_Dist_Cost_Alloc!$F19,'SPDCL_Cost Alloc_Factors'!$F$11:$F$60,0),MATCH($I$153,'SPDCL_Cost Alloc_Factors'!$H$6:$BB$6,0)), 0)</f>
        <v>0</v>
      </c>
    </row>
    <row r="20" spans="1:19" x14ac:dyDescent="0.2">
      <c r="E20" s="7"/>
      <c r="F20" s="8" t="s">
        <v>245</v>
      </c>
      <c r="G20" s="8" t="s">
        <v>246</v>
      </c>
      <c r="H20" s="594">
        <f>IFERROR(H$12*INDEX('SPDCL_Cost Alloc_Factors'!$H$11:$BA$60,MATCH(SPDCL_Dist_Cost_Alloc!$F20,'SPDCL_Cost Alloc_Factors'!$F$11:$F$60,0),MATCH('SPDCL_Cost Alloc_Factors'!$AK$131,'SPDCL_Cost Alloc_Factors'!$H$6:$BA$6,0)), 0)</f>
        <v>29.948719294644469</v>
      </c>
      <c r="I20" s="594">
        <f>IFERROR(I$12*INDEX('SPDCL_Cost Alloc_Factors'!$H$11:$BA$60,MATCH(SPDCL_Dist_Cost_Alloc!$F20,'SPDCL_Cost Alloc_Factors'!$F$11:$F$60,0),MATCH('SPDCL_Cost Alloc_Factors'!$AK$132,'SPDCL_Cost Alloc_Factors'!$H$6:$BA$6,0)), 0)</f>
        <v>2.0238911965353203</v>
      </c>
      <c r="J20" s="594">
        <f>IFERROR(J$12*INDEX('SPDCL_Cost Alloc_Factors'!$H$11:$BA$60,MATCH(SPDCL_Dist_Cost_Alloc!$F20,'SPDCL_Cost Alloc_Factors'!$F$11:$F$60,0),MATCH('SPDCL_Cost Alloc_Factors'!$AK$133,'SPDCL_Cost Alloc_Factors'!$H$6:$BA$6,0)), 0)</f>
        <v>7.4696740346322397</v>
      </c>
      <c r="K20" s="595">
        <f>IFERROR(K$12*INDEX('SPDCL_Cost Alloc_Factors'!$H$11:$BA$60,MATCH(SPDCL_Dist_Cost_Alloc!$F20,'SPDCL_Cost Alloc_Factors'!$F$11:$F$60,0),MATCH('SPDCL_Cost Alloc_Factors'!$AK$134,'SPDCL_Cost Alloc_Factors'!$H$6:$BA$6,0)), 0)</f>
        <v>3.9597594714392512</v>
      </c>
      <c r="L20" s="594">
        <f>IFERROR(L$12*INDEX('SPDCL_Cost Alloc_Factors'!$H$11:$BA$60,MATCH(SPDCL_Dist_Cost_Alloc!$F20,'SPDCL_Cost Alloc_Factors'!$F$11:$F$60,0),MATCH('SPDCL_Cost Alloc_Factors'!$AL$131,'SPDCL_Cost Alloc_Factors'!$H$6:$BA$6,0)), 0)</f>
        <v>0</v>
      </c>
      <c r="M20" s="594">
        <f>IFERROR(M$12*INDEX('SPDCL_Cost Alloc_Factors'!$H$11:$BA$60,MATCH(SPDCL_Dist_Cost_Alloc!$F20,'SPDCL_Cost Alloc_Factors'!$F$11:$F$60,0),MATCH('SPDCL_Cost Alloc_Factors'!$AL$132,'SPDCL_Cost Alloc_Factors'!$H$6:$BA$6,0)), 0)</f>
        <v>0</v>
      </c>
      <c r="N20" s="594">
        <f>IFERROR(N$12*INDEX('SPDCL_Cost Alloc_Factors'!$H$11:$BA$60,MATCH(SPDCL_Dist_Cost_Alloc!$F20,'SPDCL_Cost Alloc_Factors'!$F$11:$F$60,0),MATCH('SPDCL_Cost Alloc_Factors'!$AL$133,'SPDCL_Cost Alloc_Factors'!$H$6:$BA$6,0)), 0)</f>
        <v>0</v>
      </c>
      <c r="O20" s="946">
        <f>IFERROR(O$12*INDEX('SPDCL_Cost Alloc_Factors'!$H$11:$BA$60,MATCH(SPDCL_Dist_Cost_Alloc!$F20,'SPDCL_Cost Alloc_Factors'!$F$11:$F$60,0),MATCH('SPDCL_Cost Alloc_Factors'!$AL$134,'SPDCL_Cost Alloc_Factors'!$H$6:$BA$6,0)), 0)</f>
        <v>0</v>
      </c>
      <c r="P20" s="594">
        <f>IFERROR(P$12*INDEX('SPDCL_Cost Alloc_Factors'!$H$11:$BB$60,MATCH(SPDCL_Dist_Cost_Alloc!$F20,'SPDCL_Cost Alloc_Factors'!$F$11:$F$60,0),MATCH($I$153,'SPDCL_Cost Alloc_Factors'!$H$6:$BB$6,0)), 0)</f>
        <v>0</v>
      </c>
      <c r="Q20" s="594">
        <f>IFERROR(Q$12*INDEX('SPDCL_Cost Alloc_Factors'!$H$11:$BB$60,MATCH(SPDCL_Dist_Cost_Alloc!$F20,'SPDCL_Cost Alloc_Factors'!$F$11:$F$60,0),MATCH($I$153,'SPDCL_Cost Alloc_Factors'!$H$6:$BB$6,0)), 0)</f>
        <v>0</v>
      </c>
      <c r="R20" s="594">
        <f>IFERROR(R$12*INDEX('SPDCL_Cost Alloc_Factors'!$H$11:$BB$60,MATCH(SPDCL_Dist_Cost_Alloc!$F20,'SPDCL_Cost Alloc_Factors'!$F$11:$F$60,0),MATCH($I$153,'SPDCL_Cost Alloc_Factors'!$H$6:$BB$6,0)), 0)</f>
        <v>0</v>
      </c>
      <c r="S20" s="596">
        <f>IFERROR(S$12*INDEX('SPDCL_Cost Alloc_Factors'!$H$11:$BB$60,MATCH(SPDCL_Dist_Cost_Alloc!$F20,'SPDCL_Cost Alloc_Factors'!$F$11:$F$60,0),MATCH($I$153,'SPDCL_Cost Alloc_Factors'!$H$6:$BB$6,0)), 0)</f>
        <v>0</v>
      </c>
    </row>
    <row r="21" spans="1:19" x14ac:dyDescent="0.2">
      <c r="E21" s="7"/>
      <c r="F21" s="8" t="s">
        <v>160</v>
      </c>
      <c r="G21" s="8" t="s">
        <v>161</v>
      </c>
      <c r="H21" s="594">
        <f>IFERROR(H$12*INDEX('SPDCL_Cost Alloc_Factors'!$H$11:$BA$60,MATCH(SPDCL_Dist_Cost_Alloc!$F21,'SPDCL_Cost Alloc_Factors'!$F$11:$F$60,0),MATCH('SPDCL_Cost Alloc_Factors'!$AK$131,'SPDCL_Cost Alloc_Factors'!$H$6:$BA$6,0)), 0)</f>
        <v>0.20384093643625073</v>
      </c>
      <c r="I21" s="594">
        <f>IFERROR(I$12*INDEX('SPDCL_Cost Alloc_Factors'!$H$11:$BA$60,MATCH(SPDCL_Dist_Cost_Alloc!$F21,'SPDCL_Cost Alloc_Factors'!$F$11:$F$60,0),MATCH('SPDCL_Cost Alloc_Factors'!$AK$132,'SPDCL_Cost Alloc_Factors'!$H$6:$BA$6,0)), 0)</f>
        <v>1.3775276087369037E-2</v>
      </c>
      <c r="J21" s="594">
        <f>IFERROR(J$12*INDEX('SPDCL_Cost Alloc_Factors'!$H$11:$BA$60,MATCH(SPDCL_Dist_Cost_Alloc!$F21,'SPDCL_Cost Alloc_Factors'!$F$11:$F$60,0),MATCH('SPDCL_Cost Alloc_Factors'!$AK$133,'SPDCL_Cost Alloc_Factors'!$H$6:$BA$6,0)), 0)</f>
        <v>5.0841083891198777E-2</v>
      </c>
      <c r="K21" s="595">
        <f>IFERROR(K$12*INDEX('SPDCL_Cost Alloc_Factors'!$H$11:$BA$60,MATCH(SPDCL_Dist_Cost_Alloc!$F21,'SPDCL_Cost Alloc_Factors'!$F$11:$F$60,0),MATCH('SPDCL_Cost Alloc_Factors'!$AK$134,'SPDCL_Cost Alloc_Factors'!$H$6:$BA$6,0)), 0)</f>
        <v>2.6951438917283833E-2</v>
      </c>
      <c r="L21" s="594">
        <f>IFERROR(L$12*INDEX('SPDCL_Cost Alloc_Factors'!$H$11:$BA$60,MATCH(SPDCL_Dist_Cost_Alloc!$F21,'SPDCL_Cost Alloc_Factors'!$F$11:$F$60,0),MATCH('SPDCL_Cost Alloc_Factors'!$AL$131,'SPDCL_Cost Alloc_Factors'!$H$6:$BA$6,0)), 0)</f>
        <v>0</v>
      </c>
      <c r="M21" s="594">
        <f>IFERROR(M$12*INDEX('SPDCL_Cost Alloc_Factors'!$H$11:$BA$60,MATCH(SPDCL_Dist_Cost_Alloc!$F21,'SPDCL_Cost Alloc_Factors'!$F$11:$F$60,0),MATCH('SPDCL_Cost Alloc_Factors'!$AL$132,'SPDCL_Cost Alloc_Factors'!$H$6:$BA$6,0)), 0)</f>
        <v>0</v>
      </c>
      <c r="N21" s="594">
        <f>IFERROR(N$12*INDEX('SPDCL_Cost Alloc_Factors'!$H$11:$BA$60,MATCH(SPDCL_Dist_Cost_Alloc!$F21,'SPDCL_Cost Alloc_Factors'!$F$11:$F$60,0),MATCH('SPDCL_Cost Alloc_Factors'!$AL$133,'SPDCL_Cost Alloc_Factors'!$H$6:$BA$6,0)), 0)</f>
        <v>0</v>
      </c>
      <c r="O21" s="946">
        <f>IFERROR(O$12*INDEX('SPDCL_Cost Alloc_Factors'!$H$11:$BA$60,MATCH(SPDCL_Dist_Cost_Alloc!$F21,'SPDCL_Cost Alloc_Factors'!$F$11:$F$60,0),MATCH('SPDCL_Cost Alloc_Factors'!$AL$134,'SPDCL_Cost Alloc_Factors'!$H$6:$BA$6,0)), 0)</f>
        <v>0</v>
      </c>
      <c r="P21" s="594">
        <f>IFERROR(P$12*INDEX('SPDCL_Cost Alloc_Factors'!$H$11:$BB$60,MATCH(SPDCL_Dist_Cost_Alloc!$F21,'SPDCL_Cost Alloc_Factors'!$F$11:$F$60,0),MATCH($I$153,'SPDCL_Cost Alloc_Factors'!$H$6:$BB$6,0)), 0)</f>
        <v>0</v>
      </c>
      <c r="Q21" s="594">
        <f>IFERROR(Q$12*INDEX('SPDCL_Cost Alloc_Factors'!$H$11:$BB$60,MATCH(SPDCL_Dist_Cost_Alloc!$F21,'SPDCL_Cost Alloc_Factors'!$F$11:$F$60,0),MATCH($I$153,'SPDCL_Cost Alloc_Factors'!$H$6:$BB$6,0)), 0)</f>
        <v>0</v>
      </c>
      <c r="R21" s="594">
        <f>IFERROR(R$12*INDEX('SPDCL_Cost Alloc_Factors'!$H$11:$BB$60,MATCH(SPDCL_Dist_Cost_Alloc!$F21,'SPDCL_Cost Alloc_Factors'!$F$11:$F$60,0),MATCH($I$153,'SPDCL_Cost Alloc_Factors'!$H$6:$BB$6,0)), 0)</f>
        <v>0</v>
      </c>
      <c r="S21" s="596">
        <f>IFERROR(S$12*INDEX('SPDCL_Cost Alloc_Factors'!$H$11:$BB$60,MATCH(SPDCL_Dist_Cost_Alloc!$F21,'SPDCL_Cost Alloc_Factors'!$F$11:$F$60,0),MATCH($I$153,'SPDCL_Cost Alloc_Factors'!$H$6:$BB$6,0)), 0)</f>
        <v>0</v>
      </c>
    </row>
    <row r="22" spans="1:19" x14ac:dyDescent="0.2">
      <c r="E22" s="17"/>
      <c r="F22" s="18" t="s">
        <v>162</v>
      </c>
      <c r="G22" s="18" t="s">
        <v>163</v>
      </c>
      <c r="H22" s="594">
        <f>IFERROR(H$12*INDEX('SPDCL_Cost Alloc_Factors'!$H$11:$BA$60,MATCH(SPDCL_Dist_Cost_Alloc!$F22,'SPDCL_Cost Alloc_Factors'!$F$11:$F$60,0),MATCH('SPDCL_Cost Alloc_Factors'!$AK$131,'SPDCL_Cost Alloc_Factors'!$H$6:$BA$6,0)), 0)</f>
        <v>0</v>
      </c>
      <c r="I22" s="594">
        <f>IFERROR(I$12*INDEX('SPDCL_Cost Alloc_Factors'!$H$11:$BA$60,MATCH(SPDCL_Dist_Cost_Alloc!$F22,'SPDCL_Cost Alloc_Factors'!$F$11:$F$60,0),MATCH('SPDCL_Cost Alloc_Factors'!$AK$132,'SPDCL_Cost Alloc_Factors'!$H$6:$BA$6,0)), 0)</f>
        <v>0</v>
      </c>
      <c r="J22" s="594">
        <f>IFERROR(J$12*INDEX('SPDCL_Cost Alloc_Factors'!$H$11:$BA$60,MATCH(SPDCL_Dist_Cost_Alloc!$F22,'SPDCL_Cost Alloc_Factors'!$F$11:$F$60,0),MATCH('SPDCL_Cost Alloc_Factors'!$AK$133,'SPDCL_Cost Alloc_Factors'!$H$6:$BA$6,0)), 0)</f>
        <v>0</v>
      </c>
      <c r="K22" s="595">
        <f>IFERROR(K$12*INDEX('SPDCL_Cost Alloc_Factors'!$H$11:$BA$60,MATCH(SPDCL_Dist_Cost_Alloc!$F22,'SPDCL_Cost Alloc_Factors'!$F$11:$F$60,0),MATCH('SPDCL_Cost Alloc_Factors'!$AK$134,'SPDCL_Cost Alloc_Factors'!$H$6:$BA$6,0)), 0)</f>
        <v>0</v>
      </c>
      <c r="L22" s="594">
        <f>IFERROR(L$12*INDEX('SPDCL_Cost Alloc_Factors'!$H$11:$BA$60,MATCH(SPDCL_Dist_Cost_Alloc!$F22,'SPDCL_Cost Alloc_Factors'!$F$11:$F$60,0),MATCH('SPDCL_Cost Alloc_Factors'!$AL$131,'SPDCL_Cost Alloc_Factors'!$H$6:$BA$6,0)), 0)</f>
        <v>0</v>
      </c>
      <c r="M22" s="594">
        <f>IFERROR(M$12*INDEX('SPDCL_Cost Alloc_Factors'!$H$11:$BA$60,MATCH(SPDCL_Dist_Cost_Alloc!$F22,'SPDCL_Cost Alloc_Factors'!$F$11:$F$60,0),MATCH('SPDCL_Cost Alloc_Factors'!$AL$132,'SPDCL_Cost Alloc_Factors'!$H$6:$BA$6,0)), 0)</f>
        <v>0</v>
      </c>
      <c r="N22" s="594">
        <f>IFERROR(N$12*INDEX('SPDCL_Cost Alloc_Factors'!$H$11:$BA$60,MATCH(SPDCL_Dist_Cost_Alloc!$F22,'SPDCL_Cost Alloc_Factors'!$F$11:$F$60,0),MATCH('SPDCL_Cost Alloc_Factors'!$AL$133,'SPDCL_Cost Alloc_Factors'!$H$6:$BA$6,0)), 0)</f>
        <v>0</v>
      </c>
      <c r="O22" s="946">
        <f>IFERROR(O$12*INDEX('SPDCL_Cost Alloc_Factors'!$H$11:$BA$60,MATCH(SPDCL_Dist_Cost_Alloc!$F22,'SPDCL_Cost Alloc_Factors'!$F$11:$F$60,0),MATCH('SPDCL_Cost Alloc_Factors'!$AL$134,'SPDCL_Cost Alloc_Factors'!$H$6:$BA$6,0)), 0)</f>
        <v>0</v>
      </c>
      <c r="P22" s="594">
        <f>IFERROR(P$12*INDEX('SPDCL_Cost Alloc_Factors'!$H$11:$BB$60,MATCH(SPDCL_Dist_Cost_Alloc!$F22,'SPDCL_Cost Alloc_Factors'!$F$11:$F$60,0),MATCH($I$153,'SPDCL_Cost Alloc_Factors'!$H$6:$BB$6,0)), 0)</f>
        <v>0</v>
      </c>
      <c r="Q22" s="594">
        <f>IFERROR(Q$12*INDEX('SPDCL_Cost Alloc_Factors'!$H$11:$BB$60,MATCH(SPDCL_Dist_Cost_Alloc!$F22,'SPDCL_Cost Alloc_Factors'!$F$11:$F$60,0),MATCH($I$153,'SPDCL_Cost Alloc_Factors'!$H$6:$BB$6,0)), 0)</f>
        <v>0</v>
      </c>
      <c r="R22" s="594">
        <f>IFERROR(R$12*INDEX('SPDCL_Cost Alloc_Factors'!$H$11:$BB$60,MATCH(SPDCL_Dist_Cost_Alloc!$F22,'SPDCL_Cost Alloc_Factors'!$F$11:$F$60,0),MATCH($I$153,'SPDCL_Cost Alloc_Factors'!$H$6:$BB$6,0)), 0)</f>
        <v>0</v>
      </c>
      <c r="S22" s="596">
        <f>IFERROR(S$12*INDEX('SPDCL_Cost Alloc_Factors'!$H$11:$BB$60,MATCH(SPDCL_Dist_Cost_Alloc!$F22,'SPDCL_Cost Alloc_Factors'!$F$11:$F$60,0),MATCH($I$153,'SPDCL_Cost Alloc_Factors'!$H$6:$BB$6,0)), 0)</f>
        <v>0</v>
      </c>
    </row>
    <row r="23" spans="1:19" x14ac:dyDescent="0.2">
      <c r="E23" s="17"/>
      <c r="F23" s="18" t="s">
        <v>164</v>
      </c>
      <c r="G23" s="18" t="s">
        <v>165</v>
      </c>
      <c r="H23" s="594">
        <f>IFERROR(H$12*INDEX('SPDCL_Cost Alloc_Factors'!$H$11:$BA$60,MATCH(SPDCL_Dist_Cost_Alloc!$F23,'SPDCL_Cost Alloc_Factors'!$F$11:$F$60,0),MATCH('SPDCL_Cost Alloc_Factors'!$AK$131,'SPDCL_Cost Alloc_Factors'!$H$6:$BA$6,0)), 0)</f>
        <v>0</v>
      </c>
      <c r="I23" s="594">
        <f>IFERROR(I$12*INDEX('SPDCL_Cost Alloc_Factors'!$H$11:$BA$60,MATCH(SPDCL_Dist_Cost_Alloc!$F23,'SPDCL_Cost Alloc_Factors'!$F$11:$F$60,0),MATCH('SPDCL_Cost Alloc_Factors'!$AK$132,'SPDCL_Cost Alloc_Factors'!$H$6:$BA$6,0)), 0)</f>
        <v>0</v>
      </c>
      <c r="J23" s="594">
        <f>IFERROR(J$12*INDEX('SPDCL_Cost Alloc_Factors'!$H$11:$BA$60,MATCH(SPDCL_Dist_Cost_Alloc!$F23,'SPDCL_Cost Alloc_Factors'!$F$11:$F$60,0),MATCH('SPDCL_Cost Alloc_Factors'!$AK$133,'SPDCL_Cost Alloc_Factors'!$H$6:$BA$6,0)), 0)</f>
        <v>0</v>
      </c>
      <c r="K23" s="595">
        <f>IFERROR(K$12*INDEX('SPDCL_Cost Alloc_Factors'!$H$11:$BA$60,MATCH(SPDCL_Dist_Cost_Alloc!$F23,'SPDCL_Cost Alloc_Factors'!$F$11:$F$60,0),MATCH('SPDCL_Cost Alloc_Factors'!$AK$134,'SPDCL_Cost Alloc_Factors'!$H$6:$BA$6,0)), 0)</f>
        <v>0</v>
      </c>
      <c r="L23" s="594">
        <f>IFERROR(L$12*INDEX('SPDCL_Cost Alloc_Factors'!$H$11:$BA$60,MATCH(SPDCL_Dist_Cost_Alloc!$F23,'SPDCL_Cost Alloc_Factors'!$F$11:$F$60,0),MATCH('SPDCL_Cost Alloc_Factors'!$AL$131,'SPDCL_Cost Alloc_Factors'!$H$6:$BA$6,0)), 0)</f>
        <v>0</v>
      </c>
      <c r="M23" s="594">
        <f>IFERROR(M$12*INDEX('SPDCL_Cost Alloc_Factors'!$H$11:$BA$60,MATCH(SPDCL_Dist_Cost_Alloc!$F23,'SPDCL_Cost Alloc_Factors'!$F$11:$F$60,0),MATCH('SPDCL_Cost Alloc_Factors'!$AL$132,'SPDCL_Cost Alloc_Factors'!$H$6:$BA$6,0)), 0)</f>
        <v>0</v>
      </c>
      <c r="N23" s="594">
        <f>IFERROR(N$12*INDEX('SPDCL_Cost Alloc_Factors'!$H$11:$BA$60,MATCH(SPDCL_Dist_Cost_Alloc!$F23,'SPDCL_Cost Alloc_Factors'!$F$11:$F$60,0),MATCH('SPDCL_Cost Alloc_Factors'!$AL$133,'SPDCL_Cost Alloc_Factors'!$H$6:$BA$6,0)), 0)</f>
        <v>0</v>
      </c>
      <c r="O23" s="946">
        <f>IFERROR(O$12*INDEX('SPDCL_Cost Alloc_Factors'!$H$11:$BA$60,MATCH(SPDCL_Dist_Cost_Alloc!$F23,'SPDCL_Cost Alloc_Factors'!$F$11:$F$60,0),MATCH('SPDCL_Cost Alloc_Factors'!$AL$134,'SPDCL_Cost Alloc_Factors'!$H$6:$BA$6,0)), 0)</f>
        <v>0</v>
      </c>
      <c r="P23" s="594">
        <f>IFERROR(P$12*INDEX('SPDCL_Cost Alloc_Factors'!$H$11:$BB$60,MATCH(SPDCL_Dist_Cost_Alloc!$F23,'SPDCL_Cost Alloc_Factors'!$F$11:$F$60,0),MATCH($I$153,'SPDCL_Cost Alloc_Factors'!$H$6:$BB$6,0)), 0)</f>
        <v>0</v>
      </c>
      <c r="Q23" s="594">
        <f>IFERROR(Q$12*INDEX('SPDCL_Cost Alloc_Factors'!$H$11:$BA$60,MATCH(SPDCL_Dist_Cost_Alloc!$F23,'SPDCL_Cost Alloc_Factors'!$F$11:$F$60,0),MATCH('SPDCL_Cost Alloc_Factors'!$AM$132,'SPDCL_Cost Alloc_Factors'!$H$6:$BA$6,0)), 0)</f>
        <v>0</v>
      </c>
      <c r="R23" s="594">
        <f>IFERROR(R$12*INDEX('SPDCL_Cost Alloc_Factors'!$H$11:$BA$60,MATCH(SPDCL_Dist_Cost_Alloc!$F23,'SPDCL_Cost Alloc_Factors'!$F$11:$F$60,0),MATCH('SPDCL_Cost Alloc_Factors'!$AM$133,'SPDCL_Cost Alloc_Factors'!$H$6:$BA$6,0)), 0)</f>
        <v>0</v>
      </c>
      <c r="S23" s="596">
        <f>IFERROR(S$12*INDEX('SPDCL_Cost Alloc_Factors'!$H$11:$BA$60,MATCH(SPDCL_Dist_Cost_Alloc!$F23,'SPDCL_Cost Alloc_Factors'!$F$11:$F$60,0),MATCH('SPDCL_Cost Alloc_Factors'!$AM$134,'SPDCL_Cost Alloc_Factors'!$H$6:$BA$6,0)), 0)</f>
        <v>0</v>
      </c>
    </row>
    <row r="24" spans="1:19" x14ac:dyDescent="0.2">
      <c r="E24" s="17"/>
      <c r="F24" s="18"/>
      <c r="G24" s="18"/>
      <c r="H24" s="594"/>
      <c r="I24" s="594"/>
      <c r="J24" s="594"/>
      <c r="K24" s="595"/>
      <c r="L24" s="594"/>
      <c r="M24" s="594"/>
      <c r="N24" s="594"/>
      <c r="O24" s="946"/>
      <c r="P24" s="594"/>
      <c r="Q24" s="594"/>
      <c r="R24" s="594"/>
      <c r="S24" s="596"/>
    </row>
    <row r="25" spans="1:19" ht="13.8" thickBot="1" x14ac:dyDescent="0.25">
      <c r="A25" s="4"/>
      <c r="B25" s="4"/>
      <c r="C25" s="4"/>
      <c r="D25" s="4"/>
      <c r="E25" s="218" t="s">
        <v>4</v>
      </c>
      <c r="F25" s="219"/>
      <c r="G25" s="219" t="s">
        <v>166</v>
      </c>
      <c r="H25" s="600">
        <f t="shared" ref="H25:S25" si="0" xml:space="preserve"> SUM(H14:H23)</f>
        <v>3565.8593645818351</v>
      </c>
      <c r="I25" s="600">
        <f t="shared" si="0"/>
        <v>240.97562587094527</v>
      </c>
      <c r="J25" s="600">
        <f t="shared" si="0"/>
        <v>889.38050554736924</v>
      </c>
      <c r="K25" s="944">
        <f t="shared" si="0"/>
        <v>471.47075819192872</v>
      </c>
      <c r="L25" s="600">
        <f t="shared" si="0"/>
        <v>0</v>
      </c>
      <c r="M25" s="600">
        <f t="shared" si="0"/>
        <v>0</v>
      </c>
      <c r="N25" s="600">
        <f t="shared" si="0"/>
        <v>0</v>
      </c>
      <c r="O25" s="947">
        <f t="shared" si="0"/>
        <v>0</v>
      </c>
      <c r="P25" s="1324">
        <f t="shared" si="0"/>
        <v>0</v>
      </c>
      <c r="Q25" s="600">
        <f t="shared" si="0"/>
        <v>0</v>
      </c>
      <c r="R25" s="600">
        <f t="shared" si="0"/>
        <v>0</v>
      </c>
      <c r="S25" s="949">
        <f t="shared" si="0"/>
        <v>0</v>
      </c>
    </row>
    <row r="26" spans="1:19" ht="13.8" thickTop="1" x14ac:dyDescent="0.2">
      <c r="E26" s="21"/>
      <c r="F26" s="22"/>
      <c r="G26" s="22"/>
      <c r="H26" s="594"/>
      <c r="I26" s="594"/>
      <c r="J26" s="594"/>
      <c r="K26" s="595"/>
      <c r="L26" s="594"/>
      <c r="M26" s="594"/>
      <c r="N26" s="594"/>
      <c r="O26" s="946"/>
      <c r="P26" s="594"/>
      <c r="Q26" s="594"/>
      <c r="R26" s="594"/>
      <c r="S26" s="596"/>
    </row>
    <row r="27" spans="1:19" x14ac:dyDescent="0.2">
      <c r="E27" s="23" t="s">
        <v>167</v>
      </c>
      <c r="F27" s="8"/>
      <c r="G27" s="8"/>
      <c r="H27" s="594"/>
      <c r="I27" s="594"/>
      <c r="J27" s="594"/>
      <c r="K27" s="595"/>
      <c r="L27" s="594"/>
      <c r="M27" s="594"/>
      <c r="N27" s="594"/>
      <c r="O27" s="946"/>
      <c r="P27" s="594"/>
      <c r="Q27" s="594"/>
      <c r="R27" s="594"/>
      <c r="S27" s="596"/>
    </row>
    <row r="28" spans="1:19" x14ac:dyDescent="0.2">
      <c r="E28" s="7"/>
      <c r="F28" s="8" t="s">
        <v>168</v>
      </c>
      <c r="G28" s="8" t="s">
        <v>169</v>
      </c>
      <c r="H28" s="594">
        <f>IFERROR(H$11*INDEX('SPDCL_Cost Alloc_Factors'!$H$11:$BA$60,MATCH(SPDCL_Dist_Cost_Alloc!$F28,'SPDCL_Cost Alloc_Factors'!$F$11:$F$60,0),MATCH('SPDCL_Cost Alloc_Factors'!$AK$131,'SPDCL_Cost Alloc_Factors'!$H$6:$BA$6,0)), 0)</f>
        <v>143.66498368576492</v>
      </c>
      <c r="I28" s="594">
        <f>IFERROR(I$11*INDEX('SPDCL_Cost Alloc_Factors'!$H$11:$BA$60,MATCH(SPDCL_Dist_Cost_Alloc!$F28,'SPDCL_Cost Alloc_Factors'!$F$11:$F$60,0),MATCH('SPDCL_Cost Alloc_Factors'!$AK$132,'SPDCL_Cost Alloc_Factors'!$H$6:$BA$6,0)), 0)</f>
        <v>9.7086721095284041</v>
      </c>
      <c r="J28" s="594">
        <f>IFERROR(J$11*INDEX('SPDCL_Cost Alloc_Factors'!$H$11:$BA$60,MATCH(SPDCL_Dist_Cost_Alloc!$F28,'SPDCL_Cost Alloc_Factors'!$F$11:$F$60,0),MATCH('SPDCL_Cost Alloc_Factors'!$AK$133,'SPDCL_Cost Alloc_Factors'!$H$6:$BA$6,0)), 0)</f>
        <v>35.832270080254254</v>
      </c>
      <c r="K28" s="595">
        <f>IFERROR(K$11*INDEX('SPDCL_Cost Alloc_Factors'!$H$11:$BA$60,MATCH(SPDCL_Dist_Cost_Alloc!$F28,'SPDCL_Cost Alloc_Factors'!$F$11:$F$60,0),MATCH('SPDCL_Cost Alloc_Factors'!$AK$134,'SPDCL_Cost Alloc_Factors'!$H$6:$BA$6,0)), 0)</f>
        <v>18.995095391795331</v>
      </c>
      <c r="L28" s="594">
        <f>IFERROR(L$11*INDEX('SPDCL_Cost Alloc_Factors'!$H$11:$BA$60,MATCH(SPDCL_Dist_Cost_Alloc!$F28,'SPDCL_Cost Alloc_Factors'!$F$11:$F$60,0),MATCH('SPDCL_Cost Alloc_Factors'!$AL$131,'SPDCL_Cost Alloc_Factors'!$H$6:$BA$6,0)), 0)</f>
        <v>0</v>
      </c>
      <c r="M28" s="594">
        <f>IFERROR(M$11*INDEX('SPDCL_Cost Alloc_Factors'!$H$11:$BA$60,MATCH(SPDCL_Dist_Cost_Alloc!$F28,'SPDCL_Cost Alloc_Factors'!$F$11:$F$60,0),MATCH('SPDCL_Cost Alloc_Factors'!$AL$132,'SPDCL_Cost Alloc_Factors'!$H$6:$BA$6,0)), 0)</f>
        <v>0</v>
      </c>
      <c r="N28" s="594">
        <f>IFERROR(N$11*INDEX('SPDCL_Cost Alloc_Factors'!$H$11:$BA$60,MATCH(SPDCL_Dist_Cost_Alloc!$F28,'SPDCL_Cost Alloc_Factors'!$F$11:$F$60,0),MATCH('SPDCL_Cost Alloc_Factors'!$AL$133,'SPDCL_Cost Alloc_Factors'!$H$6:$BA$6,0)), 0)</f>
        <v>0</v>
      </c>
      <c r="O28" s="946">
        <f>IFERROR(O$11*INDEX('SPDCL_Cost Alloc_Factors'!$H$11:$BA$60,MATCH(SPDCL_Dist_Cost_Alloc!$F28,'SPDCL_Cost Alloc_Factors'!$F$11:$F$60,0),MATCH('SPDCL_Cost Alloc_Factors'!$AL$134,'SPDCL_Cost Alloc_Factors'!$H$6:$BA$6,0)), 0)</f>
        <v>0</v>
      </c>
      <c r="P28" s="594">
        <f>IFERROR(P$11*INDEX('SPDCL_Cost Alloc_Factors'!$H$11:$BB$60,MATCH(SPDCL_Dist_Cost_Alloc!$F28,'SPDCL_Cost Alloc_Factors'!$F$11:$F$60,0),MATCH($I$153,'SPDCL_Cost Alloc_Factors'!$H$6:$BB$6,0)), 0)</f>
        <v>0</v>
      </c>
      <c r="Q28" s="594">
        <f>IFERROR(Q$11*INDEX('SPDCL_Cost Alloc_Factors'!$H$11:$BB$60,MATCH(SPDCL_Dist_Cost_Alloc!$F28,'SPDCL_Cost Alloc_Factors'!$F$11:$F$60,0),MATCH($I$153,'SPDCL_Cost Alloc_Factors'!$H$6:$BB$6,0)), 0)</f>
        <v>0</v>
      </c>
      <c r="R28" s="594">
        <f>IFERROR(R$11*INDEX('SPDCL_Cost Alloc_Factors'!$H$11:$BB$60,MATCH(SPDCL_Dist_Cost_Alloc!$F28,'SPDCL_Cost Alloc_Factors'!$F$11:$F$60,0),MATCH($I$153,'SPDCL_Cost Alloc_Factors'!$H$6:$BB$6,0)), 0)</f>
        <v>0</v>
      </c>
      <c r="S28" s="596">
        <f>IFERROR(S$11*INDEX('SPDCL_Cost Alloc_Factors'!$H$11:$BB$60,MATCH(SPDCL_Dist_Cost_Alloc!$F28,'SPDCL_Cost Alloc_Factors'!$F$11:$F$60,0),MATCH($I$153,'SPDCL_Cost Alloc_Factors'!$H$6:$BB$6,0)), 0)</f>
        <v>0</v>
      </c>
    </row>
    <row r="29" spans="1:19" x14ac:dyDescent="0.2">
      <c r="E29" s="7"/>
      <c r="F29" s="8" t="s">
        <v>170</v>
      </c>
      <c r="G29" s="8" t="s">
        <v>171</v>
      </c>
      <c r="H29" s="594">
        <f>IFERROR(H$11*INDEX('SPDCL_Cost Alloc_Factors'!$H$11:$BA$60,MATCH(SPDCL_Dist_Cost_Alloc!$F29,'SPDCL_Cost Alloc_Factors'!$F$11:$F$60,0),MATCH('SPDCL_Cost Alloc_Factors'!$AK$131,'SPDCL_Cost Alloc_Factors'!$H$6:$BA$6,0)), 0)</f>
        <v>1.1341509529628781E-2</v>
      </c>
      <c r="I29" s="594">
        <f>IFERROR(I$11*INDEX('SPDCL_Cost Alloc_Factors'!$H$11:$BA$60,MATCH(SPDCL_Dist_Cost_Alloc!$F29,'SPDCL_Cost Alloc_Factors'!$F$11:$F$60,0),MATCH('SPDCL_Cost Alloc_Factors'!$AK$132,'SPDCL_Cost Alloc_Factors'!$H$6:$BA$6,0)), 0)</f>
        <v>7.6644283405273464E-4</v>
      </c>
      <c r="J29" s="594">
        <f>IFERROR(J$11*INDEX('SPDCL_Cost Alloc_Factors'!$H$11:$BA$60,MATCH(SPDCL_Dist_Cost_Alloc!$F29,'SPDCL_Cost Alloc_Factors'!$F$11:$F$60,0),MATCH('SPDCL_Cost Alloc_Factors'!$AK$133,'SPDCL_Cost Alloc_Factors'!$H$6:$BA$6,0)), 0)</f>
        <v>2.8287479812918628E-3</v>
      </c>
      <c r="K29" s="595">
        <f>IFERROR(K$11*INDEX('SPDCL_Cost Alloc_Factors'!$H$11:$BA$60,MATCH(SPDCL_Dist_Cost_Alloc!$F29,'SPDCL_Cost Alloc_Factors'!$F$11:$F$60,0),MATCH('SPDCL_Cost Alloc_Factors'!$AK$134,'SPDCL_Cost Alloc_Factors'!$H$6:$BA$6,0)), 0)</f>
        <v>1.4995515947954737E-3</v>
      </c>
      <c r="L29" s="594">
        <f>IFERROR(L$11*INDEX('SPDCL_Cost Alloc_Factors'!$H$11:$BA$60,MATCH(SPDCL_Dist_Cost_Alloc!$F29,'SPDCL_Cost Alloc_Factors'!$F$11:$F$60,0),MATCH('SPDCL_Cost Alloc_Factors'!$AL$131,'SPDCL_Cost Alloc_Factors'!$H$6:$BA$6,0)), 0)</f>
        <v>0</v>
      </c>
      <c r="M29" s="594">
        <f>IFERROR(M$11*INDEX('SPDCL_Cost Alloc_Factors'!$H$11:$BA$60,MATCH(SPDCL_Dist_Cost_Alloc!$F29,'SPDCL_Cost Alloc_Factors'!$F$11:$F$60,0),MATCH('SPDCL_Cost Alloc_Factors'!$AL$132,'SPDCL_Cost Alloc_Factors'!$H$6:$BA$6,0)), 0)</f>
        <v>0</v>
      </c>
      <c r="N29" s="594">
        <f>IFERROR(N$11*INDEX('SPDCL_Cost Alloc_Factors'!$H$11:$BA$60,MATCH(SPDCL_Dist_Cost_Alloc!$F29,'SPDCL_Cost Alloc_Factors'!$F$11:$F$60,0),MATCH('SPDCL_Cost Alloc_Factors'!$AL$133,'SPDCL_Cost Alloc_Factors'!$H$6:$BA$6,0)), 0)</f>
        <v>0</v>
      </c>
      <c r="O29" s="946">
        <f>IFERROR(O$11*INDEX('SPDCL_Cost Alloc_Factors'!$H$11:$BA$60,MATCH(SPDCL_Dist_Cost_Alloc!$F29,'SPDCL_Cost Alloc_Factors'!$F$11:$F$60,0),MATCH('SPDCL_Cost Alloc_Factors'!$AL$134,'SPDCL_Cost Alloc_Factors'!$H$6:$BA$6,0)), 0)</f>
        <v>0</v>
      </c>
      <c r="P29" s="594">
        <f>IFERROR(P$11*INDEX('SPDCL_Cost Alloc_Factors'!$H$11:$BB$60,MATCH(SPDCL_Dist_Cost_Alloc!$F29,'SPDCL_Cost Alloc_Factors'!$F$11:$F$60,0),MATCH($I$153,'SPDCL_Cost Alloc_Factors'!$H$6:$BB$6,0)), 0)</f>
        <v>0</v>
      </c>
      <c r="Q29" s="594">
        <f>IFERROR(Q$11*INDEX('SPDCL_Cost Alloc_Factors'!$H$11:$BB$60,MATCH(SPDCL_Dist_Cost_Alloc!$F29,'SPDCL_Cost Alloc_Factors'!$F$11:$F$60,0),MATCH($I$153,'SPDCL_Cost Alloc_Factors'!$H$6:$BB$6,0)), 0)</f>
        <v>0</v>
      </c>
      <c r="R29" s="594">
        <f>IFERROR(R$11*INDEX('SPDCL_Cost Alloc_Factors'!$H$11:$BB$60,MATCH(SPDCL_Dist_Cost_Alloc!$F29,'SPDCL_Cost Alloc_Factors'!$F$11:$F$60,0),MATCH($I$153,'SPDCL_Cost Alloc_Factors'!$H$6:$BB$6,0)), 0)</f>
        <v>0</v>
      </c>
      <c r="S29" s="596">
        <f>IFERROR(S$11*INDEX('SPDCL_Cost Alloc_Factors'!$H$11:$BB$60,MATCH(SPDCL_Dist_Cost_Alloc!$F29,'SPDCL_Cost Alloc_Factors'!$F$11:$F$60,0),MATCH($I$153,'SPDCL_Cost Alloc_Factors'!$H$6:$BB$6,0)), 0)</f>
        <v>0</v>
      </c>
    </row>
    <row r="30" spans="1:19" x14ac:dyDescent="0.2">
      <c r="E30" s="7"/>
      <c r="F30" s="8" t="s">
        <v>172</v>
      </c>
      <c r="G30" s="8" t="s">
        <v>173</v>
      </c>
      <c r="H30" s="594">
        <f>IFERROR(H$11*INDEX('SPDCL_Cost Alloc_Factors'!$H$11:$BA$60,MATCH(SPDCL_Dist_Cost_Alloc!$F30,'SPDCL_Cost Alloc_Factors'!$F$11:$F$60,0),MATCH('SPDCL_Cost Alloc_Factors'!$AK$131,'SPDCL_Cost Alloc_Factors'!$H$6:$BA$6,0)), 0)</f>
        <v>71.501257661158348</v>
      </c>
      <c r="I30" s="594">
        <f>IFERROR(I$11*INDEX('SPDCL_Cost Alloc_Factors'!$H$11:$BA$60,MATCH(SPDCL_Dist_Cost_Alloc!$F30,'SPDCL_Cost Alloc_Factors'!$F$11:$F$60,0),MATCH('SPDCL_Cost Alloc_Factors'!$AK$132,'SPDCL_Cost Alloc_Factors'!$H$6:$BA$6,0)), 0)</f>
        <v>4.8319517271477999</v>
      </c>
      <c r="J30" s="594">
        <f>IFERROR(J$11*INDEX('SPDCL_Cost Alloc_Factors'!$H$11:$BA$60,MATCH(SPDCL_Dist_Cost_Alloc!$F30,'SPDCL_Cost Alloc_Factors'!$F$11:$F$60,0),MATCH('SPDCL_Cost Alloc_Factors'!$AK$133,'SPDCL_Cost Alloc_Factors'!$H$6:$BA$6,0)), 0)</f>
        <v>17.833520109509724</v>
      </c>
      <c r="K30" s="595">
        <f>IFERROR(K$11*INDEX('SPDCL_Cost Alloc_Factors'!$H$11:$BA$60,MATCH(SPDCL_Dist_Cost_Alloc!$F30,'SPDCL_Cost Alloc_Factors'!$F$11:$F$60,0),MATCH('SPDCL_Cost Alloc_Factors'!$AK$134,'SPDCL_Cost Alloc_Factors'!$H$6:$BA$6,0)), 0)</f>
        <v>9.4537525781351182</v>
      </c>
      <c r="L30" s="594">
        <f>IFERROR(L$11*INDEX('SPDCL_Cost Alloc_Factors'!$H$11:$BA$60,MATCH(SPDCL_Dist_Cost_Alloc!$F30,'SPDCL_Cost Alloc_Factors'!$F$11:$F$60,0),MATCH('SPDCL_Cost Alloc_Factors'!$AL$131,'SPDCL_Cost Alloc_Factors'!$H$6:$BA$6,0)), 0)</f>
        <v>0</v>
      </c>
      <c r="M30" s="594">
        <f>IFERROR(M$11*INDEX('SPDCL_Cost Alloc_Factors'!$H$11:$BA$60,MATCH(SPDCL_Dist_Cost_Alloc!$F30,'SPDCL_Cost Alloc_Factors'!$F$11:$F$60,0),MATCH('SPDCL_Cost Alloc_Factors'!$AL$132,'SPDCL_Cost Alloc_Factors'!$H$6:$BA$6,0)), 0)</f>
        <v>0</v>
      </c>
      <c r="N30" s="594">
        <f>IFERROR(N$11*INDEX('SPDCL_Cost Alloc_Factors'!$H$11:$BA$60,MATCH(SPDCL_Dist_Cost_Alloc!$F30,'SPDCL_Cost Alloc_Factors'!$F$11:$F$60,0),MATCH('SPDCL_Cost Alloc_Factors'!$AL$133,'SPDCL_Cost Alloc_Factors'!$H$6:$BA$6,0)), 0)</f>
        <v>0</v>
      </c>
      <c r="O30" s="946">
        <f>IFERROR(O$11*INDEX('SPDCL_Cost Alloc_Factors'!$H$11:$BA$60,MATCH(SPDCL_Dist_Cost_Alloc!$F30,'SPDCL_Cost Alloc_Factors'!$F$11:$F$60,0),MATCH('SPDCL_Cost Alloc_Factors'!$AL$134,'SPDCL_Cost Alloc_Factors'!$H$6:$BA$6,0)), 0)</f>
        <v>0</v>
      </c>
      <c r="P30" s="594">
        <f>IFERROR(P$11*INDEX('SPDCL_Cost Alloc_Factors'!$H$11:$BB$60,MATCH(SPDCL_Dist_Cost_Alloc!$F30,'SPDCL_Cost Alloc_Factors'!$F$11:$F$60,0),MATCH($I$153,'SPDCL_Cost Alloc_Factors'!$H$6:$BB$6,0)), 0)</f>
        <v>0</v>
      </c>
      <c r="Q30" s="594">
        <f>IFERROR(Q$11*INDEX('SPDCL_Cost Alloc_Factors'!$H$11:$BB$60,MATCH(SPDCL_Dist_Cost_Alloc!$F30,'SPDCL_Cost Alloc_Factors'!$F$11:$F$60,0),MATCH($I$153,'SPDCL_Cost Alloc_Factors'!$H$6:$BB$6,0)), 0)</f>
        <v>0</v>
      </c>
      <c r="R30" s="594">
        <f>IFERROR(R$11*INDEX('SPDCL_Cost Alloc_Factors'!$H$11:$BB$60,MATCH(SPDCL_Dist_Cost_Alloc!$F30,'SPDCL_Cost Alloc_Factors'!$F$11:$F$60,0),MATCH($I$153,'SPDCL_Cost Alloc_Factors'!$H$6:$BB$6,0)), 0)</f>
        <v>0</v>
      </c>
      <c r="S30" s="596">
        <f>IFERROR(S$11*INDEX('SPDCL_Cost Alloc_Factors'!$H$11:$BB$60,MATCH(SPDCL_Dist_Cost_Alloc!$F30,'SPDCL_Cost Alloc_Factors'!$F$11:$F$60,0),MATCH($I$153,'SPDCL_Cost Alloc_Factors'!$H$6:$BB$6,0)), 0)</f>
        <v>0</v>
      </c>
    </row>
    <row r="31" spans="1:19" x14ac:dyDescent="0.2">
      <c r="E31" s="7"/>
      <c r="F31" s="8" t="s">
        <v>174</v>
      </c>
      <c r="G31" s="8" t="s">
        <v>175</v>
      </c>
      <c r="H31" s="594">
        <f>IFERROR(H$11*INDEX('SPDCL_Cost Alloc_Factors'!$H$11:$BA$60,MATCH(SPDCL_Dist_Cost_Alloc!$F31,'SPDCL_Cost Alloc_Factors'!$F$11:$F$60,0),MATCH('SPDCL_Cost Alloc_Factors'!$AK$131,'SPDCL_Cost Alloc_Factors'!$H$6:$BA$6,0)), 0)</f>
        <v>0.17451875323427654</v>
      </c>
      <c r="I31" s="594">
        <f>IFERROR(I$11*INDEX('SPDCL_Cost Alloc_Factors'!$H$11:$BA$60,MATCH(SPDCL_Dist_Cost_Alloc!$F31,'SPDCL_Cost Alloc_Factors'!$F$11:$F$60,0),MATCH('SPDCL_Cost Alloc_Factors'!$AK$132,'SPDCL_Cost Alloc_Factors'!$H$6:$BA$6,0)), 0)</f>
        <v>1.1793725295102479E-2</v>
      </c>
      <c r="J31" s="594">
        <f>IFERROR(J$11*INDEX('SPDCL_Cost Alloc_Factors'!$H$11:$BA$60,MATCH(SPDCL_Dist_Cost_Alloc!$F31,'SPDCL_Cost Alloc_Factors'!$F$11:$F$60,0),MATCH('SPDCL_Cost Alloc_Factors'!$AK$133,'SPDCL_Cost Alloc_Factors'!$H$6:$BA$6,0)), 0)</f>
        <v>4.3527677653434092E-2</v>
      </c>
      <c r="K31" s="595">
        <f>IFERROR(K$11*INDEX('SPDCL_Cost Alloc_Factors'!$H$11:$BA$60,MATCH(SPDCL_Dist_Cost_Alloc!$F31,'SPDCL_Cost Alloc_Factors'!$F$11:$F$60,0),MATCH('SPDCL_Cost Alloc_Factors'!$AK$134,'SPDCL_Cost Alloc_Factors'!$H$6:$BA$6,0)), 0)</f>
        <v>2.307451878874741E-2</v>
      </c>
      <c r="L31" s="594">
        <f>IFERROR(L$11*INDEX('SPDCL_Cost Alloc_Factors'!$H$11:$BA$60,MATCH(SPDCL_Dist_Cost_Alloc!$F31,'SPDCL_Cost Alloc_Factors'!$F$11:$F$60,0),MATCH('SPDCL_Cost Alloc_Factors'!$AL$131,'SPDCL_Cost Alloc_Factors'!$H$6:$BA$6,0)), 0)</f>
        <v>0</v>
      </c>
      <c r="M31" s="594">
        <f>IFERROR(M$11*INDEX('SPDCL_Cost Alloc_Factors'!$H$11:$BA$60,MATCH(SPDCL_Dist_Cost_Alloc!$F31,'SPDCL_Cost Alloc_Factors'!$F$11:$F$60,0),MATCH('SPDCL_Cost Alloc_Factors'!$AL$132,'SPDCL_Cost Alloc_Factors'!$H$6:$BA$6,0)), 0)</f>
        <v>0</v>
      </c>
      <c r="N31" s="594">
        <f>IFERROR(N$11*INDEX('SPDCL_Cost Alloc_Factors'!$H$11:$BA$60,MATCH(SPDCL_Dist_Cost_Alloc!$F31,'SPDCL_Cost Alloc_Factors'!$F$11:$F$60,0),MATCH('SPDCL_Cost Alloc_Factors'!$AL$133,'SPDCL_Cost Alloc_Factors'!$H$6:$BA$6,0)), 0)</f>
        <v>0</v>
      </c>
      <c r="O31" s="946">
        <f>IFERROR(O$11*INDEX('SPDCL_Cost Alloc_Factors'!$H$11:$BA$60,MATCH(SPDCL_Dist_Cost_Alloc!$F31,'SPDCL_Cost Alloc_Factors'!$F$11:$F$60,0),MATCH('SPDCL_Cost Alloc_Factors'!$AL$134,'SPDCL_Cost Alloc_Factors'!$H$6:$BA$6,0)), 0)</f>
        <v>0</v>
      </c>
      <c r="P31" s="594">
        <f>IFERROR(P$11*INDEX('SPDCL_Cost Alloc_Factors'!$H$11:$BB$60,MATCH(SPDCL_Dist_Cost_Alloc!$F31,'SPDCL_Cost Alloc_Factors'!$F$11:$F$60,0),MATCH($I$153,'SPDCL_Cost Alloc_Factors'!$H$6:$BB$6,0)), 0)</f>
        <v>0</v>
      </c>
      <c r="Q31" s="594">
        <f>IFERROR(Q$11*INDEX('SPDCL_Cost Alloc_Factors'!$H$11:$BB$60,MATCH(SPDCL_Dist_Cost_Alloc!$F31,'SPDCL_Cost Alloc_Factors'!$F$11:$F$60,0),MATCH($I$153,'SPDCL_Cost Alloc_Factors'!$H$6:$BB$6,0)), 0)</f>
        <v>0</v>
      </c>
      <c r="R31" s="594">
        <f>IFERROR(R$11*INDEX('SPDCL_Cost Alloc_Factors'!$H$11:$BB$60,MATCH(SPDCL_Dist_Cost_Alloc!$F31,'SPDCL_Cost Alloc_Factors'!$F$11:$F$60,0),MATCH($I$153,'SPDCL_Cost Alloc_Factors'!$H$6:$BB$6,0)), 0)</f>
        <v>0</v>
      </c>
      <c r="S31" s="596">
        <f>IFERROR(S$11*INDEX('SPDCL_Cost Alloc_Factors'!$H$11:$BB$60,MATCH(SPDCL_Dist_Cost_Alloc!$F31,'SPDCL_Cost Alloc_Factors'!$F$11:$F$60,0),MATCH($I$153,'SPDCL_Cost Alloc_Factors'!$H$6:$BB$6,0)), 0)</f>
        <v>0</v>
      </c>
    </row>
    <row r="32" spans="1:19" x14ac:dyDescent="0.2">
      <c r="E32" s="7"/>
      <c r="F32" s="8" t="s">
        <v>176</v>
      </c>
      <c r="G32" s="8" t="s">
        <v>177</v>
      </c>
      <c r="H32" s="594">
        <f>IFERROR(H$11*INDEX('SPDCL_Cost Alloc_Factors'!$H$11:$BA$60,MATCH(SPDCL_Dist_Cost_Alloc!$F32,'SPDCL_Cost Alloc_Factors'!$F$11:$F$60,0),MATCH('SPDCL_Cost Alloc_Factors'!$AK$131,'SPDCL_Cost Alloc_Factors'!$H$6:$BA$6,0)), 0)</f>
        <v>4.7497130689941507</v>
      </c>
      <c r="I32" s="594">
        <f>IFERROR(I$11*INDEX('SPDCL_Cost Alloc_Factors'!$H$11:$BA$60,MATCH(SPDCL_Dist_Cost_Alloc!$F32,'SPDCL_Cost Alloc_Factors'!$F$11:$F$60,0),MATCH('SPDCL_Cost Alloc_Factors'!$AK$132,'SPDCL_Cost Alloc_Factors'!$H$6:$BA$6,0)), 0)</f>
        <v>0.3209787494360411</v>
      </c>
      <c r="J32" s="594">
        <f>IFERROR(J$11*INDEX('SPDCL_Cost Alloc_Factors'!$H$11:$BA$60,MATCH(SPDCL_Dist_Cost_Alloc!$F32,'SPDCL_Cost Alloc_Factors'!$F$11:$F$60,0),MATCH('SPDCL_Cost Alloc_Factors'!$AK$133,'SPDCL_Cost Alloc_Factors'!$H$6:$BA$6,0)), 0)</f>
        <v>1.1846519390150834</v>
      </c>
      <c r="K32" s="595">
        <f>IFERROR(K$11*INDEX('SPDCL_Cost Alloc_Factors'!$H$11:$BA$60,MATCH(SPDCL_Dist_Cost_Alloc!$F32,'SPDCL_Cost Alloc_Factors'!$F$11:$F$60,0),MATCH('SPDCL_Cost Alloc_Factors'!$AK$134,'SPDCL_Cost Alloc_Factors'!$H$6:$BA$6,0)), 0)</f>
        <v>0.62799751557094596</v>
      </c>
      <c r="L32" s="594">
        <f>IFERROR(L$11*INDEX('SPDCL_Cost Alloc_Factors'!$H$11:$BA$60,MATCH(SPDCL_Dist_Cost_Alloc!$F32,'SPDCL_Cost Alloc_Factors'!$F$11:$F$60,0),MATCH('SPDCL_Cost Alloc_Factors'!$AL$131,'SPDCL_Cost Alloc_Factors'!$H$6:$BA$6,0)), 0)</f>
        <v>0</v>
      </c>
      <c r="M32" s="594">
        <f>IFERROR(M$11*INDEX('SPDCL_Cost Alloc_Factors'!$H$11:$BA$60,MATCH(SPDCL_Dist_Cost_Alloc!$F32,'SPDCL_Cost Alloc_Factors'!$F$11:$F$60,0),MATCH('SPDCL_Cost Alloc_Factors'!$AL$132,'SPDCL_Cost Alloc_Factors'!$H$6:$BA$6,0)), 0)</f>
        <v>0</v>
      </c>
      <c r="N32" s="594">
        <f>IFERROR(N$11*INDEX('SPDCL_Cost Alloc_Factors'!$H$11:$BA$60,MATCH(SPDCL_Dist_Cost_Alloc!$F32,'SPDCL_Cost Alloc_Factors'!$F$11:$F$60,0),MATCH('SPDCL_Cost Alloc_Factors'!$AL$133,'SPDCL_Cost Alloc_Factors'!$H$6:$BA$6,0)), 0)</f>
        <v>0</v>
      </c>
      <c r="O32" s="946">
        <f>IFERROR(O$11*INDEX('SPDCL_Cost Alloc_Factors'!$H$11:$BA$60,MATCH(SPDCL_Dist_Cost_Alloc!$F32,'SPDCL_Cost Alloc_Factors'!$F$11:$F$60,0),MATCH('SPDCL_Cost Alloc_Factors'!$AL$134,'SPDCL_Cost Alloc_Factors'!$H$6:$BA$6,0)), 0)</f>
        <v>0</v>
      </c>
      <c r="P32" s="594">
        <f>IFERROR(P$11*INDEX('SPDCL_Cost Alloc_Factors'!$H$11:$BB$60,MATCH(SPDCL_Dist_Cost_Alloc!$F32,'SPDCL_Cost Alloc_Factors'!$F$11:$F$60,0),MATCH($I$153,'SPDCL_Cost Alloc_Factors'!$H$6:$BB$6,0)), 0)</f>
        <v>0</v>
      </c>
      <c r="Q32" s="594">
        <f>IFERROR(Q$11*INDEX('SPDCL_Cost Alloc_Factors'!$H$11:$BB$60,MATCH(SPDCL_Dist_Cost_Alloc!$F32,'SPDCL_Cost Alloc_Factors'!$F$11:$F$60,0),MATCH($I$153,'SPDCL_Cost Alloc_Factors'!$H$6:$BB$6,0)), 0)</f>
        <v>0</v>
      </c>
      <c r="R32" s="594">
        <f>IFERROR(R$11*INDEX('SPDCL_Cost Alloc_Factors'!$H$11:$BB$60,MATCH(SPDCL_Dist_Cost_Alloc!$F32,'SPDCL_Cost Alloc_Factors'!$F$11:$F$60,0),MATCH($I$153,'SPDCL_Cost Alloc_Factors'!$H$6:$BB$6,0)), 0)</f>
        <v>0</v>
      </c>
      <c r="S32" s="596">
        <f>IFERROR(S$11*INDEX('SPDCL_Cost Alloc_Factors'!$H$11:$BB$60,MATCH(SPDCL_Dist_Cost_Alloc!$F32,'SPDCL_Cost Alloc_Factors'!$F$11:$F$60,0),MATCH($I$153,'SPDCL_Cost Alloc_Factors'!$H$6:$BB$6,0)), 0)</f>
        <v>0</v>
      </c>
    </row>
    <row r="33" spans="1:19" x14ac:dyDescent="0.2">
      <c r="E33" s="7"/>
      <c r="F33" s="8" t="s">
        <v>178</v>
      </c>
      <c r="G33" s="8" t="s">
        <v>179</v>
      </c>
      <c r="H33" s="594">
        <f>IFERROR(H$11*INDEX('SPDCL_Cost Alloc_Factors'!$H$11:$BA$60,MATCH(SPDCL_Dist_Cost_Alloc!$F33,'SPDCL_Cost Alloc_Factors'!$F$11:$F$60,0),MATCH('SPDCL_Cost Alloc_Factors'!$AK$131,'SPDCL_Cost Alloc_Factors'!$H$6:$BA$6,0)), 0)</f>
        <v>8.5364256507967973</v>
      </c>
      <c r="I33" s="594">
        <f>IFERROR(I$11*INDEX('SPDCL_Cost Alloc_Factors'!$H$11:$BA$60,MATCH(SPDCL_Dist_Cost_Alloc!$F33,'SPDCL_Cost Alloc_Factors'!$F$11:$F$60,0),MATCH('SPDCL_Cost Alloc_Factors'!$AK$132,'SPDCL_Cost Alloc_Factors'!$H$6:$BA$6,0)), 0)</f>
        <v>0.57687931675981285</v>
      </c>
      <c r="J33" s="594">
        <f>IFERROR(J$11*INDEX('SPDCL_Cost Alloc_Factors'!$H$11:$BA$60,MATCH(SPDCL_Dist_Cost_Alloc!$F33,'SPDCL_Cost Alloc_Factors'!$F$11:$F$60,0),MATCH('SPDCL_Cost Alloc_Factors'!$AK$133,'SPDCL_Cost Alloc_Factors'!$H$6:$BA$6,0)), 0)</f>
        <v>2.1291166545384796</v>
      </c>
      <c r="K33" s="595">
        <f>IFERROR(K$11*INDEX('SPDCL_Cost Alloc_Factors'!$H$11:$BA$60,MATCH(SPDCL_Dist_Cost_Alloc!$F33,'SPDCL_Cost Alloc_Factors'!$F$11:$F$60,0),MATCH('SPDCL_Cost Alloc_Factors'!$AK$134,'SPDCL_Cost Alloc_Factors'!$H$6:$BA$6,0)), 0)</f>
        <v>1.1286690422526418</v>
      </c>
      <c r="L33" s="594">
        <f>IFERROR(L$11*INDEX('SPDCL_Cost Alloc_Factors'!$H$11:$BA$60,MATCH(SPDCL_Dist_Cost_Alloc!$F33,'SPDCL_Cost Alloc_Factors'!$F$11:$F$60,0),MATCH('SPDCL_Cost Alloc_Factors'!$AL$131,'SPDCL_Cost Alloc_Factors'!$H$6:$BA$6,0)), 0)</f>
        <v>0</v>
      </c>
      <c r="M33" s="594">
        <f>IFERROR(M$11*INDEX('SPDCL_Cost Alloc_Factors'!$H$11:$BA$60,MATCH(SPDCL_Dist_Cost_Alloc!$F33,'SPDCL_Cost Alloc_Factors'!$F$11:$F$60,0),MATCH('SPDCL_Cost Alloc_Factors'!$AL$132,'SPDCL_Cost Alloc_Factors'!$H$6:$BA$6,0)), 0)</f>
        <v>0</v>
      </c>
      <c r="N33" s="594">
        <f>IFERROR(N$11*INDEX('SPDCL_Cost Alloc_Factors'!$H$11:$BA$60,MATCH(SPDCL_Dist_Cost_Alloc!$F33,'SPDCL_Cost Alloc_Factors'!$F$11:$F$60,0),MATCH('SPDCL_Cost Alloc_Factors'!$AL$133,'SPDCL_Cost Alloc_Factors'!$H$6:$BA$6,0)), 0)</f>
        <v>0</v>
      </c>
      <c r="O33" s="946">
        <f>IFERROR(O$11*INDEX('SPDCL_Cost Alloc_Factors'!$H$11:$BA$60,MATCH(SPDCL_Dist_Cost_Alloc!$F33,'SPDCL_Cost Alloc_Factors'!$F$11:$F$60,0),MATCH('SPDCL_Cost Alloc_Factors'!$AL$134,'SPDCL_Cost Alloc_Factors'!$H$6:$BA$6,0)), 0)</f>
        <v>0</v>
      </c>
      <c r="P33" s="594">
        <f>IFERROR(P$11*INDEX('SPDCL_Cost Alloc_Factors'!$H$11:$BB$60,MATCH(SPDCL_Dist_Cost_Alloc!$F33,'SPDCL_Cost Alloc_Factors'!$F$11:$F$60,0),MATCH($I$153,'SPDCL_Cost Alloc_Factors'!$H$6:$BB$6,0)), 0)</f>
        <v>0</v>
      </c>
      <c r="Q33" s="594">
        <f>IFERROR(Q$11*INDEX('SPDCL_Cost Alloc_Factors'!$H$11:$BB$60,MATCH(SPDCL_Dist_Cost_Alloc!$F33,'SPDCL_Cost Alloc_Factors'!$F$11:$F$60,0),MATCH($I$153,'SPDCL_Cost Alloc_Factors'!$H$6:$BB$6,0)), 0)</f>
        <v>0</v>
      </c>
      <c r="R33" s="594">
        <f>IFERROR(R$11*INDEX('SPDCL_Cost Alloc_Factors'!$H$11:$BB$60,MATCH(SPDCL_Dist_Cost_Alloc!$F33,'SPDCL_Cost Alloc_Factors'!$F$11:$F$60,0),MATCH($I$153,'SPDCL_Cost Alloc_Factors'!$H$6:$BB$6,0)), 0)</f>
        <v>0</v>
      </c>
      <c r="S33" s="596">
        <f>IFERROR(S$11*INDEX('SPDCL_Cost Alloc_Factors'!$H$11:$BB$60,MATCH(SPDCL_Dist_Cost_Alloc!$F33,'SPDCL_Cost Alloc_Factors'!$F$11:$F$60,0),MATCH($I$153,'SPDCL_Cost Alloc_Factors'!$H$6:$BB$6,0)), 0)</f>
        <v>0</v>
      </c>
    </row>
    <row r="34" spans="1:19" x14ac:dyDescent="0.2">
      <c r="E34" s="7"/>
      <c r="F34" s="8" t="s">
        <v>180</v>
      </c>
      <c r="G34" s="8" t="s">
        <v>181</v>
      </c>
      <c r="H34" s="594">
        <f>IFERROR(H$11*INDEX('SPDCL_Cost Alloc_Factors'!$H$11:$BA$60,MATCH(SPDCL_Dist_Cost_Alloc!$F34,'SPDCL_Cost Alloc_Factors'!$F$11:$F$60,0),MATCH('SPDCL_Cost Alloc_Factors'!$AK$131,'SPDCL_Cost Alloc_Factors'!$H$6:$BA$6,0)), 0)</f>
        <v>6.6150439504308327</v>
      </c>
      <c r="I34" s="594">
        <f>IFERROR(I$11*INDEX('SPDCL_Cost Alloc_Factors'!$H$11:$BA$60,MATCH(SPDCL_Dist_Cost_Alloc!$F34,'SPDCL_Cost Alloc_Factors'!$F$11:$F$60,0),MATCH('SPDCL_Cost Alloc_Factors'!$AK$132,'SPDCL_Cost Alloc_Factors'!$H$6:$BA$6,0)), 0)</f>
        <v>0.44703511640196569</v>
      </c>
      <c r="J34" s="594">
        <f>IFERROR(J$11*INDEX('SPDCL_Cost Alloc_Factors'!$H$11:$BA$60,MATCH(SPDCL_Dist_Cost_Alloc!$F34,'SPDCL_Cost Alloc_Factors'!$F$11:$F$60,0),MATCH('SPDCL_Cost Alloc_Factors'!$AK$133,'SPDCL_Cost Alloc_Factors'!$H$6:$BA$6,0)), 0)</f>
        <v>1.6498943259760801</v>
      </c>
      <c r="K34" s="595">
        <f>IFERROR(K$11*INDEX('SPDCL_Cost Alloc_Factors'!$H$11:$BA$60,MATCH(SPDCL_Dist_Cost_Alloc!$F34,'SPDCL_Cost Alloc_Factors'!$F$11:$F$60,0),MATCH('SPDCL_Cost Alloc_Factors'!$AK$134,'SPDCL_Cost Alloc_Factors'!$H$6:$BA$6,0)), 0)</f>
        <v>0.87462781560043223</v>
      </c>
      <c r="L34" s="594">
        <f>IFERROR(L$11*INDEX('SPDCL_Cost Alloc_Factors'!$H$11:$BA$60,MATCH(SPDCL_Dist_Cost_Alloc!$F34,'SPDCL_Cost Alloc_Factors'!$F$11:$F$60,0),MATCH('SPDCL_Cost Alloc_Factors'!$AL$131,'SPDCL_Cost Alloc_Factors'!$H$6:$BA$6,0)), 0)</f>
        <v>0</v>
      </c>
      <c r="M34" s="594">
        <f>IFERROR(M$11*INDEX('SPDCL_Cost Alloc_Factors'!$H$11:$BA$60,MATCH(SPDCL_Dist_Cost_Alloc!$F34,'SPDCL_Cost Alloc_Factors'!$F$11:$F$60,0),MATCH('SPDCL_Cost Alloc_Factors'!$AL$132,'SPDCL_Cost Alloc_Factors'!$H$6:$BA$6,0)), 0)</f>
        <v>0</v>
      </c>
      <c r="N34" s="594">
        <f>IFERROR(N$11*INDEX('SPDCL_Cost Alloc_Factors'!$H$11:$BA$60,MATCH(SPDCL_Dist_Cost_Alloc!$F34,'SPDCL_Cost Alloc_Factors'!$F$11:$F$60,0),MATCH('SPDCL_Cost Alloc_Factors'!$AL$133,'SPDCL_Cost Alloc_Factors'!$H$6:$BA$6,0)), 0)</f>
        <v>0</v>
      </c>
      <c r="O34" s="946">
        <f>IFERROR(O$11*INDEX('SPDCL_Cost Alloc_Factors'!$H$11:$BA$60,MATCH(SPDCL_Dist_Cost_Alloc!$F34,'SPDCL_Cost Alloc_Factors'!$F$11:$F$60,0),MATCH('SPDCL_Cost Alloc_Factors'!$AL$134,'SPDCL_Cost Alloc_Factors'!$H$6:$BA$6,0)), 0)</f>
        <v>0</v>
      </c>
      <c r="P34" s="594">
        <f>IFERROR(P$11*INDEX('SPDCL_Cost Alloc_Factors'!$H$11:$BB$60,MATCH(SPDCL_Dist_Cost_Alloc!$F34,'SPDCL_Cost Alloc_Factors'!$F$11:$F$60,0),MATCH($I$153,'SPDCL_Cost Alloc_Factors'!$H$6:$BB$6,0)), 0)</f>
        <v>0</v>
      </c>
      <c r="Q34" s="594">
        <f>IFERROR(Q$11*INDEX('SPDCL_Cost Alloc_Factors'!$H$11:$BB$60,MATCH(SPDCL_Dist_Cost_Alloc!$F34,'SPDCL_Cost Alloc_Factors'!$F$11:$F$60,0),MATCH($I$153,'SPDCL_Cost Alloc_Factors'!$H$6:$BB$6,0)), 0)</f>
        <v>0</v>
      </c>
      <c r="R34" s="594">
        <f>IFERROR(R$11*INDEX('SPDCL_Cost Alloc_Factors'!$H$11:$BB$60,MATCH(SPDCL_Dist_Cost_Alloc!$F34,'SPDCL_Cost Alloc_Factors'!$F$11:$F$60,0),MATCH($I$153,'SPDCL_Cost Alloc_Factors'!$H$6:$BB$6,0)), 0)</f>
        <v>0</v>
      </c>
      <c r="S34" s="596">
        <f>IFERROR(S$11*INDEX('SPDCL_Cost Alloc_Factors'!$H$11:$BB$60,MATCH(SPDCL_Dist_Cost_Alloc!$F34,'SPDCL_Cost Alloc_Factors'!$F$11:$F$60,0),MATCH($I$153,'SPDCL_Cost Alloc_Factors'!$H$6:$BB$6,0)), 0)</f>
        <v>0</v>
      </c>
    </row>
    <row r="35" spans="1:19" x14ac:dyDescent="0.2">
      <c r="E35" s="15"/>
      <c r="F35" s="8" t="s">
        <v>183</v>
      </c>
      <c r="G35" s="945" t="s">
        <v>184</v>
      </c>
      <c r="H35" s="594">
        <f>IFERROR(H$11*INDEX('SPDCL_Cost Alloc_Factors'!$H$11:$BA$60,MATCH(SPDCL_Dist_Cost_Alloc!$F35,'SPDCL_Cost Alloc_Factors'!$F$11:$F$60,0),MATCH('SPDCL_Cost Alloc_Factors'!$AK$131,'SPDCL_Cost Alloc_Factors'!$H$6:$BA$6,0)), 0)</f>
        <v>7.0021830198803998E-3</v>
      </c>
      <c r="I35" s="594">
        <f>IFERROR(I$11*INDEX('SPDCL_Cost Alloc_Factors'!$H$11:$BA$60,MATCH(SPDCL_Dist_Cost_Alloc!$F35,'SPDCL_Cost Alloc_Factors'!$F$11:$F$60,0),MATCH('SPDCL_Cost Alloc_Factors'!$AK$132,'SPDCL_Cost Alloc_Factors'!$H$6:$BA$6,0)), 0)</f>
        <v>4.7319741559029749E-4</v>
      </c>
      <c r="J35" s="594">
        <f>IFERROR(J$11*INDEX('SPDCL_Cost Alloc_Factors'!$H$11:$BA$60,MATCH(SPDCL_Dist_Cost_Alloc!$F35,'SPDCL_Cost Alloc_Factors'!$F$11:$F$60,0),MATCH('SPDCL_Cost Alloc_Factors'!$AK$133,'SPDCL_Cost Alloc_Factors'!$H$6:$BA$6,0)), 0)</f>
        <v>1.7464528006944377E-3</v>
      </c>
      <c r="K35" s="595">
        <f>IFERROR(K$11*INDEX('SPDCL_Cost Alloc_Factors'!$H$11:$BA$60,MATCH(SPDCL_Dist_Cost_Alloc!$F35,'SPDCL_Cost Alloc_Factors'!$F$11:$F$60,0),MATCH('SPDCL_Cost Alloc_Factors'!$AK$134,'SPDCL_Cost Alloc_Factors'!$H$6:$BA$6,0)), 0)</f>
        <v>9.2581456525524068E-4</v>
      </c>
      <c r="L35" s="594">
        <f>IFERROR(L$11*INDEX('SPDCL_Cost Alloc_Factors'!$H$11:$BA$60,MATCH(SPDCL_Dist_Cost_Alloc!$F35,'SPDCL_Cost Alloc_Factors'!$F$11:$F$60,0),MATCH('SPDCL_Cost Alloc_Factors'!$AL$131,'SPDCL_Cost Alloc_Factors'!$H$6:$BA$6,0)), 0)</f>
        <v>0</v>
      </c>
      <c r="M35" s="594">
        <f>IFERROR(M$11*INDEX('SPDCL_Cost Alloc_Factors'!$H$11:$BA$60,MATCH(SPDCL_Dist_Cost_Alloc!$F35,'SPDCL_Cost Alloc_Factors'!$F$11:$F$60,0),MATCH('SPDCL_Cost Alloc_Factors'!$AL$132,'SPDCL_Cost Alloc_Factors'!$H$6:$BA$6,0)), 0)</f>
        <v>0</v>
      </c>
      <c r="N35" s="594">
        <f>IFERROR(N$11*INDEX('SPDCL_Cost Alloc_Factors'!$H$11:$BA$60,MATCH(SPDCL_Dist_Cost_Alloc!$F35,'SPDCL_Cost Alloc_Factors'!$F$11:$F$60,0),MATCH('SPDCL_Cost Alloc_Factors'!$AL$133,'SPDCL_Cost Alloc_Factors'!$H$6:$BA$6,0)), 0)</f>
        <v>0</v>
      </c>
      <c r="O35" s="946">
        <f>IFERROR(O$11*INDEX('SPDCL_Cost Alloc_Factors'!$H$11:$BA$60,MATCH(SPDCL_Dist_Cost_Alloc!$F35,'SPDCL_Cost Alloc_Factors'!$F$11:$F$60,0),MATCH('SPDCL_Cost Alloc_Factors'!$AL$134,'SPDCL_Cost Alloc_Factors'!$H$6:$BA$6,0)), 0)</f>
        <v>0</v>
      </c>
      <c r="P35" s="594">
        <f>IFERROR(P$11*INDEX('SPDCL_Cost Alloc_Factors'!$H$11:$BB$60,MATCH(SPDCL_Dist_Cost_Alloc!$F35,'SPDCL_Cost Alloc_Factors'!$F$11:$F$60,0),MATCH($I$153,'SPDCL_Cost Alloc_Factors'!$H$6:$BB$6,0)), 0)</f>
        <v>0</v>
      </c>
      <c r="Q35" s="594">
        <f>IFERROR(Q$11*INDEX('SPDCL_Cost Alloc_Factors'!$H$11:$BB$60,MATCH(SPDCL_Dist_Cost_Alloc!$F35,'SPDCL_Cost Alloc_Factors'!$F$11:$F$60,0),MATCH($I$153,'SPDCL_Cost Alloc_Factors'!$H$6:$BB$6,0)), 0)</f>
        <v>0</v>
      </c>
      <c r="R35" s="594">
        <f>IFERROR(R$11*INDEX('SPDCL_Cost Alloc_Factors'!$H$11:$BB$60,MATCH(SPDCL_Dist_Cost_Alloc!$F35,'SPDCL_Cost Alloc_Factors'!$F$11:$F$60,0),MATCH($I$153,'SPDCL_Cost Alloc_Factors'!$H$6:$BB$6,0)), 0)</f>
        <v>0</v>
      </c>
      <c r="S35" s="596">
        <f>IFERROR(S$11*INDEX('SPDCL_Cost Alloc_Factors'!$H$11:$BB$60,MATCH(SPDCL_Dist_Cost_Alloc!$F35,'SPDCL_Cost Alloc_Factors'!$F$11:$F$60,0),MATCH($I$153,'SPDCL_Cost Alloc_Factors'!$H$6:$BB$6,0)), 0)</f>
        <v>0</v>
      </c>
    </row>
    <row r="36" spans="1:19" x14ac:dyDescent="0.2">
      <c r="E36" s="17"/>
      <c r="F36" s="18" t="s">
        <v>185</v>
      </c>
      <c r="G36" s="945" t="s">
        <v>165</v>
      </c>
      <c r="H36" s="594">
        <f>IFERROR(H$11*INDEX('SPDCL_Cost Alloc_Factors'!$H$11:$BA$60,MATCH(SPDCL_Dist_Cost_Alloc!$F36,'SPDCL_Cost Alloc_Factors'!$F$11:$F$60,0),MATCH('SPDCL_Cost Alloc_Factors'!$AK$131,'SPDCL_Cost Alloc_Factors'!$H$6:$BA$6,0)), 0)</f>
        <v>0</v>
      </c>
      <c r="I36" s="594">
        <f>IFERROR(I$11*INDEX('SPDCL_Cost Alloc_Factors'!$H$11:$BA$60,MATCH(SPDCL_Dist_Cost_Alloc!$F36,'SPDCL_Cost Alloc_Factors'!$F$11:$F$60,0),MATCH('SPDCL_Cost Alloc_Factors'!$AK$132,'SPDCL_Cost Alloc_Factors'!$H$6:$BA$6,0)), 0)</f>
        <v>0</v>
      </c>
      <c r="J36" s="594">
        <f>IFERROR(J$11*INDEX('SPDCL_Cost Alloc_Factors'!$H$11:$BA$60,MATCH(SPDCL_Dist_Cost_Alloc!$F36,'SPDCL_Cost Alloc_Factors'!$F$11:$F$60,0),MATCH('SPDCL_Cost Alloc_Factors'!$AK$133,'SPDCL_Cost Alloc_Factors'!$H$6:$BA$6,0)), 0)</f>
        <v>0</v>
      </c>
      <c r="K36" s="595">
        <f>IFERROR(K$11*INDEX('SPDCL_Cost Alloc_Factors'!$H$11:$BA$60,MATCH(SPDCL_Dist_Cost_Alloc!$F36,'SPDCL_Cost Alloc_Factors'!$F$11:$F$60,0),MATCH('SPDCL_Cost Alloc_Factors'!$AK$134,'SPDCL_Cost Alloc_Factors'!$H$6:$BA$6,0)), 0)</f>
        <v>0</v>
      </c>
      <c r="L36" s="594">
        <f>IFERROR(L$11*INDEX('SPDCL_Cost Alloc_Factors'!$H$11:$BA$60,MATCH(SPDCL_Dist_Cost_Alloc!$F36,'SPDCL_Cost Alloc_Factors'!$F$11:$F$60,0),MATCH('SPDCL_Cost Alloc_Factors'!$AL$131,'SPDCL_Cost Alloc_Factors'!$H$6:$BA$6,0)), 0)</f>
        <v>0</v>
      </c>
      <c r="M36" s="594">
        <f>IFERROR(M$11*INDEX('SPDCL_Cost Alloc_Factors'!$H$11:$BA$60,MATCH(SPDCL_Dist_Cost_Alloc!$F36,'SPDCL_Cost Alloc_Factors'!$F$11:$F$60,0),MATCH('SPDCL_Cost Alloc_Factors'!$AL$132,'SPDCL_Cost Alloc_Factors'!$H$6:$BA$6,0)), 0)</f>
        <v>0</v>
      </c>
      <c r="N36" s="594">
        <f>IFERROR(N$11*INDEX('SPDCL_Cost Alloc_Factors'!$H$11:$BA$60,MATCH(SPDCL_Dist_Cost_Alloc!$F36,'SPDCL_Cost Alloc_Factors'!$F$11:$F$60,0),MATCH('SPDCL_Cost Alloc_Factors'!$AL$133,'SPDCL_Cost Alloc_Factors'!$H$6:$BA$6,0)), 0)</f>
        <v>0</v>
      </c>
      <c r="O36" s="946">
        <f>IFERROR(O$11*INDEX('SPDCL_Cost Alloc_Factors'!$H$11:$BA$60,MATCH(SPDCL_Dist_Cost_Alloc!$F36,'SPDCL_Cost Alloc_Factors'!$F$11:$F$60,0),MATCH('SPDCL_Cost Alloc_Factors'!$AL$134,'SPDCL_Cost Alloc_Factors'!$H$6:$BA$6,0)), 0)</f>
        <v>0</v>
      </c>
      <c r="P36" s="594">
        <f>IFERROR(P$11*INDEX('SPDCL_Cost Alloc_Factors'!$H$11:$BB$60,MATCH(SPDCL_Dist_Cost_Alloc!$F36,'SPDCL_Cost Alloc_Factors'!$F$11:$F$60,0),MATCH($I$153,'SPDCL_Cost Alloc_Factors'!$H$6:$BB$6,0)), 0)</f>
        <v>0</v>
      </c>
      <c r="Q36" s="594">
        <f>IFERROR(Q$11*INDEX('SPDCL_Cost Alloc_Factors'!$H$11:$BA$60,MATCH(SPDCL_Dist_Cost_Alloc!$F36,'SPDCL_Cost Alloc_Factors'!$F$11:$F$60,0),MATCH('SPDCL_Cost Alloc_Factors'!$AM$132,'SPDCL_Cost Alloc_Factors'!$H$6:$BA$6,0)), 0)</f>
        <v>0</v>
      </c>
      <c r="R36" s="594">
        <f>IFERROR(R$11*INDEX('SPDCL_Cost Alloc_Factors'!$H$11:$BA$60,MATCH(SPDCL_Dist_Cost_Alloc!$F36,'SPDCL_Cost Alloc_Factors'!$F$11:$F$60,0),MATCH('SPDCL_Cost Alloc_Factors'!$AM$133,'SPDCL_Cost Alloc_Factors'!$H$6:$BA$6,0)), 0)</f>
        <v>0</v>
      </c>
      <c r="S36" s="596">
        <f>IFERROR(S$11*INDEX('SPDCL_Cost Alloc_Factors'!$H$11:$BA$60,MATCH(SPDCL_Dist_Cost_Alloc!$F36,'SPDCL_Cost Alloc_Factors'!$F$11:$F$60,0),MATCH('SPDCL_Cost Alloc_Factors'!$AM$134,'SPDCL_Cost Alloc_Factors'!$H$6:$BA$6,0)), 0)</f>
        <v>0</v>
      </c>
    </row>
    <row r="37" spans="1:19" x14ac:dyDescent="0.2">
      <c r="E37" s="17"/>
      <c r="F37" s="18"/>
      <c r="G37" s="945"/>
      <c r="H37" s="594"/>
      <c r="I37" s="594"/>
      <c r="J37" s="594"/>
      <c r="K37" s="595"/>
      <c r="L37" s="594"/>
      <c r="M37" s="594"/>
      <c r="N37" s="594"/>
      <c r="O37" s="946"/>
      <c r="P37" s="594"/>
      <c r="Q37" s="594"/>
      <c r="R37" s="594"/>
      <c r="S37" s="596"/>
    </row>
    <row r="38" spans="1:19" ht="13.8" thickBot="1" x14ac:dyDescent="0.25">
      <c r="A38" s="4"/>
      <c r="B38" s="4"/>
      <c r="C38" s="4"/>
      <c r="D38" s="4"/>
      <c r="E38" s="218" t="s">
        <v>16</v>
      </c>
      <c r="F38" s="219"/>
      <c r="G38" s="219" t="s">
        <v>186</v>
      </c>
      <c r="H38" s="601">
        <f t="shared" ref="H38:S38" si="1" xml:space="preserve"> SUM(H28:H36)</f>
        <v>235.26028646292883</v>
      </c>
      <c r="I38" s="601">
        <f t="shared" si="1"/>
        <v>15.898550384818769</v>
      </c>
      <c r="J38" s="601">
        <f t="shared" si="1"/>
        <v>58.677555987729036</v>
      </c>
      <c r="K38" s="944">
        <f t="shared" si="1"/>
        <v>31.105642228303271</v>
      </c>
      <c r="L38" s="601">
        <f t="shared" si="1"/>
        <v>0</v>
      </c>
      <c r="M38" s="601">
        <f t="shared" si="1"/>
        <v>0</v>
      </c>
      <c r="N38" s="601">
        <f t="shared" si="1"/>
        <v>0</v>
      </c>
      <c r="O38" s="947">
        <f t="shared" si="1"/>
        <v>0</v>
      </c>
      <c r="P38" s="1322">
        <f t="shared" si="1"/>
        <v>0</v>
      </c>
      <c r="Q38" s="601">
        <f t="shared" si="1"/>
        <v>0</v>
      </c>
      <c r="R38" s="601">
        <f t="shared" si="1"/>
        <v>0</v>
      </c>
      <c r="S38" s="949">
        <f t="shared" si="1"/>
        <v>0</v>
      </c>
    </row>
    <row r="39" spans="1:19" ht="13.8" thickTop="1" x14ac:dyDescent="0.2">
      <c r="E39" s="21"/>
      <c r="F39" s="22"/>
      <c r="G39" s="22"/>
      <c r="H39" s="594"/>
      <c r="I39" s="594"/>
      <c r="J39" s="594"/>
      <c r="K39" s="595"/>
      <c r="L39" s="594"/>
      <c r="M39" s="594"/>
      <c r="N39" s="594"/>
      <c r="O39" s="946"/>
      <c r="P39" s="594"/>
      <c r="Q39" s="594"/>
      <c r="R39" s="594"/>
      <c r="S39" s="596"/>
    </row>
    <row r="40" spans="1:19" x14ac:dyDescent="0.2">
      <c r="E40" s="23" t="s">
        <v>187</v>
      </c>
      <c r="F40" s="8"/>
      <c r="G40" s="8"/>
      <c r="H40" s="594"/>
      <c r="I40" s="594"/>
      <c r="J40" s="594"/>
      <c r="K40" s="595"/>
      <c r="L40" s="594"/>
      <c r="M40" s="594"/>
      <c r="N40" s="594"/>
      <c r="O40" s="946"/>
      <c r="P40" s="594"/>
      <c r="Q40" s="594"/>
      <c r="R40" s="594"/>
      <c r="S40" s="596"/>
    </row>
    <row r="41" spans="1:19" x14ac:dyDescent="0.2">
      <c r="E41" s="7"/>
      <c r="F41" s="8" t="s">
        <v>188</v>
      </c>
      <c r="G41" s="8" t="s">
        <v>169</v>
      </c>
      <c r="H41" s="594">
        <f>IFERROR(H$10*INDEX('SPDCL_Cost Alloc_Factors'!$H$11:$BA$60,MATCH(SPDCL_Dist_Cost_Alloc!$F41,'SPDCL_Cost Alloc_Factors'!$F$11:$F$60,0),MATCH('SPDCL_Cost Alloc_Factors'!$AK$131,'SPDCL_Cost Alloc_Factors'!$H$6:$BA$6,0)), 0)</f>
        <v>80.596221884137009</v>
      </c>
      <c r="I41" s="594">
        <f>IFERROR(I$10*INDEX('SPDCL_Cost Alloc_Factors'!$H$11:$BA$60,MATCH(SPDCL_Dist_Cost_Alloc!$F41,'SPDCL_Cost Alloc_Factors'!$F$11:$F$60,0),MATCH('SPDCL_Cost Alloc_Factors'!$AK$132,'SPDCL_Cost Alloc_Factors'!$H$6:$BA$6,0)), 0)</f>
        <v>5.4465762739470955</v>
      </c>
      <c r="J41" s="594">
        <f>IFERROR(J$10*INDEX('SPDCL_Cost Alloc_Factors'!$H$11:$BA$60,MATCH(SPDCL_Dist_Cost_Alloc!$F41,'SPDCL_Cost Alloc_Factors'!$F$11:$F$60,0),MATCH('SPDCL_Cost Alloc_Factors'!$AK$133,'SPDCL_Cost Alloc_Factors'!$H$6:$BA$6,0)), 0)</f>
        <v>20.101944927075841</v>
      </c>
      <c r="K41" s="595">
        <f>IFERROR(K$10*INDEX('SPDCL_Cost Alloc_Factors'!$H$11:$BA$60,MATCH(SPDCL_Dist_Cost_Alloc!$F41,'SPDCL_Cost Alloc_Factors'!$F$11:$F$60,0),MATCH('SPDCL_Cost Alloc_Factors'!$AK$134,'SPDCL_Cost Alloc_Factors'!$H$6:$BA$6,0)), 0)</f>
        <v>10.656270467799301</v>
      </c>
      <c r="L41" s="594">
        <f>IFERROR(L$10*INDEX('SPDCL_Cost Alloc_Factors'!$H$11:$BA$60,MATCH(SPDCL_Dist_Cost_Alloc!$F41,'SPDCL_Cost Alloc_Factors'!$F$11:$F$60,0),MATCH('SPDCL_Cost Alloc_Factors'!$AL$131,'SPDCL_Cost Alloc_Factors'!$H$6:$BA$6,0)), 0)</f>
        <v>0</v>
      </c>
      <c r="M41" s="594">
        <f>IFERROR(M$10*INDEX('SPDCL_Cost Alloc_Factors'!$H$11:$BA$60,MATCH(SPDCL_Dist_Cost_Alloc!$F41,'SPDCL_Cost Alloc_Factors'!$F$11:$F$60,0),MATCH('SPDCL_Cost Alloc_Factors'!$AL$132,'SPDCL_Cost Alloc_Factors'!$H$6:$BA$6,0)), 0)</f>
        <v>0</v>
      </c>
      <c r="N41" s="594">
        <f>IFERROR(N$10*INDEX('SPDCL_Cost Alloc_Factors'!$H$11:$BA$60,MATCH(SPDCL_Dist_Cost_Alloc!$F41,'SPDCL_Cost Alloc_Factors'!$F$11:$F$60,0),MATCH('SPDCL_Cost Alloc_Factors'!$AL$133,'SPDCL_Cost Alloc_Factors'!$H$6:$BA$6,0)), 0)</f>
        <v>0</v>
      </c>
      <c r="O41" s="946">
        <f>IFERROR(O$10*INDEX('SPDCL_Cost Alloc_Factors'!$H$11:$BA$60,MATCH(SPDCL_Dist_Cost_Alloc!$F41,'SPDCL_Cost Alloc_Factors'!$F$11:$F$60,0),MATCH('SPDCL_Cost Alloc_Factors'!$AL$134,'SPDCL_Cost Alloc_Factors'!$H$6:$BA$6,0)), 0)</f>
        <v>0</v>
      </c>
      <c r="P41" s="594">
        <f>IFERROR(P$10*INDEX('SPDCL_Cost Alloc_Factors'!$H$11:$BB$60,MATCH(SPDCL_Dist_Cost_Alloc!$F41,'SPDCL_Cost Alloc_Factors'!$F$11:$F$60,0),MATCH($I$153,'SPDCL_Cost Alloc_Factors'!$H$6:$BB$6,0)), 0)</f>
        <v>0</v>
      </c>
      <c r="Q41" s="594">
        <f>IFERROR(Q$10*INDEX('SPDCL_Cost Alloc_Factors'!$H$11:$BB$60,MATCH(SPDCL_Dist_Cost_Alloc!$F41,'SPDCL_Cost Alloc_Factors'!$F$11:$F$60,0),MATCH($I$153,'SPDCL_Cost Alloc_Factors'!$H$6:$BB$6,0)), 0)</f>
        <v>0</v>
      </c>
      <c r="R41" s="594">
        <f>IFERROR(R$10*INDEX('SPDCL_Cost Alloc_Factors'!$H$11:$BB$60,MATCH(SPDCL_Dist_Cost_Alloc!$F41,'SPDCL_Cost Alloc_Factors'!$F$11:$F$60,0),MATCH($I$153,'SPDCL_Cost Alloc_Factors'!$H$6:$BB$6,0)), 0)</f>
        <v>0</v>
      </c>
      <c r="S41" s="596">
        <f>IFERROR(S$10*INDEX('SPDCL_Cost Alloc_Factors'!$H$11:$BB$60,MATCH(SPDCL_Dist_Cost_Alloc!$F41,'SPDCL_Cost Alloc_Factors'!$F$11:$F$60,0),MATCH($I$153,'SPDCL_Cost Alloc_Factors'!$H$6:$BB$6,0)), 0)</f>
        <v>0</v>
      </c>
    </row>
    <row r="42" spans="1:19" x14ac:dyDescent="0.2">
      <c r="E42" s="7"/>
      <c r="F42" s="8" t="s">
        <v>189</v>
      </c>
      <c r="G42" s="8" t="s">
        <v>171</v>
      </c>
      <c r="H42" s="594">
        <f>IFERROR(H$10*INDEX('SPDCL_Cost Alloc_Factors'!$H$11:$BA$60,MATCH(SPDCL_Dist_Cost_Alloc!$F42,'SPDCL_Cost Alloc_Factors'!$F$11:$F$60,0),MATCH('SPDCL_Cost Alloc_Factors'!$AK$131,'SPDCL_Cost Alloc_Factors'!$H$6:$BA$6,0)), 0)</f>
        <v>0</v>
      </c>
      <c r="I42" s="594">
        <f>IFERROR(I$10*INDEX('SPDCL_Cost Alloc_Factors'!$H$11:$BA$60,MATCH(SPDCL_Dist_Cost_Alloc!$F42,'SPDCL_Cost Alloc_Factors'!$F$11:$F$60,0),MATCH('SPDCL_Cost Alloc_Factors'!$AK$132,'SPDCL_Cost Alloc_Factors'!$H$6:$BA$6,0)), 0)</f>
        <v>0</v>
      </c>
      <c r="J42" s="594">
        <f>IFERROR(J$10*INDEX('SPDCL_Cost Alloc_Factors'!$H$11:$BA$60,MATCH(SPDCL_Dist_Cost_Alloc!$F42,'SPDCL_Cost Alloc_Factors'!$F$11:$F$60,0),MATCH('SPDCL_Cost Alloc_Factors'!$AK$133,'SPDCL_Cost Alloc_Factors'!$H$6:$BA$6,0)), 0)</f>
        <v>0</v>
      </c>
      <c r="K42" s="595">
        <f>IFERROR(K$10*INDEX('SPDCL_Cost Alloc_Factors'!$H$11:$BA$60,MATCH(SPDCL_Dist_Cost_Alloc!$F42,'SPDCL_Cost Alloc_Factors'!$F$11:$F$60,0),MATCH('SPDCL_Cost Alloc_Factors'!$AK$134,'SPDCL_Cost Alloc_Factors'!$H$6:$BA$6,0)), 0)</f>
        <v>0</v>
      </c>
      <c r="L42" s="594">
        <f>IFERROR(L$10*INDEX('SPDCL_Cost Alloc_Factors'!$H$11:$BA$60,MATCH(SPDCL_Dist_Cost_Alloc!$F42,'SPDCL_Cost Alloc_Factors'!$F$11:$F$60,0),MATCH('SPDCL_Cost Alloc_Factors'!$AL$131,'SPDCL_Cost Alloc_Factors'!$H$6:$BA$6,0)), 0)</f>
        <v>0</v>
      </c>
      <c r="M42" s="594">
        <f>IFERROR(M$10*INDEX('SPDCL_Cost Alloc_Factors'!$H$11:$BA$60,MATCH(SPDCL_Dist_Cost_Alloc!$F42,'SPDCL_Cost Alloc_Factors'!$F$11:$F$60,0),MATCH('SPDCL_Cost Alloc_Factors'!$AL$132,'SPDCL_Cost Alloc_Factors'!$H$6:$BA$6,0)), 0)</f>
        <v>0</v>
      </c>
      <c r="N42" s="594">
        <f>IFERROR(N$10*INDEX('SPDCL_Cost Alloc_Factors'!$H$11:$BA$60,MATCH(SPDCL_Dist_Cost_Alloc!$F42,'SPDCL_Cost Alloc_Factors'!$F$11:$F$60,0),MATCH('SPDCL_Cost Alloc_Factors'!$AL$133,'SPDCL_Cost Alloc_Factors'!$H$6:$BA$6,0)), 0)</f>
        <v>0</v>
      </c>
      <c r="O42" s="946">
        <f>IFERROR(O$10*INDEX('SPDCL_Cost Alloc_Factors'!$H$11:$BA$60,MATCH(SPDCL_Dist_Cost_Alloc!$F42,'SPDCL_Cost Alloc_Factors'!$F$11:$F$60,0),MATCH('SPDCL_Cost Alloc_Factors'!$AL$134,'SPDCL_Cost Alloc_Factors'!$H$6:$BA$6,0)), 0)</f>
        <v>0</v>
      </c>
      <c r="P42" s="594">
        <f>IFERROR(P$10*INDEX('SPDCL_Cost Alloc_Factors'!$H$11:$BB$60,MATCH(SPDCL_Dist_Cost_Alloc!$F42,'SPDCL_Cost Alloc_Factors'!$F$11:$F$60,0),MATCH($I$153,'SPDCL_Cost Alloc_Factors'!$H$6:$BB$6,0)), 0)</f>
        <v>0</v>
      </c>
      <c r="Q42" s="594">
        <f>IFERROR(Q$10*INDEX('SPDCL_Cost Alloc_Factors'!$H$11:$BB$60,MATCH(SPDCL_Dist_Cost_Alloc!$F42,'SPDCL_Cost Alloc_Factors'!$F$11:$F$60,0),MATCH($I$153,'SPDCL_Cost Alloc_Factors'!$H$6:$BB$6,0)), 0)</f>
        <v>0</v>
      </c>
      <c r="R42" s="594">
        <f>IFERROR(R$10*INDEX('SPDCL_Cost Alloc_Factors'!$H$11:$BB$60,MATCH(SPDCL_Dist_Cost_Alloc!$F42,'SPDCL_Cost Alloc_Factors'!$F$11:$F$60,0),MATCH($I$153,'SPDCL_Cost Alloc_Factors'!$H$6:$BB$6,0)), 0)</f>
        <v>0</v>
      </c>
      <c r="S42" s="596">
        <f>IFERROR(S$10*INDEX('SPDCL_Cost Alloc_Factors'!$H$11:$BB$60,MATCH(SPDCL_Dist_Cost_Alloc!$F42,'SPDCL_Cost Alloc_Factors'!$F$11:$F$60,0),MATCH($I$153,'SPDCL_Cost Alloc_Factors'!$H$6:$BB$6,0)), 0)</f>
        <v>0</v>
      </c>
    </row>
    <row r="43" spans="1:19" x14ac:dyDescent="0.2">
      <c r="E43" s="7"/>
      <c r="F43" s="8" t="s">
        <v>190</v>
      </c>
      <c r="G43" s="8" t="s">
        <v>173</v>
      </c>
      <c r="H43" s="594">
        <f>IFERROR(H$10*INDEX('SPDCL_Cost Alloc_Factors'!$H$11:$BA$60,MATCH(SPDCL_Dist_Cost_Alloc!$F43,'SPDCL_Cost Alloc_Factors'!$F$11:$F$60,0),MATCH('SPDCL_Cost Alloc_Factors'!$AK$131,'SPDCL_Cost Alloc_Factors'!$H$6:$BA$6,0)), 0)</f>
        <v>22.612951034873436</v>
      </c>
      <c r="I43" s="594">
        <f>IFERROR(I$10*INDEX('SPDCL_Cost Alloc_Factors'!$H$11:$BA$60,MATCH(SPDCL_Dist_Cost_Alloc!$F43,'SPDCL_Cost Alloc_Factors'!$F$11:$F$60,0),MATCH('SPDCL_Cost Alloc_Factors'!$AK$132,'SPDCL_Cost Alloc_Factors'!$H$6:$BA$6,0)), 0)</f>
        <v>1.5281505722132382</v>
      </c>
      <c r="J43" s="594">
        <f>IFERROR(J$10*INDEX('SPDCL_Cost Alloc_Factors'!$H$11:$BA$60,MATCH(SPDCL_Dist_Cost_Alloc!$F43,'SPDCL_Cost Alloc_Factors'!$F$11:$F$60,0),MATCH('SPDCL_Cost Alloc_Factors'!$AK$133,'SPDCL_Cost Alloc_Factors'!$H$6:$BA$6,0)), 0)</f>
        <v>5.6400199130321278</v>
      </c>
      <c r="K43" s="595">
        <f>IFERROR(K$10*INDEX('SPDCL_Cost Alloc_Factors'!$H$11:$BA$60,MATCH(SPDCL_Dist_Cost_Alloc!$F43,'SPDCL_Cost Alloc_Factors'!$F$11:$F$60,0),MATCH('SPDCL_Cost Alloc_Factors'!$AK$134,'SPDCL_Cost Alloc_Factors'!$H$6:$BA$6,0)), 0)</f>
        <v>2.9898389362360573</v>
      </c>
      <c r="L43" s="594">
        <f>IFERROR(L$10*INDEX('SPDCL_Cost Alloc_Factors'!$H$11:$BA$60,MATCH(SPDCL_Dist_Cost_Alloc!$F43,'SPDCL_Cost Alloc_Factors'!$F$11:$F$60,0),MATCH('SPDCL_Cost Alloc_Factors'!$AL$131,'SPDCL_Cost Alloc_Factors'!$H$6:$BA$6,0)), 0)</f>
        <v>0</v>
      </c>
      <c r="M43" s="594">
        <f>IFERROR(M$10*INDEX('SPDCL_Cost Alloc_Factors'!$H$11:$BA$60,MATCH(SPDCL_Dist_Cost_Alloc!$F43,'SPDCL_Cost Alloc_Factors'!$F$11:$F$60,0),MATCH('SPDCL_Cost Alloc_Factors'!$AL$132,'SPDCL_Cost Alloc_Factors'!$H$6:$BA$6,0)), 0)</f>
        <v>0</v>
      </c>
      <c r="N43" s="594">
        <f>IFERROR(N$10*INDEX('SPDCL_Cost Alloc_Factors'!$H$11:$BA$60,MATCH(SPDCL_Dist_Cost_Alloc!$F43,'SPDCL_Cost Alloc_Factors'!$F$11:$F$60,0),MATCH('SPDCL_Cost Alloc_Factors'!$AL$133,'SPDCL_Cost Alloc_Factors'!$H$6:$BA$6,0)), 0)</f>
        <v>0</v>
      </c>
      <c r="O43" s="946">
        <f>IFERROR(O$10*INDEX('SPDCL_Cost Alloc_Factors'!$H$11:$BA$60,MATCH(SPDCL_Dist_Cost_Alloc!$F43,'SPDCL_Cost Alloc_Factors'!$F$11:$F$60,0),MATCH('SPDCL_Cost Alloc_Factors'!$AL$134,'SPDCL_Cost Alloc_Factors'!$H$6:$BA$6,0)), 0)</f>
        <v>0</v>
      </c>
      <c r="P43" s="594">
        <f>IFERROR(P$10*INDEX('SPDCL_Cost Alloc_Factors'!$H$11:$BB$60,MATCH(SPDCL_Dist_Cost_Alloc!$F43,'SPDCL_Cost Alloc_Factors'!$F$11:$F$60,0),MATCH($I$153,'SPDCL_Cost Alloc_Factors'!$H$6:$BB$6,0)), 0)</f>
        <v>0</v>
      </c>
      <c r="Q43" s="594">
        <f>IFERROR(Q$10*INDEX('SPDCL_Cost Alloc_Factors'!$H$11:$BB$60,MATCH(SPDCL_Dist_Cost_Alloc!$F43,'SPDCL_Cost Alloc_Factors'!$F$11:$F$60,0),MATCH($I$153,'SPDCL_Cost Alloc_Factors'!$H$6:$BB$6,0)), 0)</f>
        <v>0</v>
      </c>
      <c r="R43" s="594">
        <f>IFERROR(R$10*INDEX('SPDCL_Cost Alloc_Factors'!$H$11:$BB$60,MATCH(SPDCL_Dist_Cost_Alloc!$F43,'SPDCL_Cost Alloc_Factors'!$F$11:$F$60,0),MATCH($I$153,'SPDCL_Cost Alloc_Factors'!$H$6:$BB$6,0)), 0)</f>
        <v>0</v>
      </c>
      <c r="S43" s="596">
        <f>IFERROR(S$10*INDEX('SPDCL_Cost Alloc_Factors'!$H$11:$BB$60,MATCH(SPDCL_Dist_Cost_Alloc!$F43,'SPDCL_Cost Alloc_Factors'!$F$11:$F$60,0),MATCH($I$153,'SPDCL_Cost Alloc_Factors'!$H$6:$BB$6,0)), 0)</f>
        <v>0</v>
      </c>
    </row>
    <row r="44" spans="1:19" x14ac:dyDescent="0.2">
      <c r="E44" s="7"/>
      <c r="F44" s="8" t="s">
        <v>191</v>
      </c>
      <c r="G44" s="8" t="s">
        <v>175</v>
      </c>
      <c r="H44" s="594">
        <f>IFERROR(H$10*INDEX('SPDCL_Cost Alloc_Factors'!$H$11:$BA$60,MATCH(SPDCL_Dist_Cost_Alloc!$F44,'SPDCL_Cost Alloc_Factors'!$F$11:$F$60,0),MATCH('SPDCL_Cost Alloc_Factors'!$AK$131,'SPDCL_Cost Alloc_Factors'!$H$6:$BA$6,0)), 0)</f>
        <v>0</v>
      </c>
      <c r="I44" s="594">
        <f>IFERROR(I$10*INDEX('SPDCL_Cost Alloc_Factors'!$H$11:$BA$60,MATCH(SPDCL_Dist_Cost_Alloc!$F44,'SPDCL_Cost Alloc_Factors'!$F$11:$F$60,0),MATCH('SPDCL_Cost Alloc_Factors'!$AK$132,'SPDCL_Cost Alloc_Factors'!$H$6:$BA$6,0)), 0)</f>
        <v>0</v>
      </c>
      <c r="J44" s="594">
        <f>IFERROR(J$10*INDEX('SPDCL_Cost Alloc_Factors'!$H$11:$BA$60,MATCH(SPDCL_Dist_Cost_Alloc!$F44,'SPDCL_Cost Alloc_Factors'!$F$11:$F$60,0),MATCH('SPDCL_Cost Alloc_Factors'!$AK$133,'SPDCL_Cost Alloc_Factors'!$H$6:$BA$6,0)), 0)</f>
        <v>0</v>
      </c>
      <c r="K44" s="595">
        <f>IFERROR(K$10*INDEX('SPDCL_Cost Alloc_Factors'!$H$11:$BA$60,MATCH(SPDCL_Dist_Cost_Alloc!$F44,'SPDCL_Cost Alloc_Factors'!$F$11:$F$60,0),MATCH('SPDCL_Cost Alloc_Factors'!$AK$134,'SPDCL_Cost Alloc_Factors'!$H$6:$BA$6,0)), 0)</f>
        <v>0</v>
      </c>
      <c r="L44" s="594">
        <f>IFERROR(L$10*INDEX('SPDCL_Cost Alloc_Factors'!$H$11:$BA$60,MATCH(SPDCL_Dist_Cost_Alloc!$F44,'SPDCL_Cost Alloc_Factors'!$F$11:$F$60,0),MATCH('SPDCL_Cost Alloc_Factors'!$AL$131,'SPDCL_Cost Alloc_Factors'!$H$6:$BA$6,0)), 0)</f>
        <v>0</v>
      </c>
      <c r="M44" s="594">
        <f>IFERROR(M$10*INDEX('SPDCL_Cost Alloc_Factors'!$H$11:$BA$60,MATCH(SPDCL_Dist_Cost_Alloc!$F44,'SPDCL_Cost Alloc_Factors'!$F$11:$F$60,0),MATCH('SPDCL_Cost Alloc_Factors'!$AL$132,'SPDCL_Cost Alloc_Factors'!$H$6:$BA$6,0)), 0)</f>
        <v>0</v>
      </c>
      <c r="N44" s="594">
        <f>IFERROR(N$10*INDEX('SPDCL_Cost Alloc_Factors'!$H$11:$BA$60,MATCH(SPDCL_Dist_Cost_Alloc!$F44,'SPDCL_Cost Alloc_Factors'!$F$11:$F$60,0),MATCH('SPDCL_Cost Alloc_Factors'!$AL$133,'SPDCL_Cost Alloc_Factors'!$H$6:$BA$6,0)), 0)</f>
        <v>0</v>
      </c>
      <c r="O44" s="946">
        <f>IFERROR(O$10*INDEX('SPDCL_Cost Alloc_Factors'!$H$11:$BA$60,MATCH(SPDCL_Dist_Cost_Alloc!$F44,'SPDCL_Cost Alloc_Factors'!$F$11:$F$60,0),MATCH('SPDCL_Cost Alloc_Factors'!$AL$134,'SPDCL_Cost Alloc_Factors'!$H$6:$BA$6,0)), 0)</f>
        <v>0</v>
      </c>
      <c r="P44" s="594">
        <f>IFERROR(P$10*INDEX('SPDCL_Cost Alloc_Factors'!$H$11:$BB$60,MATCH(SPDCL_Dist_Cost_Alloc!$F44,'SPDCL_Cost Alloc_Factors'!$F$11:$F$60,0),MATCH($I$153,'SPDCL_Cost Alloc_Factors'!$H$6:$BB$6,0)), 0)</f>
        <v>0</v>
      </c>
      <c r="Q44" s="594">
        <f>IFERROR(Q$10*INDEX('SPDCL_Cost Alloc_Factors'!$H$11:$BB$60,MATCH(SPDCL_Dist_Cost_Alloc!$F44,'SPDCL_Cost Alloc_Factors'!$F$11:$F$60,0),MATCH($I$153,'SPDCL_Cost Alloc_Factors'!$H$6:$BB$6,0)), 0)</f>
        <v>0</v>
      </c>
      <c r="R44" s="594">
        <f>IFERROR(R$10*INDEX('SPDCL_Cost Alloc_Factors'!$H$11:$BB$60,MATCH(SPDCL_Dist_Cost_Alloc!$F44,'SPDCL_Cost Alloc_Factors'!$F$11:$F$60,0),MATCH($I$153,'SPDCL_Cost Alloc_Factors'!$H$6:$BB$6,0)), 0)</f>
        <v>0</v>
      </c>
      <c r="S44" s="596">
        <f>IFERROR(S$10*INDEX('SPDCL_Cost Alloc_Factors'!$H$11:$BB$60,MATCH(SPDCL_Dist_Cost_Alloc!$F44,'SPDCL_Cost Alloc_Factors'!$F$11:$F$60,0),MATCH($I$153,'SPDCL_Cost Alloc_Factors'!$H$6:$BB$6,0)), 0)</f>
        <v>0</v>
      </c>
    </row>
    <row r="45" spans="1:19" x14ac:dyDescent="0.2">
      <c r="E45" s="7"/>
      <c r="F45" s="8" t="s">
        <v>192</v>
      </c>
      <c r="G45" s="8" t="s">
        <v>177</v>
      </c>
      <c r="H45" s="594">
        <f>IFERROR(H$10*INDEX('SPDCL_Cost Alloc_Factors'!$H$11:$BA$60,MATCH(SPDCL_Dist_Cost_Alloc!$F45,'SPDCL_Cost Alloc_Factors'!$F$11:$F$60,0),MATCH('SPDCL_Cost Alloc_Factors'!$AK$131,'SPDCL_Cost Alloc_Factors'!$H$6:$BA$6,0)), 0)</f>
        <v>4.5582061203790794</v>
      </c>
      <c r="I45" s="594">
        <f>IFERROR(I$10*INDEX('SPDCL_Cost Alloc_Factors'!$H$11:$BA$60,MATCH(SPDCL_Dist_Cost_Alloc!$F45,'SPDCL_Cost Alloc_Factors'!$F$11:$F$60,0),MATCH('SPDCL_Cost Alloc_Factors'!$AK$132,'SPDCL_Cost Alloc_Factors'!$H$6:$BA$6,0)), 0)</f>
        <v>0.30803698643228239</v>
      </c>
      <c r="J45" s="594">
        <f>IFERROR(J$10*INDEX('SPDCL_Cost Alloc_Factors'!$H$11:$BA$60,MATCH(SPDCL_Dist_Cost_Alloc!$F45,'SPDCL_Cost Alloc_Factors'!$F$11:$F$60,0),MATCH('SPDCL_Cost Alloc_Factors'!$AK$133,'SPDCL_Cost Alloc_Factors'!$H$6:$BA$6,0)), 0)</f>
        <v>1.1368871425492304</v>
      </c>
      <c r="K45" s="595">
        <f>IFERROR(K$10*INDEX('SPDCL_Cost Alloc_Factors'!$H$11:$BA$60,MATCH(SPDCL_Dist_Cost_Alloc!$F45,'SPDCL_Cost Alloc_Factors'!$F$11:$F$60,0),MATCH('SPDCL_Cost Alloc_Factors'!$AK$134,'SPDCL_Cost Alloc_Factors'!$H$6:$BA$6,0)), 0)</f>
        <v>0.60267685173339203</v>
      </c>
      <c r="L45" s="594">
        <f>IFERROR(L$10*INDEX('SPDCL_Cost Alloc_Factors'!$H$11:$BA$60,MATCH(SPDCL_Dist_Cost_Alloc!$F45,'SPDCL_Cost Alloc_Factors'!$F$11:$F$60,0),MATCH('SPDCL_Cost Alloc_Factors'!$AL$131,'SPDCL_Cost Alloc_Factors'!$H$6:$BA$6,0)), 0)</f>
        <v>0</v>
      </c>
      <c r="M45" s="594">
        <f>IFERROR(M$10*INDEX('SPDCL_Cost Alloc_Factors'!$H$11:$BA$60,MATCH(SPDCL_Dist_Cost_Alloc!$F45,'SPDCL_Cost Alloc_Factors'!$F$11:$F$60,0),MATCH('SPDCL_Cost Alloc_Factors'!$AL$132,'SPDCL_Cost Alloc_Factors'!$H$6:$BA$6,0)), 0)</f>
        <v>0</v>
      </c>
      <c r="N45" s="594">
        <f>IFERROR(N$10*INDEX('SPDCL_Cost Alloc_Factors'!$H$11:$BA$60,MATCH(SPDCL_Dist_Cost_Alloc!$F45,'SPDCL_Cost Alloc_Factors'!$F$11:$F$60,0),MATCH('SPDCL_Cost Alloc_Factors'!$AL$133,'SPDCL_Cost Alloc_Factors'!$H$6:$BA$6,0)), 0)</f>
        <v>0</v>
      </c>
      <c r="O45" s="946">
        <f>IFERROR(O$10*INDEX('SPDCL_Cost Alloc_Factors'!$H$11:$BA$60,MATCH(SPDCL_Dist_Cost_Alloc!$F45,'SPDCL_Cost Alloc_Factors'!$F$11:$F$60,0),MATCH('SPDCL_Cost Alloc_Factors'!$AL$134,'SPDCL_Cost Alloc_Factors'!$H$6:$BA$6,0)), 0)</f>
        <v>0</v>
      </c>
      <c r="P45" s="594">
        <f>IFERROR(P$10*INDEX('SPDCL_Cost Alloc_Factors'!$H$11:$BB$60,MATCH(SPDCL_Dist_Cost_Alloc!$F45,'SPDCL_Cost Alloc_Factors'!$F$11:$F$60,0),MATCH($I$153,'SPDCL_Cost Alloc_Factors'!$H$6:$BB$6,0)), 0)</f>
        <v>0</v>
      </c>
      <c r="Q45" s="594">
        <f>IFERROR(Q$10*INDEX('SPDCL_Cost Alloc_Factors'!$H$11:$BB$60,MATCH(SPDCL_Dist_Cost_Alloc!$F45,'SPDCL_Cost Alloc_Factors'!$F$11:$F$60,0),MATCH($I$153,'SPDCL_Cost Alloc_Factors'!$H$6:$BB$6,0)), 0)</f>
        <v>0</v>
      </c>
      <c r="R45" s="594">
        <f>IFERROR(R$10*INDEX('SPDCL_Cost Alloc_Factors'!$H$11:$BB$60,MATCH(SPDCL_Dist_Cost_Alloc!$F45,'SPDCL_Cost Alloc_Factors'!$F$11:$F$60,0),MATCH($I$153,'SPDCL_Cost Alloc_Factors'!$H$6:$BB$6,0)), 0)</f>
        <v>0</v>
      </c>
      <c r="S45" s="596">
        <f>IFERROR(S$10*INDEX('SPDCL_Cost Alloc_Factors'!$H$11:$BB$60,MATCH(SPDCL_Dist_Cost_Alloc!$F45,'SPDCL_Cost Alloc_Factors'!$F$11:$F$60,0),MATCH($I$153,'SPDCL_Cost Alloc_Factors'!$H$6:$BB$6,0)), 0)</f>
        <v>0</v>
      </c>
    </row>
    <row r="46" spans="1:19" x14ac:dyDescent="0.2">
      <c r="E46" s="7"/>
      <c r="F46" s="8" t="s">
        <v>193</v>
      </c>
      <c r="G46" s="8" t="s">
        <v>263</v>
      </c>
      <c r="H46" s="594">
        <f>IFERROR(H$10*INDEX('SPDCL_Cost Alloc_Factors'!$H$11:$BA$60,MATCH(SPDCL_Dist_Cost_Alloc!$F46,'SPDCL_Cost Alloc_Factors'!$F$11:$F$60,0),MATCH('SPDCL_Cost Alloc_Factors'!$AK$131,'SPDCL_Cost Alloc_Factors'!$H$6:$BA$6,0)), 0)</f>
        <v>7.759124761120309E-2</v>
      </c>
      <c r="I46" s="594">
        <f>IFERROR(I$10*INDEX('SPDCL_Cost Alloc_Factors'!$H$11:$BA$60,MATCH(SPDCL_Dist_Cost_Alloc!$F46,'SPDCL_Cost Alloc_Factors'!$F$11:$F$60,0),MATCH('SPDCL_Cost Alloc_Factors'!$AK$132,'SPDCL_Cost Alloc_Factors'!$H$6:$BA$6,0)), 0)</f>
        <v>5.2435044525121922E-3</v>
      </c>
      <c r="J46" s="594">
        <f>IFERROR(J$10*INDEX('SPDCL_Cost Alloc_Factors'!$H$11:$BA$60,MATCH(SPDCL_Dist_Cost_Alloc!$F46,'SPDCL_Cost Alloc_Factors'!$F$11:$F$60,0),MATCH('SPDCL_Cost Alloc_Factors'!$AK$133,'SPDCL_Cost Alloc_Factors'!$H$6:$BA$6,0)), 0)</f>
        <v>1.9352457842822249E-2</v>
      </c>
      <c r="K46" s="595">
        <f>IFERROR(K$10*INDEX('SPDCL_Cost Alloc_Factors'!$H$11:$BA$60,MATCH(SPDCL_Dist_Cost_Alloc!$F46,'SPDCL_Cost Alloc_Factors'!$F$11:$F$60,0),MATCH('SPDCL_Cost Alloc_Factors'!$AK$134,'SPDCL_Cost Alloc_Factors'!$H$6:$BA$6,0)), 0)</f>
        <v>1.0258958809106464E-2</v>
      </c>
      <c r="L46" s="594">
        <f>IFERROR(L$10*INDEX('SPDCL_Cost Alloc_Factors'!$H$11:$BA$60,MATCH(SPDCL_Dist_Cost_Alloc!$F46,'SPDCL_Cost Alloc_Factors'!$F$11:$F$60,0),MATCH('SPDCL_Cost Alloc_Factors'!$AL$131,'SPDCL_Cost Alloc_Factors'!$H$6:$BA$6,0)), 0)</f>
        <v>0</v>
      </c>
      <c r="M46" s="594">
        <f>IFERROR(M$10*INDEX('SPDCL_Cost Alloc_Factors'!$H$11:$BA$60,MATCH(SPDCL_Dist_Cost_Alloc!$F46,'SPDCL_Cost Alloc_Factors'!$F$11:$F$60,0),MATCH('SPDCL_Cost Alloc_Factors'!$AL$132,'SPDCL_Cost Alloc_Factors'!$H$6:$BA$6,0)), 0)</f>
        <v>0</v>
      </c>
      <c r="N46" s="594">
        <f>IFERROR(N$10*INDEX('SPDCL_Cost Alloc_Factors'!$H$11:$BA$60,MATCH(SPDCL_Dist_Cost_Alloc!$F46,'SPDCL_Cost Alloc_Factors'!$F$11:$F$60,0),MATCH('SPDCL_Cost Alloc_Factors'!$AL$133,'SPDCL_Cost Alloc_Factors'!$H$6:$BA$6,0)), 0)</f>
        <v>0</v>
      </c>
      <c r="O46" s="946">
        <f>IFERROR(O$10*INDEX('SPDCL_Cost Alloc_Factors'!$H$11:$BA$60,MATCH(SPDCL_Dist_Cost_Alloc!$F46,'SPDCL_Cost Alloc_Factors'!$F$11:$F$60,0),MATCH('SPDCL_Cost Alloc_Factors'!$AL$134,'SPDCL_Cost Alloc_Factors'!$H$6:$BA$6,0)), 0)</f>
        <v>0</v>
      </c>
      <c r="P46" s="594">
        <f>IFERROR(P$10*INDEX('SPDCL_Cost Alloc_Factors'!$H$11:$BB$60,MATCH(SPDCL_Dist_Cost_Alloc!$F46,'SPDCL_Cost Alloc_Factors'!$F$11:$F$60,0),MATCH($I$153,'SPDCL_Cost Alloc_Factors'!$H$6:$BB$6,0)), 0)</f>
        <v>0</v>
      </c>
      <c r="Q46" s="594">
        <f>IFERROR(Q$10*INDEX('SPDCL_Cost Alloc_Factors'!$H$11:$BB$60,MATCH(SPDCL_Dist_Cost_Alloc!$F46,'SPDCL_Cost Alloc_Factors'!$F$11:$F$60,0),MATCH($I$153,'SPDCL_Cost Alloc_Factors'!$H$6:$BB$6,0)), 0)</f>
        <v>0</v>
      </c>
      <c r="R46" s="594">
        <f>IFERROR(R$10*INDEX('SPDCL_Cost Alloc_Factors'!$H$11:$BB$60,MATCH(SPDCL_Dist_Cost_Alloc!$F46,'SPDCL_Cost Alloc_Factors'!$F$11:$F$60,0),MATCH($I$153,'SPDCL_Cost Alloc_Factors'!$H$6:$BB$6,0)), 0)</f>
        <v>0</v>
      </c>
      <c r="S46" s="596">
        <f>IFERROR(S$10*INDEX('SPDCL_Cost Alloc_Factors'!$H$11:$BB$60,MATCH(SPDCL_Dist_Cost_Alloc!$F46,'SPDCL_Cost Alloc_Factors'!$F$11:$F$60,0),MATCH($I$153,'SPDCL_Cost Alloc_Factors'!$H$6:$BB$6,0)), 0)</f>
        <v>0</v>
      </c>
    </row>
    <row r="47" spans="1:19" x14ac:dyDescent="0.2">
      <c r="E47" s="7"/>
      <c r="F47" s="8" t="s">
        <v>195</v>
      </c>
      <c r="G47" s="8" t="s">
        <v>33</v>
      </c>
      <c r="H47" s="594">
        <f>IFERROR(H$10*INDEX('SPDCL_Cost Alloc_Factors'!$H$11:$BA$60,MATCH(SPDCL_Dist_Cost_Alloc!$F47,'SPDCL_Cost Alloc_Factors'!$F$11:$F$60,0),MATCH('SPDCL_Cost Alloc_Factors'!$AK$131,'SPDCL_Cost Alloc_Factors'!$H$6:$BA$6,0)), 0)</f>
        <v>2.4150815507384329</v>
      </c>
      <c r="I47" s="594">
        <f>IFERROR(I$10*INDEX('SPDCL_Cost Alloc_Factors'!$H$11:$BA$60,MATCH(SPDCL_Dist_Cost_Alloc!$F47,'SPDCL_Cost Alloc_Factors'!$F$11:$F$60,0),MATCH('SPDCL_Cost Alloc_Factors'!$AK$132,'SPDCL_Cost Alloc_Factors'!$H$6:$BA$6,0)), 0)</f>
        <v>0.16320772322068697</v>
      </c>
      <c r="J47" s="594">
        <f>IFERROR(J$10*INDEX('SPDCL_Cost Alloc_Factors'!$H$11:$BA$60,MATCH(SPDCL_Dist_Cost_Alloc!$F47,'SPDCL_Cost Alloc_Factors'!$F$11:$F$60,0),MATCH('SPDCL_Cost Alloc_Factors'!$AK$133,'SPDCL_Cost Alloc_Factors'!$H$6:$BA$6,0)), 0)</f>
        <v>0.60235871102161553</v>
      </c>
      <c r="K47" s="595">
        <f>IFERROR(K$10*INDEX('SPDCL_Cost Alloc_Factors'!$H$11:$BA$60,MATCH(SPDCL_Dist_Cost_Alloc!$F47,'SPDCL_Cost Alloc_Factors'!$F$11:$F$60,0),MATCH('SPDCL_Cost Alloc_Factors'!$AK$134,'SPDCL_Cost Alloc_Factors'!$H$6:$BA$6,0)), 0)</f>
        <v>0.31931722858495709</v>
      </c>
      <c r="L47" s="594">
        <f>IFERROR(L$10*INDEX('SPDCL_Cost Alloc_Factors'!$H$11:$BA$60,MATCH(SPDCL_Dist_Cost_Alloc!$F47,'SPDCL_Cost Alloc_Factors'!$F$11:$F$60,0),MATCH('SPDCL_Cost Alloc_Factors'!$AL$131,'SPDCL_Cost Alloc_Factors'!$H$6:$BA$6,0)), 0)</f>
        <v>0</v>
      </c>
      <c r="M47" s="594">
        <f>IFERROR(M$10*INDEX('SPDCL_Cost Alloc_Factors'!$H$11:$BA$60,MATCH(SPDCL_Dist_Cost_Alloc!$F47,'SPDCL_Cost Alloc_Factors'!$F$11:$F$60,0),MATCH('SPDCL_Cost Alloc_Factors'!$AL$132,'SPDCL_Cost Alloc_Factors'!$H$6:$BA$6,0)), 0)</f>
        <v>0</v>
      </c>
      <c r="N47" s="594">
        <f>IFERROR(N$10*INDEX('SPDCL_Cost Alloc_Factors'!$H$11:$BA$60,MATCH(SPDCL_Dist_Cost_Alloc!$F47,'SPDCL_Cost Alloc_Factors'!$F$11:$F$60,0),MATCH('SPDCL_Cost Alloc_Factors'!$AL$133,'SPDCL_Cost Alloc_Factors'!$H$6:$BA$6,0)), 0)</f>
        <v>0</v>
      </c>
      <c r="O47" s="946">
        <f>IFERROR(O$10*INDEX('SPDCL_Cost Alloc_Factors'!$H$11:$BA$60,MATCH(SPDCL_Dist_Cost_Alloc!$F47,'SPDCL_Cost Alloc_Factors'!$F$11:$F$60,0),MATCH('SPDCL_Cost Alloc_Factors'!$AL$134,'SPDCL_Cost Alloc_Factors'!$H$6:$BA$6,0)), 0)</f>
        <v>0</v>
      </c>
      <c r="P47" s="594">
        <f>IFERROR(P$10*INDEX('SPDCL_Cost Alloc_Factors'!$H$11:$BB$60,MATCH(SPDCL_Dist_Cost_Alloc!$F47,'SPDCL_Cost Alloc_Factors'!$F$11:$F$60,0),MATCH($I$153,'SPDCL_Cost Alloc_Factors'!$H$6:$BB$6,0)), 0)</f>
        <v>0</v>
      </c>
      <c r="Q47" s="594">
        <f>IFERROR(Q$10*INDEX('SPDCL_Cost Alloc_Factors'!$H$11:$BB$60,MATCH(SPDCL_Dist_Cost_Alloc!$F47,'SPDCL_Cost Alloc_Factors'!$F$11:$F$60,0),MATCH($I$153,'SPDCL_Cost Alloc_Factors'!$H$6:$BB$6,0)), 0)</f>
        <v>0</v>
      </c>
      <c r="R47" s="594">
        <f>IFERROR(R$10*INDEX('SPDCL_Cost Alloc_Factors'!$H$11:$BB$60,MATCH(SPDCL_Dist_Cost_Alloc!$F47,'SPDCL_Cost Alloc_Factors'!$F$11:$F$60,0),MATCH($I$153,'SPDCL_Cost Alloc_Factors'!$H$6:$BB$6,0)), 0)</f>
        <v>0</v>
      </c>
      <c r="S47" s="596">
        <f>IFERROR(S$10*INDEX('SPDCL_Cost Alloc_Factors'!$H$11:$BB$60,MATCH(SPDCL_Dist_Cost_Alloc!$F47,'SPDCL_Cost Alloc_Factors'!$F$11:$F$60,0),MATCH($I$153,'SPDCL_Cost Alloc_Factors'!$H$6:$BB$6,0)), 0)</f>
        <v>0</v>
      </c>
    </row>
    <row r="48" spans="1:19" x14ac:dyDescent="0.2">
      <c r="E48" s="7"/>
      <c r="F48" s="8" t="s">
        <v>196</v>
      </c>
      <c r="G48" s="8" t="s">
        <v>197</v>
      </c>
      <c r="H48" s="594">
        <f>IFERROR(H$10*INDEX('SPDCL_Cost Alloc_Factors'!$H$11:$BA$60,MATCH(SPDCL_Dist_Cost_Alloc!$F48,'SPDCL_Cost Alloc_Factors'!$F$11:$F$60,0),MATCH('SPDCL_Cost Alloc_Factors'!$AK$131,'SPDCL_Cost Alloc_Factors'!$H$6:$BA$6,0)), 0)</f>
        <v>8.2564076500119071E-2</v>
      </c>
      <c r="I48" s="594">
        <f>IFERROR(I$10*INDEX('SPDCL_Cost Alloc_Factors'!$H$11:$BA$60,MATCH(SPDCL_Dist_Cost_Alloc!$F48,'SPDCL_Cost Alloc_Factors'!$F$11:$F$60,0),MATCH('SPDCL_Cost Alloc_Factors'!$AK$132,'SPDCL_Cost Alloc_Factors'!$H$6:$BA$6,0)), 0)</f>
        <v>5.5795610468238341E-3</v>
      </c>
      <c r="J48" s="594">
        <f>IFERROR(J$10*INDEX('SPDCL_Cost Alloc_Factors'!$H$11:$BA$60,MATCH(SPDCL_Dist_Cost_Alloc!$F48,'SPDCL_Cost Alloc_Factors'!$F$11:$F$60,0),MATCH('SPDCL_Cost Alloc_Factors'!$AK$133,'SPDCL_Cost Alloc_Factors'!$H$6:$BA$6,0)), 0)</f>
        <v>2.059275831993972E-2</v>
      </c>
      <c r="K48" s="595">
        <f>IFERROR(K$10*INDEX('SPDCL_Cost Alloc_Factors'!$H$11:$BA$60,MATCH(SPDCL_Dist_Cost_Alloc!$F48,'SPDCL_Cost Alloc_Factors'!$F$11:$F$60,0),MATCH('SPDCL_Cost Alloc_Factors'!$AK$134,'SPDCL_Cost Alloc_Factors'!$H$6:$BA$6,0)), 0)</f>
        <v>1.0916456249948718E-2</v>
      </c>
      <c r="L48" s="594">
        <f>IFERROR(L$10*INDEX('SPDCL_Cost Alloc_Factors'!$H$11:$BA$60,MATCH(SPDCL_Dist_Cost_Alloc!$F48,'SPDCL_Cost Alloc_Factors'!$F$11:$F$60,0),MATCH('SPDCL_Cost Alloc_Factors'!$AL$131,'SPDCL_Cost Alloc_Factors'!$H$6:$BA$6,0)), 0)</f>
        <v>0</v>
      </c>
      <c r="M48" s="594">
        <f>IFERROR(M$10*INDEX('SPDCL_Cost Alloc_Factors'!$H$11:$BA$60,MATCH(SPDCL_Dist_Cost_Alloc!$F48,'SPDCL_Cost Alloc_Factors'!$F$11:$F$60,0),MATCH('SPDCL_Cost Alloc_Factors'!$AL$132,'SPDCL_Cost Alloc_Factors'!$H$6:$BA$6,0)), 0)</f>
        <v>0</v>
      </c>
      <c r="N48" s="594">
        <f>IFERROR(N$10*INDEX('SPDCL_Cost Alloc_Factors'!$H$11:$BA$60,MATCH(SPDCL_Dist_Cost_Alloc!$F48,'SPDCL_Cost Alloc_Factors'!$F$11:$F$60,0),MATCH('SPDCL_Cost Alloc_Factors'!$AL$133,'SPDCL_Cost Alloc_Factors'!$H$6:$BA$6,0)), 0)</f>
        <v>0</v>
      </c>
      <c r="O48" s="946">
        <f>IFERROR(O$10*INDEX('SPDCL_Cost Alloc_Factors'!$H$11:$BA$60,MATCH(SPDCL_Dist_Cost_Alloc!$F48,'SPDCL_Cost Alloc_Factors'!$F$11:$F$60,0),MATCH('SPDCL_Cost Alloc_Factors'!$AL$134,'SPDCL_Cost Alloc_Factors'!$H$6:$BA$6,0)), 0)</f>
        <v>0</v>
      </c>
      <c r="P48" s="594">
        <f>IFERROR(P$10*INDEX('SPDCL_Cost Alloc_Factors'!$H$11:$BB$60,MATCH(SPDCL_Dist_Cost_Alloc!$F48,'SPDCL_Cost Alloc_Factors'!$F$11:$F$60,0),MATCH($I$153,'SPDCL_Cost Alloc_Factors'!$H$6:$BB$6,0)), 0)</f>
        <v>0</v>
      </c>
      <c r="Q48" s="594">
        <f>IFERROR(Q$10*INDEX('SPDCL_Cost Alloc_Factors'!$H$11:$BB$60,MATCH(SPDCL_Dist_Cost_Alloc!$F48,'SPDCL_Cost Alloc_Factors'!$F$11:$F$60,0),MATCH($I$153,'SPDCL_Cost Alloc_Factors'!$H$6:$BB$6,0)), 0)</f>
        <v>0</v>
      </c>
      <c r="R48" s="594">
        <f>IFERROR(R$10*INDEX('SPDCL_Cost Alloc_Factors'!$H$11:$BB$60,MATCH(SPDCL_Dist_Cost_Alloc!$F48,'SPDCL_Cost Alloc_Factors'!$F$11:$F$60,0),MATCH($I$153,'SPDCL_Cost Alloc_Factors'!$H$6:$BB$6,0)), 0)</f>
        <v>0</v>
      </c>
      <c r="S48" s="596">
        <f>IFERROR(S$10*INDEX('SPDCL_Cost Alloc_Factors'!$H$11:$BB$60,MATCH(SPDCL_Dist_Cost_Alloc!$F48,'SPDCL_Cost Alloc_Factors'!$F$11:$F$60,0),MATCH($I$153,'SPDCL_Cost Alloc_Factors'!$H$6:$BB$6,0)), 0)</f>
        <v>0</v>
      </c>
    </row>
    <row r="49" spans="1:19" x14ac:dyDescent="0.2">
      <c r="E49" s="15"/>
      <c r="F49" s="8" t="s">
        <v>198</v>
      </c>
      <c r="G49" s="945" t="s">
        <v>184</v>
      </c>
      <c r="H49" s="594">
        <f>IFERROR(H$10*INDEX('SPDCL_Cost Alloc_Factors'!$H$11:$BA$60,MATCH(SPDCL_Dist_Cost_Alloc!$F49,'SPDCL_Cost Alloc_Factors'!$F$11:$F$60,0),MATCH('SPDCL_Cost Alloc_Factors'!$AK$131,'SPDCL_Cost Alloc_Factors'!$H$6:$BA$6,0)), 0)</f>
        <v>3.3428200142791416E-2</v>
      </c>
      <c r="I49" s="594">
        <f>IFERROR(I$10*INDEX('SPDCL_Cost Alloc_Factors'!$H$11:$BA$60,MATCH(SPDCL_Dist_Cost_Alloc!$F49,'SPDCL_Cost Alloc_Factors'!$F$11:$F$60,0),MATCH('SPDCL_Cost Alloc_Factors'!$AK$132,'SPDCL_Cost Alloc_Factors'!$H$6:$BA$6,0)), 0)</f>
        <v>2.2590294870176489E-3</v>
      </c>
      <c r="J49" s="594">
        <f>IFERROR(J$10*INDEX('SPDCL_Cost Alloc_Factors'!$H$11:$BA$60,MATCH(SPDCL_Dist_Cost_Alloc!$F49,'SPDCL_Cost Alloc_Factors'!$F$11:$F$60,0),MATCH('SPDCL_Cost Alloc_Factors'!$AK$133,'SPDCL_Cost Alloc_Factors'!$H$6:$BA$6,0)), 0)</f>
        <v>8.3375104015132456E-3</v>
      </c>
      <c r="K49" s="595">
        <f>IFERROR(K$10*INDEX('SPDCL_Cost Alloc_Factors'!$H$11:$BA$60,MATCH(SPDCL_Dist_Cost_Alloc!$F49,'SPDCL_Cost Alloc_Factors'!$F$11:$F$60,0),MATCH('SPDCL_Cost Alloc_Factors'!$AK$134,'SPDCL_Cost Alloc_Factors'!$H$6:$BA$6,0)), 0)</f>
        <v>4.4198094357996692E-3</v>
      </c>
      <c r="L49" s="594">
        <f>IFERROR(L$10*INDEX('SPDCL_Cost Alloc_Factors'!$H$11:$BA$60,MATCH(SPDCL_Dist_Cost_Alloc!$F49,'SPDCL_Cost Alloc_Factors'!$F$11:$F$60,0),MATCH('SPDCL_Cost Alloc_Factors'!$AL$131,'SPDCL_Cost Alloc_Factors'!$H$6:$BA$6,0)), 0)</f>
        <v>0</v>
      </c>
      <c r="M49" s="594">
        <f>IFERROR(M$10*INDEX('SPDCL_Cost Alloc_Factors'!$H$11:$BA$60,MATCH(SPDCL_Dist_Cost_Alloc!$F49,'SPDCL_Cost Alloc_Factors'!$F$11:$F$60,0),MATCH('SPDCL_Cost Alloc_Factors'!$AL$132,'SPDCL_Cost Alloc_Factors'!$H$6:$BA$6,0)), 0)</f>
        <v>0</v>
      </c>
      <c r="N49" s="594">
        <f>IFERROR(N$10*INDEX('SPDCL_Cost Alloc_Factors'!$H$11:$BA$60,MATCH(SPDCL_Dist_Cost_Alloc!$F49,'SPDCL_Cost Alloc_Factors'!$F$11:$F$60,0),MATCH('SPDCL_Cost Alloc_Factors'!$AL$133,'SPDCL_Cost Alloc_Factors'!$H$6:$BA$6,0)), 0)</f>
        <v>0</v>
      </c>
      <c r="O49" s="946">
        <f>IFERROR(O$10*INDEX('SPDCL_Cost Alloc_Factors'!$H$11:$BA$60,MATCH(SPDCL_Dist_Cost_Alloc!$F49,'SPDCL_Cost Alloc_Factors'!$F$11:$F$60,0),MATCH('SPDCL_Cost Alloc_Factors'!$AL$134,'SPDCL_Cost Alloc_Factors'!$H$6:$BA$6,0)), 0)</f>
        <v>0</v>
      </c>
      <c r="P49" s="594">
        <f>IFERROR(P$10*INDEX('SPDCL_Cost Alloc_Factors'!$H$11:$BB$60,MATCH(SPDCL_Dist_Cost_Alloc!$F49,'SPDCL_Cost Alloc_Factors'!$F$11:$F$60,0),MATCH($I$153,'SPDCL_Cost Alloc_Factors'!$H$6:$BB$6,0)), 0)</f>
        <v>0</v>
      </c>
      <c r="Q49" s="594">
        <f>IFERROR(Q$10*INDEX('SPDCL_Cost Alloc_Factors'!$H$11:$BB$60,MATCH(SPDCL_Dist_Cost_Alloc!$F49,'SPDCL_Cost Alloc_Factors'!$F$11:$F$60,0),MATCH($I$153,'SPDCL_Cost Alloc_Factors'!$H$6:$BB$6,0)), 0)</f>
        <v>0</v>
      </c>
      <c r="R49" s="594">
        <f>IFERROR(R$10*INDEX('SPDCL_Cost Alloc_Factors'!$H$11:$BB$60,MATCH(SPDCL_Dist_Cost_Alloc!$F49,'SPDCL_Cost Alloc_Factors'!$F$11:$F$60,0),MATCH($I$153,'SPDCL_Cost Alloc_Factors'!$H$6:$BB$6,0)), 0)</f>
        <v>0</v>
      </c>
      <c r="S49" s="596">
        <f>IFERROR(S$10*INDEX('SPDCL_Cost Alloc_Factors'!$H$11:$BB$60,MATCH(SPDCL_Dist_Cost_Alloc!$F49,'SPDCL_Cost Alloc_Factors'!$F$11:$F$60,0),MATCH($I$153,'SPDCL_Cost Alloc_Factors'!$H$6:$BB$6,0)), 0)</f>
        <v>0</v>
      </c>
    </row>
    <row r="50" spans="1:19" x14ac:dyDescent="0.2">
      <c r="E50" s="17"/>
      <c r="F50" s="18" t="s">
        <v>199</v>
      </c>
      <c r="G50" s="945" t="s">
        <v>165</v>
      </c>
      <c r="H50" s="594">
        <f>IFERROR(H$10*INDEX('SPDCL_Cost Alloc_Factors'!$H$11:$BA$60,MATCH(SPDCL_Dist_Cost_Alloc!$F50,'SPDCL_Cost Alloc_Factors'!$F$11:$F$60,0),MATCH('SPDCL_Cost Alloc_Factors'!$AK$131,'SPDCL_Cost Alloc_Factors'!$H$6:$BA$6,0)), 0)</f>
        <v>0</v>
      </c>
      <c r="I50" s="594">
        <f>IFERROR(I$10*INDEX('SPDCL_Cost Alloc_Factors'!$H$11:$BA$60,MATCH(SPDCL_Dist_Cost_Alloc!$F50,'SPDCL_Cost Alloc_Factors'!$F$11:$F$60,0),MATCH('SPDCL_Cost Alloc_Factors'!$AK$132,'SPDCL_Cost Alloc_Factors'!$H$6:$BA$6,0)), 0)</f>
        <v>0</v>
      </c>
      <c r="J50" s="594">
        <f>IFERROR(J$10*INDEX('SPDCL_Cost Alloc_Factors'!$H$11:$BA$60,MATCH(SPDCL_Dist_Cost_Alloc!$F50,'SPDCL_Cost Alloc_Factors'!$F$11:$F$60,0),MATCH('SPDCL_Cost Alloc_Factors'!$AK$133,'SPDCL_Cost Alloc_Factors'!$H$6:$BA$6,0)), 0)</f>
        <v>0</v>
      </c>
      <c r="K50" s="595">
        <f>IFERROR(K$10*INDEX('SPDCL_Cost Alloc_Factors'!$H$11:$BA$60,MATCH(SPDCL_Dist_Cost_Alloc!$F50,'SPDCL_Cost Alloc_Factors'!$F$11:$F$60,0),MATCH('SPDCL_Cost Alloc_Factors'!$AK$134,'SPDCL_Cost Alloc_Factors'!$H$6:$BA$6,0)), 0)</f>
        <v>0</v>
      </c>
      <c r="L50" s="594">
        <f>IFERROR(L$10*INDEX('SPDCL_Cost Alloc_Factors'!$H$11:$BA$60,MATCH(SPDCL_Dist_Cost_Alloc!$F50,'SPDCL_Cost Alloc_Factors'!$F$11:$F$60,0),MATCH('SPDCL_Cost Alloc_Factors'!$AL$131,'SPDCL_Cost Alloc_Factors'!$H$6:$BA$6,0)), 0)</f>
        <v>0</v>
      </c>
      <c r="M50" s="594">
        <f>IFERROR(M$10*INDEX('SPDCL_Cost Alloc_Factors'!$H$11:$BA$60,MATCH(SPDCL_Dist_Cost_Alloc!$F50,'SPDCL_Cost Alloc_Factors'!$F$11:$F$60,0),MATCH('SPDCL_Cost Alloc_Factors'!$AL$132,'SPDCL_Cost Alloc_Factors'!$H$6:$BA$6,0)), 0)</f>
        <v>0</v>
      </c>
      <c r="N50" s="594">
        <f>IFERROR(N$10*INDEX('SPDCL_Cost Alloc_Factors'!$H$11:$BA$60,MATCH(SPDCL_Dist_Cost_Alloc!$F50,'SPDCL_Cost Alloc_Factors'!$F$11:$F$60,0),MATCH('SPDCL_Cost Alloc_Factors'!$AL$133,'SPDCL_Cost Alloc_Factors'!$H$6:$BA$6,0)), 0)</f>
        <v>0</v>
      </c>
      <c r="O50" s="946">
        <f>IFERROR(O$10*INDEX('SPDCL_Cost Alloc_Factors'!$H$11:$BA$60,MATCH(SPDCL_Dist_Cost_Alloc!$F50,'SPDCL_Cost Alloc_Factors'!$F$11:$F$60,0),MATCH('SPDCL_Cost Alloc_Factors'!$AL$134,'SPDCL_Cost Alloc_Factors'!$H$6:$BA$6,0)), 0)</f>
        <v>0</v>
      </c>
      <c r="P50" s="594">
        <f>IFERROR(P$10*INDEX('SPDCL_Cost Alloc_Factors'!$H$11:$BB$60,MATCH(SPDCL_Dist_Cost_Alloc!$F50,'SPDCL_Cost Alloc_Factors'!$F$11:$F$60,0),MATCH($I$153,'SPDCL_Cost Alloc_Factors'!$H$6:$BB$6,0)), 0)</f>
        <v>0</v>
      </c>
      <c r="Q50" s="594">
        <f>IFERROR(Q$10*INDEX('SPDCL_Cost Alloc_Factors'!$H$11:$BA$60,MATCH(SPDCL_Dist_Cost_Alloc!$F50,'SPDCL_Cost Alloc_Factors'!$F$11:$F$60,0),MATCH('SPDCL_Cost Alloc_Factors'!$AM$132,'SPDCL_Cost Alloc_Factors'!$H$6:$BA$6,0)), 0)</f>
        <v>0</v>
      </c>
      <c r="R50" s="594">
        <f>IFERROR(R$10*INDEX('SPDCL_Cost Alloc_Factors'!$H$11:$BA$60,MATCH(SPDCL_Dist_Cost_Alloc!$F50,'SPDCL_Cost Alloc_Factors'!$F$11:$F$60,0),MATCH('SPDCL_Cost Alloc_Factors'!$AM$133,'SPDCL_Cost Alloc_Factors'!$H$6:$BA$6,0)), 0)</f>
        <v>0</v>
      </c>
      <c r="S50" s="596">
        <f>IFERROR(S$10*INDEX('SPDCL_Cost Alloc_Factors'!$H$11:$BA$60,MATCH(SPDCL_Dist_Cost_Alloc!$F50,'SPDCL_Cost Alloc_Factors'!$F$11:$F$60,0),MATCH('SPDCL_Cost Alloc_Factors'!$AM$134,'SPDCL_Cost Alloc_Factors'!$H$6:$BA$6,0)), 0)</f>
        <v>0</v>
      </c>
    </row>
    <row r="51" spans="1:19" x14ac:dyDescent="0.2">
      <c r="E51" s="17"/>
      <c r="F51" s="18"/>
      <c r="G51" s="945"/>
      <c r="H51" s="594"/>
      <c r="I51" s="594"/>
      <c r="J51" s="594"/>
      <c r="K51" s="595"/>
      <c r="L51" s="594"/>
      <c r="M51" s="594"/>
      <c r="N51" s="594"/>
      <c r="O51" s="946"/>
      <c r="P51" s="594"/>
      <c r="Q51" s="594"/>
      <c r="R51" s="594"/>
      <c r="S51" s="596"/>
    </row>
    <row r="52" spans="1:19" ht="13.8" thickBot="1" x14ac:dyDescent="0.25">
      <c r="A52" s="4"/>
      <c r="B52" s="4"/>
      <c r="C52" s="4"/>
      <c r="D52" s="4"/>
      <c r="E52" s="218" t="s">
        <v>200</v>
      </c>
      <c r="F52" s="219"/>
      <c r="G52" s="219" t="s">
        <v>201</v>
      </c>
      <c r="H52" s="601">
        <f t="shared" ref="H52:S52" si="2" xml:space="preserve"> SUM(H41:H50)</f>
        <v>110.37604411438208</v>
      </c>
      <c r="I52" s="601">
        <f t="shared" si="2"/>
        <v>7.4590536507996559</v>
      </c>
      <c r="J52" s="601">
        <f t="shared" si="2"/>
        <v>27.529493420243089</v>
      </c>
      <c r="K52" s="944">
        <f t="shared" si="2"/>
        <v>14.59369870884856</v>
      </c>
      <c r="L52" s="601">
        <f t="shared" si="2"/>
        <v>0</v>
      </c>
      <c r="M52" s="601">
        <f t="shared" si="2"/>
        <v>0</v>
      </c>
      <c r="N52" s="601">
        <f t="shared" si="2"/>
        <v>0</v>
      </c>
      <c r="O52" s="947">
        <f t="shared" si="2"/>
        <v>0</v>
      </c>
      <c r="P52" s="1322">
        <f xml:space="preserve"> SUM(P41:P50)</f>
        <v>0</v>
      </c>
      <c r="Q52" s="601">
        <f t="shared" si="2"/>
        <v>0</v>
      </c>
      <c r="R52" s="601">
        <f t="shared" si="2"/>
        <v>0</v>
      </c>
      <c r="S52" s="949">
        <f t="shared" si="2"/>
        <v>0</v>
      </c>
    </row>
    <row r="53" spans="1:19" ht="13.8" thickTop="1" x14ac:dyDescent="0.2">
      <c r="E53" s="21"/>
      <c r="F53" s="22"/>
      <c r="G53" s="22"/>
      <c r="H53" s="594"/>
      <c r="I53" s="594"/>
      <c r="J53" s="594"/>
      <c r="K53" s="595"/>
      <c r="L53" s="594"/>
      <c r="M53" s="594"/>
      <c r="N53" s="594"/>
      <c r="O53" s="946"/>
      <c r="P53" s="594"/>
      <c r="Q53" s="594"/>
      <c r="R53" s="594"/>
      <c r="S53" s="596"/>
    </row>
    <row r="54" spans="1:19" x14ac:dyDescent="0.2">
      <c r="E54" s="23" t="s">
        <v>202</v>
      </c>
      <c r="F54" s="8"/>
      <c r="G54" s="8"/>
      <c r="H54" s="594"/>
      <c r="I54" s="594"/>
      <c r="J54" s="594"/>
      <c r="K54" s="595"/>
      <c r="L54" s="594"/>
      <c r="M54" s="594"/>
      <c r="N54" s="594"/>
      <c r="O54" s="946"/>
      <c r="P54" s="594"/>
      <c r="Q54" s="594"/>
      <c r="R54" s="594"/>
      <c r="S54" s="596"/>
    </row>
    <row r="55" spans="1:19" x14ac:dyDescent="0.2">
      <c r="E55" s="7"/>
      <c r="F55" s="8" t="s">
        <v>203</v>
      </c>
      <c r="G55" s="8" t="s">
        <v>169</v>
      </c>
      <c r="H55" s="594">
        <f>IFERROR(H$9*INDEX('SPDCL_Cost Alloc_Factors'!$H$11:$BA$60,MATCH(SPDCL_Dist_Cost_Alloc!$F55,'SPDCL_Cost Alloc_Factors'!$F$11:$F$60,0),MATCH('SPDCL_Cost Alloc_Factors'!$AK$131,'SPDCL_Cost Alloc_Factors'!$H$6:$BA$6,0)), 0)</f>
        <v>0</v>
      </c>
      <c r="I55" s="594">
        <f>IFERROR(I$9*INDEX('SPDCL_Cost Alloc_Factors'!$H$11:$BA$60,MATCH(SPDCL_Dist_Cost_Alloc!$F55,'SPDCL_Cost Alloc_Factors'!$F$11:$F$60,0),MATCH('SPDCL_Cost Alloc_Factors'!$L$132,'SPDCL_Cost Alloc_Factors'!$H$6:$BA$6,0)), 0)</f>
        <v>0</v>
      </c>
      <c r="J55" s="594">
        <f>IFERROR(J$9*INDEX('SPDCL_Cost Alloc_Factors'!$H$11:$BA$60,MATCH(SPDCL_Dist_Cost_Alloc!$F55,'SPDCL_Cost Alloc_Factors'!$F$11:$F$60,0),MATCH('SPDCL_Cost Alloc_Factors'!$L$133,'SPDCL_Cost Alloc_Factors'!$H$6:$BA$6,0)), 0)</f>
        <v>0</v>
      </c>
      <c r="K55" s="595">
        <f>IFERROR(K$9*INDEX('SPDCL_Cost Alloc_Factors'!$H$11:$BA$60,MATCH(SPDCL_Dist_Cost_Alloc!$F55,'SPDCL_Cost Alloc_Factors'!$F$11:$F$60,0),MATCH('SPDCL_Cost Alloc_Factors'!$L$134,'SPDCL_Cost Alloc_Factors'!$H$6:$BA$6,0)), 0)</f>
        <v>0</v>
      </c>
      <c r="L55" s="594">
        <f>IFERROR(L$9*INDEX('SPDCL_Cost Alloc_Factors'!$H$11:$BA$60,MATCH(SPDCL_Dist_Cost_Alloc!$F55,'SPDCL_Cost Alloc_Factors'!$F$11:$F$60,0),MATCH('SPDCL_Cost Alloc_Factors'!$AL$131,'SPDCL_Cost Alloc_Factors'!$H$6:$BA$6,0)), 0)</f>
        <v>0</v>
      </c>
      <c r="M55" s="594">
        <f>IFERROR(M$9*INDEX('SPDCL_Cost Alloc_Factors'!$H$11:$BA$60,MATCH(SPDCL_Dist_Cost_Alloc!$F55,'SPDCL_Cost Alloc_Factors'!$F$11:$F$60,0),MATCH('SPDCL_Cost Alloc_Factors'!$AL$132,'SPDCL_Cost Alloc_Factors'!$H$6:$BA$6,0)), 0)</f>
        <v>0</v>
      </c>
      <c r="N55" s="594">
        <f>IFERROR(N$9*INDEX('SPDCL_Cost Alloc_Factors'!$H$11:$BA$60,MATCH(SPDCL_Dist_Cost_Alloc!$F55,'SPDCL_Cost Alloc_Factors'!$F$11:$F$60,0),MATCH('SPDCL_Cost Alloc_Factors'!$AL$133,'SPDCL_Cost Alloc_Factors'!$H$6:$BA$6,0)), 0)</f>
        <v>0</v>
      </c>
      <c r="O55" s="946">
        <f>IFERROR(O$9*INDEX('SPDCL_Cost Alloc_Factors'!$H$11:$BA$60,MATCH(SPDCL_Dist_Cost_Alloc!$F55,'SPDCL_Cost Alloc_Factors'!$F$11:$F$60,0),MATCH('SPDCL_Cost Alloc_Factors'!$AL$134,'SPDCL_Cost Alloc_Factors'!$H$6:$BA$6,0)), 0)</f>
        <v>0</v>
      </c>
      <c r="P55" s="594">
        <f>IFERROR(P$9*INDEX('SPDCL_Cost Alloc_Factors'!$H$11:$BB$60,MATCH(SPDCL_Dist_Cost_Alloc!$F55,'SPDCL_Cost Alloc_Factors'!$F$11:$F$60,0),MATCH($I$153,'SPDCL_Cost Alloc_Factors'!$H$6:$BB$6,0)), 0)</f>
        <v>0</v>
      </c>
      <c r="Q55" s="594">
        <f>IFERROR(Q$9*INDEX('SPDCL_Cost Alloc_Factors'!$H$11:$BB$60,MATCH(SPDCL_Dist_Cost_Alloc!$F55,'SPDCL_Cost Alloc_Factors'!$F$11:$F$60,0),MATCH($I$153,'SPDCL_Cost Alloc_Factors'!$H$6:$BB$6,0)), 0)</f>
        <v>0</v>
      </c>
      <c r="R55" s="594">
        <f>IFERROR(R$9*INDEX('SPDCL_Cost Alloc_Factors'!$H$11:$BB$60,MATCH(SPDCL_Dist_Cost_Alloc!$F55,'SPDCL_Cost Alloc_Factors'!$F$11:$F$60,0),MATCH($I$153,'SPDCL_Cost Alloc_Factors'!$H$6:$BB$6,0)), 0)</f>
        <v>0</v>
      </c>
      <c r="S55" s="596">
        <f>IFERROR(S$9*INDEX('SPDCL_Cost Alloc_Factors'!$H$11:$BB$60,MATCH(SPDCL_Dist_Cost_Alloc!$F55,'SPDCL_Cost Alloc_Factors'!$F$11:$F$60,0),MATCH($I$153,'SPDCL_Cost Alloc_Factors'!$H$6:$BB$6,0)), 0)</f>
        <v>0</v>
      </c>
    </row>
    <row r="56" spans="1:19" x14ac:dyDescent="0.2">
      <c r="E56" s="7"/>
      <c r="F56" s="8" t="s">
        <v>204</v>
      </c>
      <c r="G56" s="8" t="s">
        <v>171</v>
      </c>
      <c r="H56" s="594">
        <f>IFERROR(H$9*INDEX('SPDCL_Cost Alloc_Factors'!$H$11:$BA$60,MATCH(SPDCL_Dist_Cost_Alloc!$F56,'SPDCL_Cost Alloc_Factors'!$F$11:$F$60,0),MATCH('SPDCL_Cost Alloc_Factors'!$AK$131,'SPDCL_Cost Alloc_Factors'!$H$6:$BA$6,0)), 0)</f>
        <v>0</v>
      </c>
      <c r="I56" s="594">
        <f>IFERROR(I$9*INDEX('SPDCL_Cost Alloc_Factors'!$H$11:$BA$60,MATCH(SPDCL_Dist_Cost_Alloc!$F56,'SPDCL_Cost Alloc_Factors'!$F$11:$F$60,0),MATCH('SPDCL_Cost Alloc_Factors'!$L$132,'SPDCL_Cost Alloc_Factors'!$H$6:$BA$6,0)), 0)</f>
        <v>0</v>
      </c>
      <c r="J56" s="594">
        <f>IFERROR(J$9*INDEX('SPDCL_Cost Alloc_Factors'!$H$11:$BA$60,MATCH(SPDCL_Dist_Cost_Alloc!$F56,'SPDCL_Cost Alloc_Factors'!$F$11:$F$60,0),MATCH('SPDCL_Cost Alloc_Factors'!$L$133,'SPDCL_Cost Alloc_Factors'!$H$6:$BA$6,0)), 0)</f>
        <v>0</v>
      </c>
      <c r="K56" s="595">
        <f>IFERROR(K$9*INDEX('SPDCL_Cost Alloc_Factors'!$H$11:$BA$60,MATCH(SPDCL_Dist_Cost_Alloc!$F56,'SPDCL_Cost Alloc_Factors'!$F$11:$F$60,0),MATCH('SPDCL_Cost Alloc_Factors'!$L$134,'SPDCL_Cost Alloc_Factors'!$H$6:$BA$6,0)), 0)</f>
        <v>0</v>
      </c>
      <c r="L56" s="594">
        <f>IFERROR(L$9*INDEX('SPDCL_Cost Alloc_Factors'!$H$11:$BA$60,MATCH(SPDCL_Dist_Cost_Alloc!$F56,'SPDCL_Cost Alloc_Factors'!$F$11:$F$60,0),MATCH('SPDCL_Cost Alloc_Factors'!$AL$131,'SPDCL_Cost Alloc_Factors'!$H$6:$BA$6,0)), 0)</f>
        <v>0</v>
      </c>
      <c r="M56" s="594">
        <f>IFERROR(M$9*INDEX('SPDCL_Cost Alloc_Factors'!$H$11:$BA$60,MATCH(SPDCL_Dist_Cost_Alloc!$F56,'SPDCL_Cost Alloc_Factors'!$F$11:$F$60,0),MATCH('SPDCL_Cost Alloc_Factors'!$AL$132,'SPDCL_Cost Alloc_Factors'!$H$6:$BA$6,0)), 0)</f>
        <v>0</v>
      </c>
      <c r="N56" s="594">
        <f>IFERROR(N$9*INDEX('SPDCL_Cost Alloc_Factors'!$H$11:$BA$60,MATCH(SPDCL_Dist_Cost_Alloc!$F56,'SPDCL_Cost Alloc_Factors'!$F$11:$F$60,0),MATCH('SPDCL_Cost Alloc_Factors'!$AL$133,'SPDCL_Cost Alloc_Factors'!$H$6:$BA$6,0)), 0)</f>
        <v>0</v>
      </c>
      <c r="O56" s="946">
        <f>IFERROR(O$9*INDEX('SPDCL_Cost Alloc_Factors'!$H$11:$BA$60,MATCH(SPDCL_Dist_Cost_Alloc!$F56,'SPDCL_Cost Alloc_Factors'!$F$11:$F$60,0),MATCH('SPDCL_Cost Alloc_Factors'!$AL$134,'SPDCL_Cost Alloc_Factors'!$H$6:$BA$6,0)), 0)</f>
        <v>0</v>
      </c>
      <c r="P56" s="594">
        <f>IFERROR(P$9*INDEX('SPDCL_Cost Alloc_Factors'!$H$11:$BB$60,MATCH(SPDCL_Dist_Cost_Alloc!$F56,'SPDCL_Cost Alloc_Factors'!$F$11:$F$60,0),MATCH($I$153,'SPDCL_Cost Alloc_Factors'!$H$6:$BB$6,0)), 0)</f>
        <v>0</v>
      </c>
      <c r="Q56" s="594">
        <f>IFERROR(Q$9*INDEX('SPDCL_Cost Alloc_Factors'!$H$11:$BB$60,MATCH(SPDCL_Dist_Cost_Alloc!$F56,'SPDCL_Cost Alloc_Factors'!$F$11:$F$60,0),MATCH($I$153,'SPDCL_Cost Alloc_Factors'!$H$6:$BB$6,0)), 0)</f>
        <v>0</v>
      </c>
      <c r="R56" s="594">
        <f>IFERROR(R$9*INDEX('SPDCL_Cost Alloc_Factors'!$H$11:$BB$60,MATCH(SPDCL_Dist_Cost_Alloc!$F56,'SPDCL_Cost Alloc_Factors'!$F$11:$F$60,0),MATCH($I$153,'SPDCL_Cost Alloc_Factors'!$H$6:$BB$6,0)), 0)</f>
        <v>0</v>
      </c>
      <c r="S56" s="596">
        <f>IFERROR(S$9*INDEX('SPDCL_Cost Alloc_Factors'!$H$11:$BB$60,MATCH(SPDCL_Dist_Cost_Alloc!$F56,'SPDCL_Cost Alloc_Factors'!$F$11:$F$60,0),MATCH($I$153,'SPDCL_Cost Alloc_Factors'!$H$6:$BB$6,0)), 0)</f>
        <v>0</v>
      </c>
    </row>
    <row r="57" spans="1:19" x14ac:dyDescent="0.2">
      <c r="E57" s="7"/>
      <c r="F57" s="8" t="s">
        <v>205</v>
      </c>
      <c r="G57" s="8" t="s">
        <v>173</v>
      </c>
      <c r="H57" s="594">
        <f>IFERROR(H$9*INDEX('SPDCL_Cost Alloc_Factors'!$H$11:$BA$60,MATCH(SPDCL_Dist_Cost_Alloc!$F57,'SPDCL_Cost Alloc_Factors'!$F$11:$F$60,0),MATCH('SPDCL_Cost Alloc_Factors'!$AK$131,'SPDCL_Cost Alloc_Factors'!$H$6:$BA$6,0)), 0)</f>
        <v>0</v>
      </c>
      <c r="I57" s="594">
        <f>IFERROR(I$9*INDEX('SPDCL_Cost Alloc_Factors'!$H$11:$BA$60,MATCH(SPDCL_Dist_Cost_Alloc!$F57,'SPDCL_Cost Alloc_Factors'!$F$11:$F$60,0),MATCH('SPDCL_Cost Alloc_Factors'!$L$132,'SPDCL_Cost Alloc_Factors'!$H$6:$BA$6,0)), 0)</f>
        <v>0</v>
      </c>
      <c r="J57" s="594">
        <f>IFERROR(J$9*INDEX('SPDCL_Cost Alloc_Factors'!$H$11:$BA$60,MATCH(SPDCL_Dist_Cost_Alloc!$F57,'SPDCL_Cost Alloc_Factors'!$F$11:$F$60,0),MATCH('SPDCL_Cost Alloc_Factors'!$L$133,'SPDCL_Cost Alloc_Factors'!$H$6:$BA$6,0)), 0)</f>
        <v>0</v>
      </c>
      <c r="K57" s="595">
        <f>IFERROR(K$9*INDEX('SPDCL_Cost Alloc_Factors'!$H$11:$BA$60,MATCH(SPDCL_Dist_Cost_Alloc!$F57,'SPDCL_Cost Alloc_Factors'!$F$11:$F$60,0),MATCH('SPDCL_Cost Alloc_Factors'!$L$134,'SPDCL_Cost Alloc_Factors'!$H$6:$BA$6,0)), 0)</f>
        <v>0</v>
      </c>
      <c r="L57" s="594">
        <f>IFERROR(L$9*INDEX('SPDCL_Cost Alloc_Factors'!$H$11:$BA$60,MATCH(SPDCL_Dist_Cost_Alloc!$F57,'SPDCL_Cost Alloc_Factors'!$F$11:$F$60,0),MATCH('SPDCL_Cost Alloc_Factors'!$AL$131,'SPDCL_Cost Alloc_Factors'!$H$6:$BA$6,0)), 0)</f>
        <v>0</v>
      </c>
      <c r="M57" s="594">
        <f>IFERROR(M$9*INDEX('SPDCL_Cost Alloc_Factors'!$H$11:$BA$60,MATCH(SPDCL_Dist_Cost_Alloc!$F57,'SPDCL_Cost Alloc_Factors'!$F$11:$F$60,0),MATCH('SPDCL_Cost Alloc_Factors'!$AL$132,'SPDCL_Cost Alloc_Factors'!$H$6:$BA$6,0)), 0)</f>
        <v>0</v>
      </c>
      <c r="N57" s="594">
        <f>IFERROR(N$9*INDEX('SPDCL_Cost Alloc_Factors'!$H$11:$BA$60,MATCH(SPDCL_Dist_Cost_Alloc!$F57,'SPDCL_Cost Alloc_Factors'!$F$11:$F$60,0),MATCH('SPDCL_Cost Alloc_Factors'!$AL$133,'SPDCL_Cost Alloc_Factors'!$H$6:$BA$6,0)), 0)</f>
        <v>0</v>
      </c>
      <c r="O57" s="946">
        <f>IFERROR(O$9*INDEX('SPDCL_Cost Alloc_Factors'!$H$11:$BA$60,MATCH(SPDCL_Dist_Cost_Alloc!$F57,'SPDCL_Cost Alloc_Factors'!$F$11:$F$60,0),MATCH('SPDCL_Cost Alloc_Factors'!$AL$134,'SPDCL_Cost Alloc_Factors'!$H$6:$BA$6,0)), 0)</f>
        <v>0</v>
      </c>
      <c r="P57" s="594">
        <f>IFERROR(P$9*INDEX('SPDCL_Cost Alloc_Factors'!$H$11:$BB$60,MATCH(SPDCL_Dist_Cost_Alloc!$F57,'SPDCL_Cost Alloc_Factors'!$F$11:$F$60,0),MATCH($I$153,'SPDCL_Cost Alloc_Factors'!$H$6:$BB$6,0)), 0)</f>
        <v>0</v>
      </c>
      <c r="Q57" s="594">
        <f>IFERROR(Q$9*INDEX('SPDCL_Cost Alloc_Factors'!$H$11:$BB$60,MATCH(SPDCL_Dist_Cost_Alloc!$F57,'SPDCL_Cost Alloc_Factors'!$F$11:$F$60,0),MATCH($I$153,'SPDCL_Cost Alloc_Factors'!$H$6:$BB$6,0)), 0)</f>
        <v>0</v>
      </c>
      <c r="R57" s="594">
        <f>IFERROR(R$9*INDEX('SPDCL_Cost Alloc_Factors'!$H$11:$BB$60,MATCH(SPDCL_Dist_Cost_Alloc!$F57,'SPDCL_Cost Alloc_Factors'!$F$11:$F$60,0),MATCH($I$153,'SPDCL_Cost Alloc_Factors'!$H$6:$BB$6,0)), 0)</f>
        <v>0</v>
      </c>
      <c r="S57" s="596">
        <f>IFERROR(S$9*INDEX('SPDCL_Cost Alloc_Factors'!$H$11:$BB$60,MATCH(SPDCL_Dist_Cost_Alloc!$F57,'SPDCL_Cost Alloc_Factors'!$F$11:$F$60,0),MATCH($I$153,'SPDCL_Cost Alloc_Factors'!$H$6:$BB$6,0)), 0)</f>
        <v>0</v>
      </c>
    </row>
    <row r="58" spans="1:19" x14ac:dyDescent="0.2">
      <c r="E58" s="7"/>
      <c r="F58" s="8" t="s">
        <v>206</v>
      </c>
      <c r="G58" s="8" t="s">
        <v>175</v>
      </c>
      <c r="H58" s="594">
        <f>IFERROR(H$9*INDEX('SPDCL_Cost Alloc_Factors'!$H$11:$BA$60,MATCH(SPDCL_Dist_Cost_Alloc!$F58,'SPDCL_Cost Alloc_Factors'!$F$11:$F$60,0),MATCH('SPDCL_Cost Alloc_Factors'!$AK$131,'SPDCL_Cost Alloc_Factors'!$H$6:$BA$6,0)), 0)</f>
        <v>0</v>
      </c>
      <c r="I58" s="594">
        <f>IFERROR(I$9*INDEX('SPDCL_Cost Alloc_Factors'!$H$11:$BA$60,MATCH(SPDCL_Dist_Cost_Alloc!$F58,'SPDCL_Cost Alloc_Factors'!$F$11:$F$60,0),MATCH('SPDCL_Cost Alloc_Factors'!$L$132,'SPDCL_Cost Alloc_Factors'!$H$6:$BA$6,0)), 0)</f>
        <v>0</v>
      </c>
      <c r="J58" s="594">
        <f>IFERROR(J$9*INDEX('SPDCL_Cost Alloc_Factors'!$H$11:$BA$60,MATCH(SPDCL_Dist_Cost_Alloc!$F58,'SPDCL_Cost Alloc_Factors'!$F$11:$F$60,0),MATCH('SPDCL_Cost Alloc_Factors'!$L$133,'SPDCL_Cost Alloc_Factors'!$H$6:$BA$6,0)), 0)</f>
        <v>0</v>
      </c>
      <c r="K58" s="595">
        <f>IFERROR(K$9*INDEX('SPDCL_Cost Alloc_Factors'!$H$11:$BA$60,MATCH(SPDCL_Dist_Cost_Alloc!$F58,'SPDCL_Cost Alloc_Factors'!$F$11:$F$60,0),MATCH('SPDCL_Cost Alloc_Factors'!$L$134,'SPDCL_Cost Alloc_Factors'!$H$6:$BA$6,0)), 0)</f>
        <v>0</v>
      </c>
      <c r="L58" s="594">
        <f>IFERROR(L$9*INDEX('SPDCL_Cost Alloc_Factors'!$H$11:$BA$60,MATCH(SPDCL_Dist_Cost_Alloc!$F58,'SPDCL_Cost Alloc_Factors'!$F$11:$F$60,0),MATCH('SPDCL_Cost Alloc_Factors'!$AL$131,'SPDCL_Cost Alloc_Factors'!$H$6:$BA$6,0)), 0)</f>
        <v>0</v>
      </c>
      <c r="M58" s="594">
        <f>IFERROR(M$9*INDEX('SPDCL_Cost Alloc_Factors'!$H$11:$BA$60,MATCH(SPDCL_Dist_Cost_Alloc!$F58,'SPDCL_Cost Alloc_Factors'!$F$11:$F$60,0),MATCH('SPDCL_Cost Alloc_Factors'!$AL$132,'SPDCL_Cost Alloc_Factors'!$H$6:$BA$6,0)), 0)</f>
        <v>0</v>
      </c>
      <c r="N58" s="594">
        <f>IFERROR(N$9*INDEX('SPDCL_Cost Alloc_Factors'!$H$11:$BA$60,MATCH(SPDCL_Dist_Cost_Alloc!$F58,'SPDCL_Cost Alloc_Factors'!$F$11:$F$60,0),MATCH('SPDCL_Cost Alloc_Factors'!$AL$133,'SPDCL_Cost Alloc_Factors'!$H$6:$BA$6,0)), 0)</f>
        <v>0</v>
      </c>
      <c r="O58" s="946">
        <f>IFERROR(O$9*INDEX('SPDCL_Cost Alloc_Factors'!$H$11:$BA$60,MATCH(SPDCL_Dist_Cost_Alloc!$F58,'SPDCL_Cost Alloc_Factors'!$F$11:$F$60,0),MATCH('SPDCL_Cost Alloc_Factors'!$AL$134,'SPDCL_Cost Alloc_Factors'!$H$6:$BA$6,0)), 0)</f>
        <v>0</v>
      </c>
      <c r="P58" s="594">
        <f>IFERROR(P$9*INDEX('SPDCL_Cost Alloc_Factors'!$H$11:$BB$60,MATCH(SPDCL_Dist_Cost_Alloc!$F58,'SPDCL_Cost Alloc_Factors'!$F$11:$F$60,0),MATCH($I$153,'SPDCL_Cost Alloc_Factors'!$H$6:$BB$6,0)), 0)</f>
        <v>0</v>
      </c>
      <c r="Q58" s="594">
        <f>IFERROR(Q$9*INDEX('SPDCL_Cost Alloc_Factors'!$H$11:$BB$60,MATCH(SPDCL_Dist_Cost_Alloc!$F58,'SPDCL_Cost Alloc_Factors'!$F$11:$F$60,0),MATCH($I$153,'SPDCL_Cost Alloc_Factors'!$H$6:$BB$6,0)), 0)</f>
        <v>0</v>
      </c>
      <c r="R58" s="594">
        <f>IFERROR(R$9*INDEX('SPDCL_Cost Alloc_Factors'!$H$11:$BB$60,MATCH(SPDCL_Dist_Cost_Alloc!$F58,'SPDCL_Cost Alloc_Factors'!$F$11:$F$60,0),MATCH($I$153,'SPDCL_Cost Alloc_Factors'!$H$6:$BB$6,0)), 0)</f>
        <v>0</v>
      </c>
      <c r="S58" s="596">
        <f>IFERROR(S$9*INDEX('SPDCL_Cost Alloc_Factors'!$H$11:$BB$60,MATCH(SPDCL_Dist_Cost_Alloc!$F58,'SPDCL_Cost Alloc_Factors'!$F$11:$F$60,0),MATCH($I$153,'SPDCL_Cost Alloc_Factors'!$H$6:$BB$6,0)), 0)</f>
        <v>0</v>
      </c>
    </row>
    <row r="59" spans="1:19" x14ac:dyDescent="0.2">
      <c r="E59" s="7"/>
      <c r="F59" s="8" t="s">
        <v>207</v>
      </c>
      <c r="G59" s="8" t="s">
        <v>177</v>
      </c>
      <c r="H59" s="594">
        <f>IFERROR(H$9*INDEX('SPDCL_Cost Alloc_Factors'!$H$11:$BA$60,MATCH(SPDCL_Dist_Cost_Alloc!$F59,'SPDCL_Cost Alloc_Factors'!$F$11:$F$60,0),MATCH('SPDCL_Cost Alloc_Factors'!$AK$131,'SPDCL_Cost Alloc_Factors'!$H$6:$BA$6,0)), 0)</f>
        <v>0</v>
      </c>
      <c r="I59" s="594">
        <f>IFERROR(I$9*INDEX('SPDCL_Cost Alloc_Factors'!$H$11:$BA$60,MATCH(SPDCL_Dist_Cost_Alloc!$F59,'SPDCL_Cost Alloc_Factors'!$F$11:$F$60,0),MATCH('SPDCL_Cost Alloc_Factors'!$L$132,'SPDCL_Cost Alloc_Factors'!$H$6:$BA$6,0)), 0)</f>
        <v>0</v>
      </c>
      <c r="J59" s="594">
        <f>IFERROR(J$9*INDEX('SPDCL_Cost Alloc_Factors'!$H$11:$BA$60,MATCH(SPDCL_Dist_Cost_Alloc!$F59,'SPDCL_Cost Alloc_Factors'!$F$11:$F$60,0),MATCH('SPDCL_Cost Alloc_Factors'!$L$133,'SPDCL_Cost Alloc_Factors'!$H$6:$BA$6,0)), 0)</f>
        <v>0</v>
      </c>
      <c r="K59" s="595">
        <f>IFERROR(K$9*INDEX('SPDCL_Cost Alloc_Factors'!$H$11:$BA$60,MATCH(SPDCL_Dist_Cost_Alloc!$F59,'SPDCL_Cost Alloc_Factors'!$F$11:$F$60,0),MATCH('SPDCL_Cost Alloc_Factors'!$L$134,'SPDCL_Cost Alloc_Factors'!$H$6:$BA$6,0)), 0)</f>
        <v>0</v>
      </c>
      <c r="L59" s="594">
        <f>IFERROR(L$9*INDEX('SPDCL_Cost Alloc_Factors'!$H$11:$BA$60,MATCH(SPDCL_Dist_Cost_Alloc!$F59,'SPDCL_Cost Alloc_Factors'!$F$11:$F$60,0),MATCH('SPDCL_Cost Alloc_Factors'!$AL$131,'SPDCL_Cost Alloc_Factors'!$H$6:$BA$6,0)), 0)</f>
        <v>0</v>
      </c>
      <c r="M59" s="594">
        <f>IFERROR(M$9*INDEX('SPDCL_Cost Alloc_Factors'!$H$11:$BA$60,MATCH(SPDCL_Dist_Cost_Alloc!$F59,'SPDCL_Cost Alloc_Factors'!$F$11:$F$60,0),MATCH('SPDCL_Cost Alloc_Factors'!$AL$132,'SPDCL_Cost Alloc_Factors'!$H$6:$BA$6,0)), 0)</f>
        <v>0</v>
      </c>
      <c r="N59" s="594">
        <f>IFERROR(N$9*INDEX('SPDCL_Cost Alloc_Factors'!$H$11:$BA$60,MATCH(SPDCL_Dist_Cost_Alloc!$F59,'SPDCL_Cost Alloc_Factors'!$F$11:$F$60,0),MATCH('SPDCL_Cost Alloc_Factors'!$AL$133,'SPDCL_Cost Alloc_Factors'!$H$6:$BA$6,0)), 0)</f>
        <v>0</v>
      </c>
      <c r="O59" s="946">
        <f>IFERROR(O$9*INDEX('SPDCL_Cost Alloc_Factors'!$H$11:$BA$60,MATCH(SPDCL_Dist_Cost_Alloc!$F59,'SPDCL_Cost Alloc_Factors'!$F$11:$F$60,0),MATCH('SPDCL_Cost Alloc_Factors'!$AL$134,'SPDCL_Cost Alloc_Factors'!$H$6:$BA$6,0)), 0)</f>
        <v>0</v>
      </c>
      <c r="P59" s="594">
        <f>IFERROR(P$9*INDEX('SPDCL_Cost Alloc_Factors'!$H$11:$BB$60,MATCH(SPDCL_Dist_Cost_Alloc!$F59,'SPDCL_Cost Alloc_Factors'!$F$11:$F$60,0),MATCH($I$153,'SPDCL_Cost Alloc_Factors'!$H$6:$BB$6,0)), 0)</f>
        <v>0</v>
      </c>
      <c r="Q59" s="594">
        <f>IFERROR(Q$9*INDEX('SPDCL_Cost Alloc_Factors'!$H$11:$BB$60,MATCH(SPDCL_Dist_Cost_Alloc!$F59,'SPDCL_Cost Alloc_Factors'!$F$11:$F$60,0),MATCH($I$153,'SPDCL_Cost Alloc_Factors'!$H$6:$BB$6,0)), 0)</f>
        <v>0</v>
      </c>
      <c r="R59" s="594">
        <f>IFERROR(R$9*INDEX('SPDCL_Cost Alloc_Factors'!$H$11:$BB$60,MATCH(SPDCL_Dist_Cost_Alloc!$F59,'SPDCL_Cost Alloc_Factors'!$F$11:$F$60,0),MATCH($I$153,'SPDCL_Cost Alloc_Factors'!$H$6:$BB$6,0)), 0)</f>
        <v>0</v>
      </c>
      <c r="S59" s="596">
        <f>IFERROR(S$9*INDEX('SPDCL_Cost Alloc_Factors'!$H$11:$BB$60,MATCH(SPDCL_Dist_Cost_Alloc!$F59,'SPDCL_Cost Alloc_Factors'!$F$11:$F$60,0),MATCH($I$153,'SPDCL_Cost Alloc_Factors'!$H$6:$BB$6,0)), 0)</f>
        <v>0</v>
      </c>
    </row>
    <row r="60" spans="1:19" x14ac:dyDescent="0.2">
      <c r="E60" s="7"/>
      <c r="F60" s="8" t="s">
        <v>208</v>
      </c>
      <c r="G60" s="8" t="s">
        <v>209</v>
      </c>
      <c r="H60" s="594">
        <f>IFERROR(H$9*INDEX('SPDCL_Cost Alloc_Factors'!$H$11:$BA$60,MATCH(SPDCL_Dist_Cost_Alloc!$F60,'SPDCL_Cost Alloc_Factors'!$F$11:$F$60,0),MATCH('SPDCL_Cost Alloc_Factors'!$AK$131,'SPDCL_Cost Alloc_Factors'!$H$6:$BA$6,0)), 0)</f>
        <v>0</v>
      </c>
      <c r="I60" s="594">
        <f>IFERROR(I$9*INDEX('SPDCL_Cost Alloc_Factors'!$H$11:$BA$60,MATCH(SPDCL_Dist_Cost_Alloc!$F60,'SPDCL_Cost Alloc_Factors'!$F$11:$F$60,0),MATCH('SPDCL_Cost Alloc_Factors'!$L$132,'SPDCL_Cost Alloc_Factors'!$H$6:$BA$6,0)), 0)</f>
        <v>0</v>
      </c>
      <c r="J60" s="594">
        <f>IFERROR(J$9*INDEX('SPDCL_Cost Alloc_Factors'!$H$11:$BA$60,MATCH(SPDCL_Dist_Cost_Alloc!$F60,'SPDCL_Cost Alloc_Factors'!$F$11:$F$60,0),MATCH('SPDCL_Cost Alloc_Factors'!$L$133,'SPDCL_Cost Alloc_Factors'!$H$6:$BA$6,0)), 0)</f>
        <v>0</v>
      </c>
      <c r="K60" s="595">
        <f>IFERROR(K$9*INDEX('SPDCL_Cost Alloc_Factors'!$H$11:$BA$60,MATCH(SPDCL_Dist_Cost_Alloc!$F60,'SPDCL_Cost Alloc_Factors'!$F$11:$F$60,0),MATCH('SPDCL_Cost Alloc_Factors'!$L$134,'SPDCL_Cost Alloc_Factors'!$H$6:$BA$6,0)), 0)</f>
        <v>0</v>
      </c>
      <c r="L60" s="594">
        <f>IFERROR(L$9*INDEX('SPDCL_Cost Alloc_Factors'!$H$11:$BA$60,MATCH(SPDCL_Dist_Cost_Alloc!$F60,'SPDCL_Cost Alloc_Factors'!$F$11:$F$60,0),MATCH('SPDCL_Cost Alloc_Factors'!$AL$131,'SPDCL_Cost Alloc_Factors'!$H$6:$BA$6,0)), 0)</f>
        <v>0</v>
      </c>
      <c r="M60" s="594">
        <f>IFERROR(M$9*INDEX('SPDCL_Cost Alloc_Factors'!$H$11:$BA$60,MATCH(SPDCL_Dist_Cost_Alloc!$F60,'SPDCL_Cost Alloc_Factors'!$F$11:$F$60,0),MATCH('SPDCL_Cost Alloc_Factors'!$AL$132,'SPDCL_Cost Alloc_Factors'!$H$6:$BA$6,0)), 0)</f>
        <v>0</v>
      </c>
      <c r="N60" s="594">
        <f>IFERROR(N$9*INDEX('SPDCL_Cost Alloc_Factors'!$H$11:$BA$60,MATCH(SPDCL_Dist_Cost_Alloc!$F60,'SPDCL_Cost Alloc_Factors'!$F$11:$F$60,0),MATCH('SPDCL_Cost Alloc_Factors'!$AL$133,'SPDCL_Cost Alloc_Factors'!$H$6:$BA$6,0)), 0)</f>
        <v>0</v>
      </c>
      <c r="O60" s="946">
        <f>IFERROR(O$9*INDEX('SPDCL_Cost Alloc_Factors'!$H$11:$BA$60,MATCH(SPDCL_Dist_Cost_Alloc!$F60,'SPDCL_Cost Alloc_Factors'!$F$11:$F$60,0),MATCH('SPDCL_Cost Alloc_Factors'!$AL$134,'SPDCL_Cost Alloc_Factors'!$H$6:$BA$6,0)), 0)</f>
        <v>0</v>
      </c>
      <c r="P60" s="594">
        <f>IFERROR(P$9*INDEX('SPDCL_Cost Alloc_Factors'!$H$11:$BB$60,MATCH(SPDCL_Dist_Cost_Alloc!$F60,'SPDCL_Cost Alloc_Factors'!$F$11:$F$60,0),MATCH($I$153,'SPDCL_Cost Alloc_Factors'!$H$6:$BB$6,0)), 0)</f>
        <v>0</v>
      </c>
      <c r="Q60" s="594">
        <f>IFERROR(Q$9*INDEX('SPDCL_Cost Alloc_Factors'!$H$11:$BB$60,MATCH(SPDCL_Dist_Cost_Alloc!$F60,'SPDCL_Cost Alloc_Factors'!$F$11:$F$60,0),MATCH($I$153,'SPDCL_Cost Alloc_Factors'!$H$6:$BB$6,0)), 0)</f>
        <v>0</v>
      </c>
      <c r="R60" s="594">
        <f>IFERROR(R$9*INDEX('SPDCL_Cost Alloc_Factors'!$H$11:$BB$60,MATCH(SPDCL_Dist_Cost_Alloc!$F60,'SPDCL_Cost Alloc_Factors'!$F$11:$F$60,0),MATCH($I$153,'SPDCL_Cost Alloc_Factors'!$H$6:$BB$6,0)), 0)</f>
        <v>0</v>
      </c>
      <c r="S60" s="596">
        <f>IFERROR(S$9*INDEX('SPDCL_Cost Alloc_Factors'!$H$11:$BB$60,MATCH(SPDCL_Dist_Cost_Alloc!$F60,'SPDCL_Cost Alloc_Factors'!$F$11:$F$60,0),MATCH($I$153,'SPDCL_Cost Alloc_Factors'!$H$6:$BB$6,0)), 0)</f>
        <v>0</v>
      </c>
    </row>
    <row r="61" spans="1:19" x14ac:dyDescent="0.2">
      <c r="E61" s="7"/>
      <c r="F61" s="8" t="s">
        <v>210</v>
      </c>
      <c r="G61" s="8" t="s">
        <v>211</v>
      </c>
      <c r="H61" s="594">
        <f>IFERROR(H$9*INDEX('SPDCL_Cost Alloc_Factors'!$H$11:$BA$60,MATCH(SPDCL_Dist_Cost_Alloc!$F61,'SPDCL_Cost Alloc_Factors'!$F$11:$F$60,0),MATCH('SPDCL_Cost Alloc_Factors'!$AK$131,'SPDCL_Cost Alloc_Factors'!$H$6:$BA$6,0)), 0)</f>
        <v>0</v>
      </c>
      <c r="I61" s="594">
        <f>IFERROR(I$9*INDEX('SPDCL_Cost Alloc_Factors'!$H$11:$BA$60,MATCH(SPDCL_Dist_Cost_Alloc!$F61,'SPDCL_Cost Alloc_Factors'!$F$11:$F$60,0),MATCH('SPDCL_Cost Alloc_Factors'!$L$132,'SPDCL_Cost Alloc_Factors'!$H$6:$BA$6,0)), 0)</f>
        <v>0</v>
      </c>
      <c r="J61" s="594">
        <f>IFERROR(J$9*INDEX('SPDCL_Cost Alloc_Factors'!$H$11:$BA$60,MATCH(SPDCL_Dist_Cost_Alloc!$F61,'SPDCL_Cost Alloc_Factors'!$F$11:$F$60,0),MATCH('SPDCL_Cost Alloc_Factors'!$L$133,'SPDCL_Cost Alloc_Factors'!$H$6:$BA$6,0)), 0)</f>
        <v>0</v>
      </c>
      <c r="K61" s="595">
        <f>IFERROR(K$9*INDEX('SPDCL_Cost Alloc_Factors'!$H$11:$BA$60,MATCH(SPDCL_Dist_Cost_Alloc!$F61,'SPDCL_Cost Alloc_Factors'!$F$11:$F$60,0),MATCH('SPDCL_Cost Alloc_Factors'!$L$134,'SPDCL_Cost Alloc_Factors'!$H$6:$BA$6,0)), 0)</f>
        <v>0</v>
      </c>
      <c r="L61" s="594">
        <f>IFERROR(L$9*INDEX('SPDCL_Cost Alloc_Factors'!$H$11:$BA$60,MATCH(SPDCL_Dist_Cost_Alloc!$F61,'SPDCL_Cost Alloc_Factors'!$F$11:$F$60,0),MATCH('SPDCL_Cost Alloc_Factors'!$AL$131,'SPDCL_Cost Alloc_Factors'!$H$6:$BA$6,0)), 0)</f>
        <v>0</v>
      </c>
      <c r="M61" s="594">
        <f>IFERROR(M$9*INDEX('SPDCL_Cost Alloc_Factors'!$H$11:$BA$60,MATCH(SPDCL_Dist_Cost_Alloc!$F61,'SPDCL_Cost Alloc_Factors'!$F$11:$F$60,0),MATCH('SPDCL_Cost Alloc_Factors'!$AL$132,'SPDCL_Cost Alloc_Factors'!$H$6:$BA$6,0)), 0)</f>
        <v>0</v>
      </c>
      <c r="N61" s="594">
        <f>IFERROR(N$9*INDEX('SPDCL_Cost Alloc_Factors'!$H$11:$BA$60,MATCH(SPDCL_Dist_Cost_Alloc!$F61,'SPDCL_Cost Alloc_Factors'!$F$11:$F$60,0),MATCH('SPDCL_Cost Alloc_Factors'!$AL$133,'SPDCL_Cost Alloc_Factors'!$H$6:$BA$6,0)), 0)</f>
        <v>0</v>
      </c>
      <c r="O61" s="946">
        <f>IFERROR(O$9*INDEX('SPDCL_Cost Alloc_Factors'!$H$11:$BA$60,MATCH(SPDCL_Dist_Cost_Alloc!$F61,'SPDCL_Cost Alloc_Factors'!$F$11:$F$60,0),MATCH('SPDCL_Cost Alloc_Factors'!$AL$134,'SPDCL_Cost Alloc_Factors'!$H$6:$BA$6,0)), 0)</f>
        <v>0</v>
      </c>
      <c r="P61" s="594">
        <f>IFERROR(P$9*INDEX('SPDCL_Cost Alloc_Factors'!$H$11:$BB$60,MATCH(SPDCL_Dist_Cost_Alloc!$F61,'SPDCL_Cost Alloc_Factors'!$F$11:$F$60,0),MATCH($I$153,'SPDCL_Cost Alloc_Factors'!$H$6:$BB$6,0)), 0)</f>
        <v>0</v>
      </c>
      <c r="Q61" s="594">
        <f>IFERROR(Q$9*INDEX('SPDCL_Cost Alloc_Factors'!$H$11:$BB$60,MATCH(SPDCL_Dist_Cost_Alloc!$F61,'SPDCL_Cost Alloc_Factors'!$F$11:$F$60,0),MATCH($I$153,'SPDCL_Cost Alloc_Factors'!$H$6:$BB$6,0)), 0)</f>
        <v>0</v>
      </c>
      <c r="R61" s="594">
        <f>IFERROR(R$9*INDEX('SPDCL_Cost Alloc_Factors'!$H$11:$BB$60,MATCH(SPDCL_Dist_Cost_Alloc!$F61,'SPDCL_Cost Alloc_Factors'!$F$11:$F$60,0),MATCH($I$153,'SPDCL_Cost Alloc_Factors'!$H$6:$BB$6,0)), 0)</f>
        <v>0</v>
      </c>
      <c r="S61" s="596">
        <f>IFERROR(S$9*INDEX('SPDCL_Cost Alloc_Factors'!$H$11:$BB$60,MATCH(SPDCL_Dist_Cost_Alloc!$F61,'SPDCL_Cost Alloc_Factors'!$F$11:$F$60,0),MATCH($I$153,'SPDCL_Cost Alloc_Factors'!$H$6:$BB$6,0)), 0)</f>
        <v>0</v>
      </c>
    </row>
    <row r="62" spans="1:19" x14ac:dyDescent="0.2">
      <c r="E62" s="7"/>
      <c r="F62" s="8" t="s">
        <v>212</v>
      </c>
      <c r="G62" s="8" t="s">
        <v>33</v>
      </c>
      <c r="H62" s="594">
        <f>IFERROR(H$9*INDEX('SPDCL_Cost Alloc_Factors'!$H$11:$BA$60,MATCH(SPDCL_Dist_Cost_Alloc!$F62,'SPDCL_Cost Alloc_Factors'!$F$11:$F$60,0),MATCH('SPDCL_Cost Alloc_Factors'!$AK$131,'SPDCL_Cost Alloc_Factors'!$H$6:$BA$6,0)), 0)</f>
        <v>0</v>
      </c>
      <c r="I62" s="594">
        <f>IFERROR(I$9*INDEX('SPDCL_Cost Alloc_Factors'!$H$11:$BA$60,MATCH(SPDCL_Dist_Cost_Alloc!$F62,'SPDCL_Cost Alloc_Factors'!$F$11:$F$60,0),MATCH('SPDCL_Cost Alloc_Factors'!$L$132,'SPDCL_Cost Alloc_Factors'!$H$6:$BA$6,0)), 0)</f>
        <v>0</v>
      </c>
      <c r="J62" s="594">
        <f>IFERROR(J$9*INDEX('SPDCL_Cost Alloc_Factors'!$H$11:$BA$60,MATCH(SPDCL_Dist_Cost_Alloc!$F62,'SPDCL_Cost Alloc_Factors'!$F$11:$F$60,0),MATCH('SPDCL_Cost Alloc_Factors'!$L$133,'SPDCL_Cost Alloc_Factors'!$H$6:$BA$6,0)), 0)</f>
        <v>0</v>
      </c>
      <c r="K62" s="595">
        <f>IFERROR(K$9*INDEX('SPDCL_Cost Alloc_Factors'!$H$11:$BA$60,MATCH(SPDCL_Dist_Cost_Alloc!$F62,'SPDCL_Cost Alloc_Factors'!$F$11:$F$60,0),MATCH('SPDCL_Cost Alloc_Factors'!$L$134,'SPDCL_Cost Alloc_Factors'!$H$6:$BA$6,0)), 0)</f>
        <v>0</v>
      </c>
      <c r="L62" s="594">
        <f>IFERROR(L$9*INDEX('SPDCL_Cost Alloc_Factors'!$H$11:$BA$60,MATCH(SPDCL_Dist_Cost_Alloc!$F62,'SPDCL_Cost Alloc_Factors'!$F$11:$F$60,0),MATCH('SPDCL_Cost Alloc_Factors'!$AL$131,'SPDCL_Cost Alloc_Factors'!$H$6:$BA$6,0)), 0)</f>
        <v>0</v>
      </c>
      <c r="M62" s="594">
        <f>IFERROR(M$9*INDEX('SPDCL_Cost Alloc_Factors'!$H$11:$BA$60,MATCH(SPDCL_Dist_Cost_Alloc!$F62,'SPDCL_Cost Alloc_Factors'!$F$11:$F$60,0),MATCH('SPDCL_Cost Alloc_Factors'!$AL$132,'SPDCL_Cost Alloc_Factors'!$H$6:$BA$6,0)), 0)</f>
        <v>0</v>
      </c>
      <c r="N62" s="594">
        <f>IFERROR(N$9*INDEX('SPDCL_Cost Alloc_Factors'!$H$11:$BA$60,MATCH(SPDCL_Dist_Cost_Alloc!$F62,'SPDCL_Cost Alloc_Factors'!$F$11:$F$60,0),MATCH('SPDCL_Cost Alloc_Factors'!$AL$133,'SPDCL_Cost Alloc_Factors'!$H$6:$BA$6,0)), 0)</f>
        <v>0</v>
      </c>
      <c r="O62" s="946">
        <f>IFERROR(O$9*INDEX('SPDCL_Cost Alloc_Factors'!$H$11:$BA$60,MATCH(SPDCL_Dist_Cost_Alloc!$F62,'SPDCL_Cost Alloc_Factors'!$F$11:$F$60,0),MATCH('SPDCL_Cost Alloc_Factors'!$AL$134,'SPDCL_Cost Alloc_Factors'!$H$6:$BA$6,0)), 0)</f>
        <v>0</v>
      </c>
      <c r="P62" s="594">
        <f>IFERROR(P$9*INDEX('SPDCL_Cost Alloc_Factors'!$H$11:$BB$60,MATCH(SPDCL_Dist_Cost_Alloc!$F62,'SPDCL_Cost Alloc_Factors'!$F$11:$F$60,0),MATCH($I$153,'SPDCL_Cost Alloc_Factors'!$H$6:$BB$6,0)), 0)</f>
        <v>0</v>
      </c>
      <c r="Q62" s="594">
        <f>IFERROR(Q$9*INDEX('SPDCL_Cost Alloc_Factors'!$H$11:$BB$60,MATCH(SPDCL_Dist_Cost_Alloc!$F62,'SPDCL_Cost Alloc_Factors'!$F$11:$F$60,0),MATCH($I$153,'SPDCL_Cost Alloc_Factors'!$H$6:$BB$6,0)), 0)</f>
        <v>0</v>
      </c>
      <c r="R62" s="594">
        <f>IFERROR(R$9*INDEX('SPDCL_Cost Alloc_Factors'!$H$11:$BB$60,MATCH(SPDCL_Dist_Cost_Alloc!$F62,'SPDCL_Cost Alloc_Factors'!$F$11:$F$60,0),MATCH($I$153,'SPDCL_Cost Alloc_Factors'!$H$6:$BB$6,0)), 0)</f>
        <v>0</v>
      </c>
      <c r="S62" s="596">
        <f>IFERROR(S$9*INDEX('SPDCL_Cost Alloc_Factors'!$H$11:$BB$60,MATCH(SPDCL_Dist_Cost_Alloc!$F62,'SPDCL_Cost Alloc_Factors'!$F$11:$F$60,0),MATCH($I$153,'SPDCL_Cost Alloc_Factors'!$H$6:$BB$6,0)), 0)</f>
        <v>0</v>
      </c>
    </row>
    <row r="63" spans="1:19" x14ac:dyDescent="0.2">
      <c r="E63" s="15"/>
      <c r="F63" s="8" t="s">
        <v>213</v>
      </c>
      <c r="G63" s="945" t="s">
        <v>184</v>
      </c>
      <c r="H63" s="594">
        <f>IFERROR(H$9*INDEX('SPDCL_Cost Alloc_Factors'!$H$11:$BA$60,MATCH(SPDCL_Dist_Cost_Alloc!$F63,'SPDCL_Cost Alloc_Factors'!$F$11:$F$60,0),MATCH('SPDCL_Cost Alloc_Factors'!$AK$131,'SPDCL_Cost Alloc_Factors'!$H$6:$BA$6,0)), 0)</f>
        <v>0</v>
      </c>
      <c r="I63" s="594">
        <f>IFERROR(I$9*INDEX('SPDCL_Cost Alloc_Factors'!$H$11:$BA$60,MATCH(SPDCL_Dist_Cost_Alloc!$F63,'SPDCL_Cost Alloc_Factors'!$F$11:$F$60,0),MATCH('SPDCL_Cost Alloc_Factors'!$L$132,'SPDCL_Cost Alloc_Factors'!$H$6:$BA$6,0)), 0)</f>
        <v>0</v>
      </c>
      <c r="J63" s="594">
        <f>IFERROR(J$9*INDEX('SPDCL_Cost Alloc_Factors'!$H$11:$BA$60,MATCH(SPDCL_Dist_Cost_Alloc!$F63,'SPDCL_Cost Alloc_Factors'!$F$11:$F$60,0),MATCH('SPDCL_Cost Alloc_Factors'!$L$133,'SPDCL_Cost Alloc_Factors'!$H$6:$BA$6,0)), 0)</f>
        <v>0</v>
      </c>
      <c r="K63" s="595">
        <f>IFERROR(K$9*INDEX('SPDCL_Cost Alloc_Factors'!$H$11:$BA$60,MATCH(SPDCL_Dist_Cost_Alloc!$F63,'SPDCL_Cost Alloc_Factors'!$F$11:$F$60,0),MATCH('SPDCL_Cost Alloc_Factors'!$L$134,'SPDCL_Cost Alloc_Factors'!$H$6:$BA$6,0)), 0)</f>
        <v>0</v>
      </c>
      <c r="L63" s="594">
        <f>IFERROR(L$9*INDEX('SPDCL_Cost Alloc_Factors'!$H$11:$BA$60,MATCH(SPDCL_Dist_Cost_Alloc!$F63,'SPDCL_Cost Alloc_Factors'!$F$11:$F$60,0),MATCH('SPDCL_Cost Alloc_Factors'!$AL$131,'SPDCL_Cost Alloc_Factors'!$H$6:$BA$6,0)), 0)</f>
        <v>0</v>
      </c>
      <c r="M63" s="594">
        <f>IFERROR(M$9*INDEX('SPDCL_Cost Alloc_Factors'!$H$11:$BA$60,MATCH(SPDCL_Dist_Cost_Alloc!$F63,'SPDCL_Cost Alloc_Factors'!$F$11:$F$60,0),MATCH('SPDCL_Cost Alloc_Factors'!$AL$132,'SPDCL_Cost Alloc_Factors'!$H$6:$BA$6,0)), 0)</f>
        <v>0</v>
      </c>
      <c r="N63" s="594">
        <f>IFERROR(N$9*INDEX('SPDCL_Cost Alloc_Factors'!$H$11:$BA$60,MATCH(SPDCL_Dist_Cost_Alloc!$F63,'SPDCL_Cost Alloc_Factors'!$F$11:$F$60,0),MATCH('SPDCL_Cost Alloc_Factors'!$AL$133,'SPDCL_Cost Alloc_Factors'!$H$6:$BA$6,0)), 0)</f>
        <v>0</v>
      </c>
      <c r="O63" s="946">
        <f>IFERROR(O$9*INDEX('SPDCL_Cost Alloc_Factors'!$H$11:$BA$60,MATCH(SPDCL_Dist_Cost_Alloc!$F63,'SPDCL_Cost Alloc_Factors'!$F$11:$F$60,0),MATCH('SPDCL_Cost Alloc_Factors'!$AL$134,'SPDCL_Cost Alloc_Factors'!$H$6:$BA$6,0)), 0)</f>
        <v>0</v>
      </c>
      <c r="P63" s="594">
        <f>IFERROR(P$9*INDEX('SPDCL_Cost Alloc_Factors'!$H$11:$BB$60,MATCH(SPDCL_Dist_Cost_Alloc!$F63,'SPDCL_Cost Alloc_Factors'!$F$11:$F$60,0),MATCH($I$153,'SPDCL_Cost Alloc_Factors'!$H$6:$BB$6,0)), 0)</f>
        <v>0</v>
      </c>
      <c r="Q63" s="594">
        <f>IFERROR(Q$9*INDEX('SPDCL_Cost Alloc_Factors'!$H$11:$BB$60,MATCH(SPDCL_Dist_Cost_Alloc!$F63,'SPDCL_Cost Alloc_Factors'!$F$11:$F$60,0),MATCH($I$153,'SPDCL_Cost Alloc_Factors'!$H$6:$BB$6,0)), 0)</f>
        <v>0</v>
      </c>
      <c r="R63" s="594">
        <f>IFERROR(R$9*INDEX('SPDCL_Cost Alloc_Factors'!$H$11:$BB$60,MATCH(SPDCL_Dist_Cost_Alloc!$F63,'SPDCL_Cost Alloc_Factors'!$F$11:$F$60,0),MATCH($I$153,'SPDCL_Cost Alloc_Factors'!$H$6:$BB$6,0)), 0)</f>
        <v>0</v>
      </c>
      <c r="S63" s="596">
        <f>IFERROR(S$9*INDEX('SPDCL_Cost Alloc_Factors'!$H$11:$BB$60,MATCH(SPDCL_Dist_Cost_Alloc!$F63,'SPDCL_Cost Alloc_Factors'!$F$11:$F$60,0),MATCH($I$153,'SPDCL_Cost Alloc_Factors'!$H$6:$BB$6,0)), 0)</f>
        <v>0</v>
      </c>
    </row>
    <row r="64" spans="1:19" hidden="1" x14ac:dyDescent="0.2">
      <c r="E64" s="17"/>
      <c r="F64" s="18" t="s">
        <v>214</v>
      </c>
      <c r="G64" s="945" t="s">
        <v>165</v>
      </c>
      <c r="H64" s="594">
        <f>IFERROR(H$9*INDEX('SPDCL_Cost Alloc_Factors'!$H$11:$BA$60,MATCH(SPDCL_Dist_Cost_Alloc!$F64,'SPDCL_Cost Alloc_Factors'!$F$11:$F$60,0),MATCH('SPDCL_Cost Alloc_Factors'!$AK$131,'SPDCL_Cost Alloc_Factors'!$H$6:$BA$6,0)), 0)</f>
        <v>0</v>
      </c>
      <c r="I64" s="594">
        <f>IFERROR(I$9*INDEX('SPDCL_Cost Alloc_Factors'!$H$11:$BA$60,MATCH(SPDCL_Dist_Cost_Alloc!$F64,'SPDCL_Cost Alloc_Factors'!$F$11:$F$60,0),MATCH('SPDCL_Cost Alloc_Factors'!$L$132,'SPDCL_Cost Alloc_Factors'!$H$6:$BA$6,0)), 0)</f>
        <v>0</v>
      </c>
      <c r="J64" s="594">
        <f>IFERROR(J$9*INDEX('SPDCL_Cost Alloc_Factors'!$H$11:$BA$60,MATCH(SPDCL_Dist_Cost_Alloc!$F64,'SPDCL_Cost Alloc_Factors'!$F$11:$F$60,0),MATCH('SPDCL_Cost Alloc_Factors'!$L$133,'SPDCL_Cost Alloc_Factors'!$H$6:$BA$6,0)), 0)</f>
        <v>0</v>
      </c>
      <c r="K64" s="595">
        <f>IFERROR(K$9*INDEX('SPDCL_Cost Alloc_Factors'!$H$11:$BA$60,MATCH(SPDCL_Dist_Cost_Alloc!$F64,'SPDCL_Cost Alloc_Factors'!$F$11:$F$60,0),MATCH('SPDCL_Cost Alloc_Factors'!$L$134,'SPDCL_Cost Alloc_Factors'!$H$6:$BA$6,0)), 0)</f>
        <v>0</v>
      </c>
      <c r="L64" s="594">
        <f>IFERROR(L$9*INDEX('SPDCL_Cost Alloc_Factors'!$H$11:$BA$60,MATCH(SPDCL_Dist_Cost_Alloc!$F64,'SPDCL_Cost Alloc_Factors'!$F$11:$F$60,0),MATCH('SPDCL_Cost Alloc_Factors'!$AL$131,'SPDCL_Cost Alloc_Factors'!$H$6:$BA$6,0)), 0)</f>
        <v>0</v>
      </c>
      <c r="M64" s="594">
        <f>IFERROR(M$9*INDEX('SPDCL_Cost Alloc_Factors'!$H$11:$BA$60,MATCH(SPDCL_Dist_Cost_Alloc!$F64,'SPDCL_Cost Alloc_Factors'!$F$11:$F$60,0),MATCH('SPDCL_Cost Alloc_Factors'!$AL$132,'SPDCL_Cost Alloc_Factors'!$H$6:$BA$6,0)), 0)</f>
        <v>0</v>
      </c>
      <c r="N64" s="594">
        <f>IFERROR(N$9*INDEX('SPDCL_Cost Alloc_Factors'!$H$11:$BA$60,MATCH(SPDCL_Dist_Cost_Alloc!$F64,'SPDCL_Cost Alloc_Factors'!$F$11:$F$60,0),MATCH('SPDCL_Cost Alloc_Factors'!$AL$133,'SPDCL_Cost Alloc_Factors'!$H$6:$BA$6,0)), 0)</f>
        <v>0</v>
      </c>
      <c r="O64" s="946">
        <f>IFERROR(O$9*INDEX('SPDCL_Cost Alloc_Factors'!$H$11:$BA$60,MATCH(SPDCL_Dist_Cost_Alloc!$F64,'SPDCL_Cost Alloc_Factors'!$F$11:$F$60,0),MATCH('SPDCL_Cost Alloc_Factors'!$AL$134,'SPDCL_Cost Alloc_Factors'!$H$6:$BA$6,0)), 0)</f>
        <v>0</v>
      </c>
      <c r="P64" s="594">
        <f>IFERROR(P$9*INDEX('SPDCL_Cost Alloc_Factors'!$H$11:$BA$60,MATCH(SPDCL_Dist_Cost_Alloc!$F64,'SPDCL_Cost Alloc_Factors'!$F$11:$F$60,0),MATCH('SPDCL_Cost Alloc_Factors'!$AM$131,'SPDCL_Cost Alloc_Factors'!$H$6:$BA$6,0)), 0)</f>
        <v>0</v>
      </c>
      <c r="Q64" s="594">
        <f>IFERROR(Q$9*INDEX('SPDCL_Cost Alloc_Factors'!$H$11:$BA$60,MATCH(SPDCL_Dist_Cost_Alloc!$F64,'SPDCL_Cost Alloc_Factors'!$F$11:$F$60,0),MATCH('SPDCL_Cost Alloc_Factors'!$AM$132,'SPDCL_Cost Alloc_Factors'!$H$6:$BA$6,0)), 0)</f>
        <v>0</v>
      </c>
      <c r="R64" s="594">
        <f>IFERROR(R$9*INDEX('SPDCL_Cost Alloc_Factors'!$H$11:$BA$60,MATCH(SPDCL_Dist_Cost_Alloc!$F64,'SPDCL_Cost Alloc_Factors'!$F$11:$F$60,0),MATCH('SPDCL_Cost Alloc_Factors'!$AM$133,'SPDCL_Cost Alloc_Factors'!$H$6:$BA$6,0)), 0)</f>
        <v>0</v>
      </c>
      <c r="S64" s="596">
        <f>IFERROR(S$9*INDEX('SPDCL_Cost Alloc_Factors'!$H$11:$BA$60,MATCH(SPDCL_Dist_Cost_Alloc!$F64,'SPDCL_Cost Alloc_Factors'!$F$11:$F$60,0),MATCH('SPDCL_Cost Alloc_Factors'!$AM$134,'SPDCL_Cost Alloc_Factors'!$H$6:$BA$6,0)), 0)</f>
        <v>0</v>
      </c>
    </row>
    <row r="65" spans="1:19" x14ac:dyDescent="0.2">
      <c r="E65" s="17"/>
      <c r="F65" s="18"/>
      <c r="G65" s="945"/>
      <c r="H65" s="594"/>
      <c r="I65" s="594"/>
      <c r="J65" s="594"/>
      <c r="K65" s="595"/>
      <c r="L65" s="594"/>
      <c r="M65" s="594"/>
      <c r="N65" s="594"/>
      <c r="O65" s="948"/>
      <c r="P65" s="594"/>
      <c r="Q65" s="594"/>
      <c r="R65" s="594"/>
      <c r="S65" s="596"/>
    </row>
    <row r="66" spans="1:19" ht="13.8" thickBot="1" x14ac:dyDescent="0.25">
      <c r="A66" s="4"/>
      <c r="B66" s="4"/>
      <c r="C66" s="4"/>
      <c r="D66" s="4"/>
      <c r="E66" s="218" t="s">
        <v>30</v>
      </c>
      <c r="F66" s="219"/>
      <c r="G66" s="219" t="s">
        <v>215</v>
      </c>
      <c r="H66" s="601">
        <f t="shared" ref="H66:S66" si="3" xml:space="preserve"> SUM(H55:H64)</f>
        <v>0</v>
      </c>
      <c r="I66" s="601">
        <f t="shared" si="3"/>
        <v>0</v>
      </c>
      <c r="J66" s="601">
        <f t="shared" si="3"/>
        <v>0</v>
      </c>
      <c r="K66" s="944">
        <f t="shared" si="3"/>
        <v>0</v>
      </c>
      <c r="L66" s="601">
        <f t="shared" si="3"/>
        <v>0</v>
      </c>
      <c r="M66" s="601">
        <f t="shared" si="3"/>
        <v>0</v>
      </c>
      <c r="N66" s="601">
        <f t="shared" si="3"/>
        <v>0</v>
      </c>
      <c r="O66" s="601">
        <f t="shared" si="3"/>
        <v>0</v>
      </c>
      <c r="P66" s="601">
        <f t="shared" si="3"/>
        <v>0</v>
      </c>
      <c r="Q66" s="601">
        <f t="shared" si="3"/>
        <v>0</v>
      </c>
      <c r="R66" s="601">
        <f t="shared" si="3"/>
        <v>0</v>
      </c>
      <c r="S66" s="949">
        <f t="shared" si="3"/>
        <v>0</v>
      </c>
    </row>
    <row r="67" spans="1:19" ht="13.8" thickTop="1" x14ac:dyDescent="0.2">
      <c r="A67" s="4"/>
      <c r="B67" s="4"/>
      <c r="C67" s="4"/>
      <c r="D67" s="4"/>
      <c r="E67" s="24"/>
      <c r="F67" s="25"/>
      <c r="G67" s="25" t="s">
        <v>216</v>
      </c>
      <c r="H67" s="602">
        <f t="shared" ref="H67:S67" si="4" xml:space="preserve"> H38 + H52 + H66</f>
        <v>345.6363305773109</v>
      </c>
      <c r="I67" s="602">
        <f t="shared" si="4"/>
        <v>23.357604035618426</v>
      </c>
      <c r="J67" s="602">
        <f t="shared" si="4"/>
        <v>86.207049407972121</v>
      </c>
      <c r="K67" s="603">
        <f t="shared" si="4"/>
        <v>45.699340937151831</v>
      </c>
      <c r="L67" s="602">
        <f t="shared" si="4"/>
        <v>0</v>
      </c>
      <c r="M67" s="604">
        <f t="shared" si="4"/>
        <v>0</v>
      </c>
      <c r="N67" s="604">
        <f t="shared" si="4"/>
        <v>0</v>
      </c>
      <c r="O67" s="605">
        <f t="shared" si="4"/>
        <v>0</v>
      </c>
      <c r="P67" s="602">
        <f t="shared" si="4"/>
        <v>0</v>
      </c>
      <c r="Q67" s="604">
        <f t="shared" si="4"/>
        <v>0</v>
      </c>
      <c r="R67" s="604">
        <f t="shared" si="4"/>
        <v>0</v>
      </c>
      <c r="S67" s="606">
        <f t="shared" si="4"/>
        <v>0</v>
      </c>
    </row>
    <row r="68" spans="1:19" x14ac:dyDescent="0.2">
      <c r="A68" s="4"/>
      <c r="B68" s="4"/>
      <c r="C68" s="4"/>
      <c r="D68" s="4"/>
      <c r="E68" s="26"/>
      <c r="F68" s="27"/>
      <c r="G68" s="27" t="s">
        <v>217</v>
      </c>
      <c r="H68" s="602">
        <f t="shared" ref="H68:S68" si="5" xml:space="preserve"> H25</f>
        <v>3565.8593645818351</v>
      </c>
      <c r="I68" s="602">
        <f t="shared" si="5"/>
        <v>240.97562587094527</v>
      </c>
      <c r="J68" s="602">
        <f t="shared" si="5"/>
        <v>889.38050554736924</v>
      </c>
      <c r="K68" s="603">
        <f t="shared" si="5"/>
        <v>471.47075819192872</v>
      </c>
      <c r="L68" s="602">
        <f t="shared" si="5"/>
        <v>0</v>
      </c>
      <c r="M68" s="604">
        <f t="shared" si="5"/>
        <v>0</v>
      </c>
      <c r="N68" s="604">
        <f t="shared" si="5"/>
        <v>0</v>
      </c>
      <c r="O68" s="605">
        <f t="shared" si="5"/>
        <v>0</v>
      </c>
      <c r="P68" s="602">
        <f t="shared" si="5"/>
        <v>0</v>
      </c>
      <c r="Q68" s="604">
        <f t="shared" si="5"/>
        <v>0</v>
      </c>
      <c r="R68" s="604">
        <f t="shared" si="5"/>
        <v>0</v>
      </c>
      <c r="S68" s="606">
        <f t="shared" si="5"/>
        <v>0</v>
      </c>
    </row>
    <row r="69" spans="1:19" ht="13.8" thickBot="1" x14ac:dyDescent="0.25">
      <c r="A69" s="4"/>
      <c r="B69" s="4"/>
      <c r="C69" s="4"/>
      <c r="D69" s="4"/>
      <c r="E69" s="267"/>
      <c r="F69" s="268"/>
      <c r="G69" s="268" t="s">
        <v>120</v>
      </c>
      <c r="H69" s="607">
        <f t="shared" ref="H69:O69" si="6" xml:space="preserve"> SUM(H67:H68)</f>
        <v>3911.4956951591457</v>
      </c>
      <c r="I69" s="607">
        <f t="shared" si="6"/>
        <v>264.3332299065637</v>
      </c>
      <c r="J69" s="607">
        <f t="shared" si="6"/>
        <v>975.58755495534137</v>
      </c>
      <c r="K69" s="608">
        <f t="shared" si="6"/>
        <v>517.17009912908054</v>
      </c>
      <c r="L69" s="607">
        <f t="shared" si="6"/>
        <v>0</v>
      </c>
      <c r="M69" s="609">
        <f t="shared" si="6"/>
        <v>0</v>
      </c>
      <c r="N69" s="609">
        <f t="shared" si="6"/>
        <v>0</v>
      </c>
      <c r="O69" s="610">
        <f t="shared" si="6"/>
        <v>0</v>
      </c>
      <c r="P69" s="607">
        <f t="shared" ref="P69:S69" si="7" xml:space="preserve"> SUM(P67:P68)</f>
        <v>0</v>
      </c>
      <c r="Q69" s="609">
        <f t="shared" si="7"/>
        <v>0</v>
      </c>
      <c r="R69" s="609">
        <f t="shared" si="7"/>
        <v>0</v>
      </c>
      <c r="S69" s="611">
        <f t="shared" si="7"/>
        <v>0</v>
      </c>
    </row>
    <row r="70" spans="1:19" ht="13.8" thickTop="1" x14ac:dyDescent="0.2"/>
    <row r="75" spans="1:19" x14ac:dyDescent="0.2">
      <c r="A75" s="233" t="s">
        <v>353</v>
      </c>
      <c r="B75" s="234"/>
      <c r="C75" s="234"/>
      <c r="D75" s="234"/>
      <c r="E75" s="234"/>
      <c r="F75" s="234"/>
      <c r="G75" s="234"/>
    </row>
    <row r="76" spans="1:19" x14ac:dyDescent="0.2">
      <c r="A76" s="4"/>
    </row>
    <row r="77" spans="1:19" ht="13.8" thickBot="1" x14ac:dyDescent="0.25">
      <c r="A77" s="4"/>
      <c r="E77" s="4" t="s">
        <v>354</v>
      </c>
      <c r="M77" s="4" t="s">
        <v>355</v>
      </c>
    </row>
    <row r="78" spans="1:19" ht="13.8" thickTop="1" x14ac:dyDescent="0.2">
      <c r="A78" s="4"/>
      <c r="F78" s="1423" t="str">
        <f>SPDCL_Switch_Selection!J30</f>
        <v>Voltage Wise Distribution costs - Selection</v>
      </c>
      <c r="G78" s="1424"/>
      <c r="H78" s="1424"/>
      <c r="I78" s="1424"/>
      <c r="J78" s="1424"/>
      <c r="K78" s="1425"/>
      <c r="M78" s="1423" t="s">
        <v>356</v>
      </c>
      <c r="N78" s="1424"/>
      <c r="O78" s="1424"/>
      <c r="P78" s="1424"/>
      <c r="Q78" s="1425"/>
    </row>
    <row r="79" spans="1:19" x14ac:dyDescent="0.2">
      <c r="A79" s="4"/>
      <c r="F79" s="1426"/>
      <c r="G79" s="1427"/>
      <c r="H79" s="1427"/>
      <c r="I79" s="1427"/>
      <c r="J79" s="1427"/>
      <c r="K79" s="1428"/>
      <c r="M79" s="1426"/>
      <c r="N79" s="1427"/>
      <c r="O79" s="1427"/>
      <c r="P79" s="1427"/>
      <c r="Q79" s="1428"/>
    </row>
    <row r="80" spans="1:19" s="88" customFormat="1" ht="26.25" customHeight="1" x14ac:dyDescent="0.2">
      <c r="A80" s="87"/>
      <c r="F80" s="585"/>
      <c r="G80" s="586" t="str">
        <f>SPDCL_Switch_Selection!K32</f>
        <v>Distribution cost components-wise selection</v>
      </c>
      <c r="H80" s="587"/>
      <c r="I80" s="587"/>
      <c r="J80" s="5"/>
      <c r="K80" s="588"/>
      <c r="M80" s="589" t="str">
        <f>SPDCL_Switch_Selection!F12</f>
        <v>2. Distribution cost and distribution portion of retail suppky business</v>
      </c>
      <c r="N80" s="586"/>
      <c r="O80" s="587"/>
      <c r="P80" s="587"/>
      <c r="Q80" s="588"/>
    </row>
    <row r="81" spans="1:18" x14ac:dyDescent="0.25">
      <c r="A81" s="4"/>
      <c r="F81" s="17"/>
      <c r="G81" s="166" t="str">
        <f>SPDCL_Switch_Selection!K33</f>
        <v>O&amp;M (net of capitalisation)</v>
      </c>
      <c r="H81" s="86">
        <f>SPDCL_Switch_Selection!L33</f>
        <v>1</v>
      </c>
      <c r="I81" s="6" t="str">
        <f>SPDCL_Switch_Selection!M33</f>
        <v>0 = Asset Base, 1 = Non - Coincident demand</v>
      </c>
      <c r="K81" s="39"/>
      <c r="M81" s="17" t="str">
        <f>SPDCL_Switch_Selection!F13</f>
        <v>O&amp;M (net of capitalisation)</v>
      </c>
      <c r="N81" s="166"/>
      <c r="O81" s="6" t="str">
        <f>SPDCL_Switch_Selection!H13</f>
        <v>D</v>
      </c>
      <c r="P81" s="6" t="s">
        <v>357</v>
      </c>
      <c r="Q81" s="39"/>
    </row>
    <row r="82" spans="1:18" x14ac:dyDescent="0.25">
      <c r="A82" s="4"/>
      <c r="F82" s="17"/>
      <c r="G82" s="166" t="str">
        <f>SPDCL_Switch_Selection!K34</f>
        <v>RoCE (including expenditure on taxes)</v>
      </c>
      <c r="H82" s="86">
        <f>SPDCL_Switch_Selection!L34</f>
        <v>1</v>
      </c>
      <c r="I82" s="6" t="str">
        <f>SPDCL_Switch_Selection!M34</f>
        <v>0 = Asset Base, 1 = Non - Coincident demand</v>
      </c>
      <c r="K82" s="39"/>
      <c r="M82" s="17" t="str">
        <f>SPDCL_Switch_Selection!F14</f>
        <v>RoCE (including expenditure on taxes)</v>
      </c>
      <c r="N82" s="166"/>
      <c r="O82" s="6" t="str">
        <f>SPDCL_Switch_Selection!H14</f>
        <v>D</v>
      </c>
      <c r="P82" s="6" t="s">
        <v>357</v>
      </c>
      <c r="Q82" s="39"/>
    </row>
    <row r="83" spans="1:18" x14ac:dyDescent="0.25">
      <c r="A83" s="4"/>
      <c r="F83" s="17"/>
      <c r="G83" s="166" t="str">
        <f>SPDCL_Switch_Selection!K35</f>
        <v>Depreciation (net of NTI)</v>
      </c>
      <c r="H83" s="86">
        <f>SPDCL_Switch_Selection!L35</f>
        <v>1</v>
      </c>
      <c r="I83" s="6" t="str">
        <f>SPDCL_Switch_Selection!M35</f>
        <v>0 = Asset Base, 1 = Non - Coincident demand</v>
      </c>
      <c r="K83" s="39"/>
      <c r="M83" s="17" t="str">
        <f>SPDCL_Switch_Selection!F15</f>
        <v>Depreciation (net of NTI)</v>
      </c>
      <c r="N83" s="166"/>
      <c r="O83" s="6" t="str">
        <f>SPDCL_Switch_Selection!H15</f>
        <v>D</v>
      </c>
      <c r="P83" s="6" t="s">
        <v>357</v>
      </c>
      <c r="Q83" s="39"/>
    </row>
    <row r="84" spans="1:18" x14ac:dyDescent="0.25">
      <c r="A84" s="4"/>
      <c r="F84" s="17"/>
      <c r="G84" s="166" t="str">
        <f>SPDCL_Switch_Selection!K36</f>
        <v>Other costs</v>
      </c>
      <c r="H84" s="86">
        <f>SPDCL_Switch_Selection!L36</f>
        <v>1</v>
      </c>
      <c r="I84" s="6" t="str">
        <f>SPDCL_Switch_Selection!M36</f>
        <v>0 = Asset Base, 1 = Non - Coincident demand</v>
      </c>
      <c r="K84" s="39"/>
      <c r="M84" s="17" t="str">
        <f>SPDCL_Switch_Selection!F16</f>
        <v>Other costs</v>
      </c>
      <c r="N84" s="166"/>
      <c r="O84" s="6" t="str">
        <f>SPDCL_Switch_Selection!H16</f>
        <v>D</v>
      </c>
      <c r="P84" s="6" t="s">
        <v>357</v>
      </c>
      <c r="Q84" s="39"/>
    </row>
    <row r="85" spans="1:18" x14ac:dyDescent="0.2">
      <c r="A85" s="4"/>
      <c r="F85" s="17"/>
      <c r="G85" s="6"/>
      <c r="H85" s="6"/>
      <c r="I85" s="6"/>
      <c r="K85" s="39"/>
      <c r="M85" s="17"/>
      <c r="N85" s="6"/>
      <c r="O85" s="6"/>
      <c r="P85" s="6"/>
      <c r="Q85" s="39"/>
    </row>
    <row r="86" spans="1:18" ht="13.8" thickBot="1" x14ac:dyDescent="0.25">
      <c r="A86" s="4"/>
      <c r="F86" s="50"/>
      <c r="G86" s="151"/>
      <c r="H86" s="151"/>
      <c r="I86" s="151"/>
      <c r="J86" s="151"/>
      <c r="K86" s="52"/>
      <c r="M86" s="50"/>
      <c r="N86" s="151"/>
      <c r="O86" s="151"/>
      <c r="P86" s="151"/>
      <c r="Q86" s="52"/>
    </row>
    <row r="87" spans="1:18" ht="14.4" thickTop="1" thickBot="1" x14ac:dyDescent="0.25">
      <c r="A87" s="4"/>
    </row>
    <row r="88" spans="1:18" ht="53.4" thickTop="1" x14ac:dyDescent="0.25">
      <c r="A88" s="4"/>
      <c r="F88" s="655" t="s">
        <v>358</v>
      </c>
      <c r="G88" s="656"/>
      <c r="H88" s="669" t="s">
        <v>359</v>
      </c>
      <c r="I88" s="665"/>
      <c r="J88" s="666"/>
      <c r="M88" s="244" t="s">
        <v>360</v>
      </c>
      <c r="N88" s="250"/>
      <c r="O88" s="251" t="s">
        <v>361</v>
      </c>
      <c r="P88" s="252" t="s">
        <v>362</v>
      </c>
    </row>
    <row r="89" spans="1:18" x14ac:dyDescent="0.25">
      <c r="A89" s="4"/>
      <c r="F89" s="657"/>
      <c r="G89" s="658"/>
      <c r="H89" s="659" t="s">
        <v>200</v>
      </c>
      <c r="I89" s="659" t="s">
        <v>16</v>
      </c>
      <c r="J89" s="660" t="s">
        <v>4</v>
      </c>
      <c r="M89" s="236" t="s">
        <v>30</v>
      </c>
      <c r="N89" s="9"/>
      <c r="O89" s="9"/>
      <c r="P89" s="237"/>
    </row>
    <row r="90" spans="1:18" x14ac:dyDescent="0.2">
      <c r="A90" s="4"/>
      <c r="F90" s="668" t="s">
        <v>30</v>
      </c>
      <c r="G90" s="9"/>
      <c r="H90" s="245"/>
      <c r="I90" s="245"/>
      <c r="J90" s="246"/>
      <c r="M90" s="236" t="s">
        <v>200</v>
      </c>
      <c r="N90" s="9"/>
      <c r="O90" s="915">
        <f>'SPDCL_Cost Alloc_Factors'!U49</f>
        <v>1562.7660491056483</v>
      </c>
      <c r="P90" s="916">
        <f xml:space="preserve"> H94</f>
        <v>1778.0095473706099</v>
      </c>
    </row>
    <row r="91" spans="1:18" x14ac:dyDescent="0.2">
      <c r="A91" s="4"/>
      <c r="F91" s="668" t="s">
        <v>200</v>
      </c>
      <c r="G91" s="9"/>
      <c r="H91" s="245"/>
      <c r="I91" s="245"/>
      <c r="J91" s="246"/>
      <c r="M91" s="236" t="s">
        <v>16</v>
      </c>
      <c r="N91" s="9"/>
      <c r="O91" s="915">
        <f>'SPDCL_Cost Alloc_Factors'!U35</f>
        <v>1530.178262056724</v>
      </c>
      <c r="P91" s="916">
        <f xml:space="preserve"> I94</f>
        <v>5429.3814751564787</v>
      </c>
    </row>
    <row r="92" spans="1:18" x14ac:dyDescent="0.2">
      <c r="A92" s="4"/>
      <c r="F92" s="668" t="s">
        <v>16</v>
      </c>
      <c r="G92" s="9"/>
      <c r="H92" s="245"/>
      <c r="I92" s="245"/>
      <c r="J92" s="246"/>
      <c r="M92" s="236" t="s">
        <v>4</v>
      </c>
      <c r="N92" s="9"/>
      <c r="O92" s="915">
        <f>'SPDCL_Cost Alloc_Factors'!U22</f>
        <v>6210.1619926641906</v>
      </c>
      <c r="P92" s="916">
        <f xml:space="preserve"> J94</f>
        <v>11658.7622536202</v>
      </c>
    </row>
    <row r="93" spans="1:18" ht="13.8" thickBot="1" x14ac:dyDescent="0.25">
      <c r="A93" s="4"/>
      <c r="F93" s="668" t="s">
        <v>4</v>
      </c>
      <c r="G93" s="9"/>
      <c r="H93" s="245"/>
      <c r="I93" s="245"/>
      <c r="J93" s="246"/>
      <c r="M93" s="238" t="s">
        <v>120</v>
      </c>
      <c r="N93" s="239"/>
      <c r="O93" s="239">
        <f>SUM(O89:O92)</f>
        <v>9303.1063038265638</v>
      </c>
      <c r="P93" s="240">
        <f>SUM(P89:P92)</f>
        <v>18866.153276147288</v>
      </c>
    </row>
    <row r="94" spans="1:18" ht="14.4" thickTop="1" thickBot="1" x14ac:dyDescent="0.25">
      <c r="A94" s="4"/>
      <c r="F94" s="667" t="s">
        <v>120</v>
      </c>
      <c r="G94" s="43"/>
      <c r="H94" s="670">
        <f>'[9]Form 1.1e'!$G$8</f>
        <v>1778.0095473706099</v>
      </c>
      <c r="I94" s="670">
        <f>'[9]Form 1.1e'!$G$9</f>
        <v>5429.3814751564787</v>
      </c>
      <c r="J94" s="671">
        <f>'[9]Form 1.1e'!$G$10</f>
        <v>11658.7622536202</v>
      </c>
    </row>
    <row r="95" spans="1:18" ht="14.4" thickTop="1" thickBot="1" x14ac:dyDescent="0.25">
      <c r="A95" s="4"/>
    </row>
    <row r="96" spans="1:18" s="249" customFormat="1" ht="67.5" customHeight="1" thickTop="1" x14ac:dyDescent="0.2">
      <c r="F96" s="241" t="s">
        <v>363</v>
      </c>
      <c r="G96" s="253"/>
      <c r="H96" s="254" t="s">
        <v>30</v>
      </c>
      <c r="I96" s="254" t="s">
        <v>200</v>
      </c>
      <c r="J96" s="254" t="s">
        <v>16</v>
      </c>
      <c r="K96" s="255" t="s">
        <v>4</v>
      </c>
      <c r="M96" s="241" t="s">
        <v>364</v>
      </c>
      <c r="N96" s="235"/>
      <c r="O96" s="254" t="s">
        <v>30</v>
      </c>
      <c r="P96" s="254" t="s">
        <v>200</v>
      </c>
      <c r="Q96" s="254" t="s">
        <v>16</v>
      </c>
      <c r="R96" s="255" t="s">
        <v>4</v>
      </c>
    </row>
    <row r="97" spans="5:18" x14ac:dyDescent="0.2">
      <c r="F97" s="236" t="s">
        <v>30</v>
      </c>
      <c r="G97" s="9"/>
      <c r="H97" s="245">
        <f>O89/O$93</f>
        <v>0</v>
      </c>
      <c r="I97" s="245"/>
      <c r="J97" s="245"/>
      <c r="K97" s="246"/>
      <c r="M97" s="236" t="s">
        <v>30</v>
      </c>
      <c r="N97" s="9"/>
      <c r="O97" s="245">
        <f>P89/ P$93</f>
        <v>0</v>
      </c>
      <c r="P97" s="245"/>
      <c r="Q97" s="245"/>
      <c r="R97" s="246"/>
    </row>
    <row r="98" spans="5:18" x14ac:dyDescent="0.2">
      <c r="F98" s="236" t="s">
        <v>200</v>
      </c>
      <c r="G98" s="9"/>
      <c r="H98" s="245">
        <f>O90/O$93</f>
        <v>0.16798325183738358</v>
      </c>
      <c r="I98" s="245">
        <f>O90/SUM(O$90:O$92)</f>
        <v>0.16798325183738358</v>
      </c>
      <c r="J98" s="245"/>
      <c r="K98" s="246"/>
      <c r="M98" s="236" t="s">
        <v>200</v>
      </c>
      <c r="N98" s="9"/>
      <c r="O98" s="245">
        <f>P90/ P$93</f>
        <v>9.4243353233993354E-2</v>
      </c>
      <c r="P98" s="245">
        <f xml:space="preserve"> P90 / SUM(P$90:P$92)</f>
        <v>9.4243353233993354E-2</v>
      </c>
      <c r="Q98" s="245"/>
      <c r="R98" s="246"/>
    </row>
    <row r="99" spans="5:18" x14ac:dyDescent="0.2">
      <c r="F99" s="236" t="s">
        <v>16</v>
      </c>
      <c r="G99" s="9"/>
      <c r="H99" s="245">
        <f>O91/O$93</f>
        <v>0.1644803587192516</v>
      </c>
      <c r="I99" s="245">
        <f>O91/SUM(O$90:O$92)</f>
        <v>0.1644803587192516</v>
      </c>
      <c r="J99" s="245">
        <f>O91/SUM(O$91:O$92)</f>
        <v>0.19768875936990654</v>
      </c>
      <c r="K99" s="246"/>
      <c r="M99" s="236" t="s">
        <v>16</v>
      </c>
      <c r="N99" s="9"/>
      <c r="O99" s="245">
        <f>P91/ P$93</f>
        <v>0.28778423432088368</v>
      </c>
      <c r="P99" s="245">
        <f xml:space="preserve"> P91 / SUM(P$90:P$92)</f>
        <v>0.28778423432088368</v>
      </c>
      <c r="Q99" s="245">
        <f>P91/SUM(P$91:P$92)</f>
        <v>0.31772798504809641</v>
      </c>
      <c r="R99" s="246"/>
    </row>
    <row r="100" spans="5:18" x14ac:dyDescent="0.2">
      <c r="F100" s="236" t="s">
        <v>4</v>
      </c>
      <c r="G100" s="9"/>
      <c r="H100" s="245">
        <f>O92/O$93</f>
        <v>0.6675363894433648</v>
      </c>
      <c r="I100" s="245">
        <f>O92/SUM(O$90:O$92)</f>
        <v>0.6675363894433648</v>
      </c>
      <c r="J100" s="245">
        <f>O92/SUM(O$91:O$92)</f>
        <v>0.80231124063009351</v>
      </c>
      <c r="K100" s="246">
        <f xml:space="preserve"> O92/ SUM(O92)</f>
        <v>1</v>
      </c>
      <c r="M100" s="236" t="s">
        <v>4</v>
      </c>
      <c r="N100" s="9"/>
      <c r="O100" s="245">
        <f>P92/ P$93</f>
        <v>0.61797241244512291</v>
      </c>
      <c r="P100" s="245">
        <f xml:space="preserve"> P92 / SUM(P$90:P$92)</f>
        <v>0.61797241244512291</v>
      </c>
      <c r="Q100" s="245">
        <f>P92/SUM(P$91:P$92)</f>
        <v>0.68227201495190359</v>
      </c>
      <c r="R100" s="246">
        <f>P92/SUM(P$92)</f>
        <v>1</v>
      </c>
    </row>
    <row r="101" spans="5:18" s="4" customFormat="1" ht="13.8" thickBot="1" x14ac:dyDescent="0.25">
      <c r="F101" s="238" t="s">
        <v>120</v>
      </c>
      <c r="G101" s="28"/>
      <c r="H101" s="247">
        <f>SUM(H97:H100)</f>
        <v>1</v>
      </c>
      <c r="I101" s="247">
        <f>SUM(I97:I100)</f>
        <v>1</v>
      </c>
      <c r="J101" s="247">
        <f>SUM(J97:J100)</f>
        <v>1</v>
      </c>
      <c r="K101" s="248">
        <f>SUM(K97:K100)</f>
        <v>1</v>
      </c>
      <c r="M101" s="238" t="s">
        <v>120</v>
      </c>
      <c r="N101" s="28"/>
      <c r="O101" s="247">
        <f>SUM(O97:O100)</f>
        <v>1</v>
      </c>
      <c r="P101" s="247">
        <f>SUM(P97:P100)</f>
        <v>1</v>
      </c>
      <c r="Q101" s="247">
        <f>SUM(Q97:Q100)</f>
        <v>1</v>
      </c>
      <c r="R101" s="248">
        <f>SUM(R97:R100)</f>
        <v>1</v>
      </c>
    </row>
    <row r="102" spans="5:18" ht="13.8" thickTop="1" x14ac:dyDescent="0.2"/>
    <row r="103" spans="5:18" s="4" customFormat="1" ht="18.75" customHeight="1" x14ac:dyDescent="0.2"/>
    <row r="104" spans="5:18" ht="50.4" x14ac:dyDescent="0.55000000000000004">
      <c r="E104" s="256" t="s">
        <v>365</v>
      </c>
    </row>
    <row r="106" spans="5:18" x14ac:dyDescent="0.2">
      <c r="G106" s="5" t="str">
        <f>G$81</f>
        <v>O&amp;M (net of capitalisation)</v>
      </c>
      <c r="H106" s="5">
        <f>H$81</f>
        <v>1</v>
      </c>
      <c r="I106" s="5" t="str">
        <f>I$81</f>
        <v>0 = Asset Base, 1 = Non - Coincident demand</v>
      </c>
    </row>
    <row r="107" spans="5:18" s="4" customFormat="1" x14ac:dyDescent="0.2">
      <c r="G107" s="4" t="str">
        <f xml:space="preserve"> 'SPDCL_Cost Alloc_Factors'!E131</f>
        <v>O&amp;M (net of capitalisation)</v>
      </c>
      <c r="H107" s="4">
        <f xml:space="preserve"> 'SPDCL_Cost Alloc_Factors'!G131</f>
        <v>3911.4956951591453</v>
      </c>
      <c r="I107" s="4" t="s">
        <v>339</v>
      </c>
      <c r="M107" s="168">
        <f>IF($O$81="M", 'SPDCL_Cost Alloc_Factors'!N83,0)</f>
        <v>0</v>
      </c>
      <c r="N107" s="168">
        <f>IF($O$81="M", 'SPDCL_Cost Alloc_Factors'!O83,0)</f>
        <v>0</v>
      </c>
      <c r="O107" s="168">
        <f>IF($O$81="M", 'SPDCL_Cost Alloc_Factors'!P83,0)</f>
        <v>0</v>
      </c>
    </row>
    <row r="108" spans="5:18" ht="13.8" thickBot="1" x14ac:dyDescent="0.3">
      <c r="M108" s="638" t="s">
        <v>366</v>
      </c>
      <c r="N108" s="638"/>
      <c r="O108" s="637"/>
    </row>
    <row r="109" spans="5:18" s="4" customFormat="1" ht="27" customHeight="1" thickTop="1" x14ac:dyDescent="0.2">
      <c r="G109" s="241" t="s">
        <v>367</v>
      </c>
      <c r="H109" s="254" t="s">
        <v>30</v>
      </c>
      <c r="I109" s="254" t="s">
        <v>200</v>
      </c>
      <c r="J109" s="254" t="s">
        <v>16</v>
      </c>
      <c r="K109" s="257" t="s">
        <v>4</v>
      </c>
      <c r="L109" s="258" t="s">
        <v>120</v>
      </c>
      <c r="M109" s="233" t="s">
        <v>368</v>
      </c>
      <c r="N109" s="233" t="s">
        <v>369</v>
      </c>
      <c r="O109" s="233" t="s">
        <v>370</v>
      </c>
    </row>
    <row r="110" spans="5:18" x14ac:dyDescent="0.2">
      <c r="G110" s="236" t="s">
        <v>30</v>
      </c>
      <c r="H110" s="259">
        <f xml:space="preserve"> IF($H$106, H97, O97) * $H$107</f>
        <v>0</v>
      </c>
      <c r="I110" s="259"/>
      <c r="J110" s="259"/>
      <c r="K110" s="260"/>
      <c r="L110" s="261">
        <f xml:space="preserve"> SUM(I110:K110)</f>
        <v>0</v>
      </c>
      <c r="M110" s="5">
        <f>$L110 * M$107</f>
        <v>0</v>
      </c>
      <c r="N110" s="5">
        <f t="shared" ref="N110:O113" si="8">$L110 * N$107</f>
        <v>0</v>
      </c>
      <c r="O110" s="5">
        <f t="shared" si="8"/>
        <v>0</v>
      </c>
    </row>
    <row r="111" spans="5:18" x14ac:dyDescent="0.2">
      <c r="G111" s="236" t="s">
        <v>200</v>
      </c>
      <c r="H111" s="259">
        <f xml:space="preserve"> IF($H$106, H98, O98) * $H$107</f>
        <v>657.0657664207605</v>
      </c>
      <c r="I111" s="259">
        <f>H$111*IF($H$106,I98,P98)</f>
        <v>110.37604411438207</v>
      </c>
      <c r="J111" s="259"/>
      <c r="K111" s="260"/>
      <c r="L111" s="261">
        <f xml:space="preserve"> SUM(I111:K111)</f>
        <v>110.37604411438207</v>
      </c>
      <c r="M111" s="5">
        <f t="shared" ref="M111:M113" si="9">$L111 * M$107</f>
        <v>0</v>
      </c>
      <c r="N111" s="5">
        <f t="shared" si="8"/>
        <v>0</v>
      </c>
      <c r="O111" s="5">
        <f t="shared" si="8"/>
        <v>0</v>
      </c>
    </row>
    <row r="112" spans="5:18" x14ac:dyDescent="0.2">
      <c r="G112" s="236" t="s">
        <v>16</v>
      </c>
      <c r="H112" s="259">
        <f xml:space="preserve"> IF($H$106, H99, O99) * $H$107</f>
        <v>643.3642150685846</v>
      </c>
      <c r="I112" s="259">
        <f>H$111*IF($H$106,I99,P99)</f>
        <v>108.07441296302666</v>
      </c>
      <c r="J112" s="259">
        <f>H$112*IF($H$106,J99,Q99)</f>
        <v>127.18587349990221</v>
      </c>
      <c r="K112" s="260"/>
      <c r="L112" s="261">
        <f xml:space="preserve"> SUM(I112:K112)</f>
        <v>235.26028646292889</v>
      </c>
      <c r="M112" s="5">
        <f t="shared" si="9"/>
        <v>0</v>
      </c>
      <c r="N112" s="5">
        <f t="shared" si="8"/>
        <v>0</v>
      </c>
      <c r="O112" s="5">
        <f t="shared" si="8"/>
        <v>0</v>
      </c>
    </row>
    <row r="113" spans="7:15" x14ac:dyDescent="0.2">
      <c r="G113" s="236" t="s">
        <v>4</v>
      </c>
      <c r="H113" s="259">
        <f xml:space="preserve"> IF($H$106, H100, O100) * $H$107</f>
        <v>2611.0657136698001</v>
      </c>
      <c r="I113" s="259">
        <f>H$111*IF($H$106,I100,P100)</f>
        <v>438.61530934335173</v>
      </c>
      <c r="J113" s="259">
        <f>H$112*IF($H$106,J100,Q100)</f>
        <v>516.17834156868241</v>
      </c>
      <c r="K113" s="260">
        <f>H$113*IF($H$106,K100,R100)</f>
        <v>2611.0657136698001</v>
      </c>
      <c r="L113" s="261">
        <f xml:space="preserve"> SUM(I113:K113)</f>
        <v>3565.8593645818341</v>
      </c>
      <c r="M113" s="5">
        <f t="shared" si="9"/>
        <v>0</v>
      </c>
      <c r="N113" s="5">
        <f t="shared" si="8"/>
        <v>0</v>
      </c>
      <c r="O113" s="5">
        <f t="shared" si="8"/>
        <v>0</v>
      </c>
    </row>
    <row r="114" spans="7:15" s="4" customFormat="1" ht="13.8" thickBot="1" x14ac:dyDescent="0.25">
      <c r="G114" s="238" t="s">
        <v>120</v>
      </c>
      <c r="H114" s="262">
        <f xml:space="preserve"> SUM(H110:H113)</f>
        <v>3911.4956951591453</v>
      </c>
      <c r="I114" s="262">
        <f t="shared" ref="I114:L114" si="10" xml:space="preserve"> SUM(I110:I113)</f>
        <v>657.06576642076038</v>
      </c>
      <c r="J114" s="262">
        <f t="shared" si="10"/>
        <v>643.3642150685846</v>
      </c>
      <c r="K114" s="263">
        <f t="shared" si="10"/>
        <v>2611.0657136698001</v>
      </c>
      <c r="L114" s="264">
        <f t="shared" si="10"/>
        <v>3911.4956951591453</v>
      </c>
      <c r="M114" s="4">
        <f xml:space="preserve"> SUM(M110:M113)</f>
        <v>0</v>
      </c>
      <c r="N114" s="4">
        <f t="shared" ref="N114:O114" si="11" xml:space="preserve"> SUM(N110:N113)</f>
        <v>0</v>
      </c>
      <c r="O114" s="4">
        <f t="shared" si="11"/>
        <v>0</v>
      </c>
    </row>
    <row r="115" spans="7:15" ht="13.8" thickTop="1" x14ac:dyDescent="0.2"/>
    <row r="118" spans="7:15" x14ac:dyDescent="0.2">
      <c r="G118" s="5" t="str">
        <f>G$82</f>
        <v>RoCE (including expenditure on taxes)</v>
      </c>
      <c r="H118" s="5">
        <f>H$81</f>
        <v>1</v>
      </c>
      <c r="I118" s="5" t="str">
        <f>I$81</f>
        <v>0 = Asset Base, 1 = Non - Coincident demand</v>
      </c>
    </row>
    <row r="119" spans="7:15" s="4" customFormat="1" x14ac:dyDescent="0.2">
      <c r="G119" s="4" t="str">
        <f xml:space="preserve"> 'SPDCL_Cost Alloc_Factors'!E132</f>
        <v>RoE (including expenditure on taxes)</v>
      </c>
      <c r="H119" s="4">
        <f xml:space="preserve"> 'SPDCL_Cost Alloc_Factors'!G132</f>
        <v>264.33322990656364</v>
      </c>
      <c r="I119" s="4" t="s">
        <v>339</v>
      </c>
      <c r="M119" s="168">
        <f xml:space="preserve"> 'SPDCL_Cost Alloc_Factors'!N84</f>
        <v>0</v>
      </c>
      <c r="N119" s="168">
        <f xml:space="preserve"> 'SPDCL_Cost Alloc_Factors'!O84</f>
        <v>0</v>
      </c>
      <c r="O119" s="168">
        <f xml:space="preserve"> 'SPDCL_Cost Alloc_Factors'!P84</f>
        <v>0</v>
      </c>
    </row>
    <row r="120" spans="7:15" ht="13.8" thickBot="1" x14ac:dyDescent="0.3">
      <c r="M120" s="638" t="s">
        <v>366</v>
      </c>
      <c r="N120" s="638"/>
      <c r="O120" s="637"/>
    </row>
    <row r="121" spans="7:15" s="4" customFormat="1" ht="27" customHeight="1" thickTop="1" x14ac:dyDescent="0.2">
      <c r="G121" s="241" t="s">
        <v>367</v>
      </c>
      <c r="H121" s="254" t="s">
        <v>30</v>
      </c>
      <c r="I121" s="254" t="s">
        <v>200</v>
      </c>
      <c r="J121" s="254" t="s">
        <v>16</v>
      </c>
      <c r="K121" s="257" t="s">
        <v>4</v>
      </c>
      <c r="L121" s="258" t="s">
        <v>120</v>
      </c>
      <c r="M121" s="233" t="s">
        <v>368</v>
      </c>
      <c r="N121" s="233" t="s">
        <v>369</v>
      </c>
      <c r="O121" s="233" t="s">
        <v>370</v>
      </c>
    </row>
    <row r="122" spans="7:15" x14ac:dyDescent="0.2">
      <c r="G122" s="236" t="s">
        <v>30</v>
      </c>
      <c r="H122" s="259">
        <f xml:space="preserve"> IF($H$118, H97, O97) * $H$119</f>
        <v>0</v>
      </c>
      <c r="I122" s="259"/>
      <c r="J122" s="259"/>
      <c r="K122" s="260"/>
      <c r="L122" s="261">
        <f xml:space="preserve"> SUM(I122:K122)</f>
        <v>0</v>
      </c>
      <c r="M122" s="5">
        <f>$L122 * M$119</f>
        <v>0</v>
      </c>
      <c r="N122" s="5">
        <f>$L122 * N$119</f>
        <v>0</v>
      </c>
      <c r="O122" s="5">
        <f>$L122 * O$119</f>
        <v>0</v>
      </c>
    </row>
    <row r="123" spans="7:15" x14ac:dyDescent="0.2">
      <c r="G123" s="236" t="s">
        <v>200</v>
      </c>
      <c r="H123" s="259">
        <f xml:space="preserve"> IF($H$118, H98, O98) * $H$119</f>
        <v>44.403555528383293</v>
      </c>
      <c r="I123" s="259">
        <f>H$123*IF($H$118,I98,P98)</f>
        <v>7.4590536507996568</v>
      </c>
      <c r="J123" s="259"/>
      <c r="K123" s="260"/>
      <c r="L123" s="261">
        <f xml:space="preserve"> SUM(I123:K123)</f>
        <v>7.4590536507996568</v>
      </c>
      <c r="M123" s="5">
        <f t="shared" ref="M123:O125" si="12">$L123 * M$119</f>
        <v>0</v>
      </c>
      <c r="N123" s="5">
        <f t="shared" si="12"/>
        <v>0</v>
      </c>
      <c r="O123" s="5">
        <f t="shared" si="12"/>
        <v>0</v>
      </c>
    </row>
    <row r="124" spans="7:15" x14ac:dyDescent="0.2">
      <c r="G124" s="236" t="s">
        <v>16</v>
      </c>
      <c r="H124" s="259">
        <f xml:space="preserve"> IF($H$118, H99, O99) * $H$119</f>
        <v>43.477624476449989</v>
      </c>
      <c r="I124" s="259">
        <f>H$123*IF($H$118,I99,P99)</f>
        <v>7.3035127417186914</v>
      </c>
      <c r="J124" s="259">
        <f>H$124*IF($H$118,J99,Q99)</f>
        <v>8.5950376431000812</v>
      </c>
      <c r="K124" s="260"/>
      <c r="L124" s="261">
        <f xml:space="preserve"> SUM(I124:K124)</f>
        <v>15.898550384818773</v>
      </c>
      <c r="M124" s="5">
        <f t="shared" si="12"/>
        <v>0</v>
      </c>
      <c r="N124" s="5">
        <f t="shared" si="12"/>
        <v>0</v>
      </c>
      <c r="O124" s="5">
        <f t="shared" si="12"/>
        <v>0</v>
      </c>
    </row>
    <row r="125" spans="7:15" x14ac:dyDescent="0.2">
      <c r="G125" s="236" t="s">
        <v>4</v>
      </c>
      <c r="H125" s="259">
        <f xml:space="preserve"> IF($H$118, H100, O100) * $H$119</f>
        <v>176.45204990173036</v>
      </c>
      <c r="I125" s="259">
        <f>H$123*IF($H$118,I100,P100)</f>
        <v>29.640989135864945</v>
      </c>
      <c r="J125" s="259">
        <f>H$124*IF($H$118,J100,Q100)</f>
        <v>34.882586833349912</v>
      </c>
      <c r="K125" s="260">
        <f>H$125*IF($H$118,K100,R100)</f>
        <v>176.45204990173036</v>
      </c>
      <c r="L125" s="261">
        <f xml:space="preserve"> SUM(I125:K125)</f>
        <v>240.97562587094524</v>
      </c>
      <c r="M125" s="5">
        <f t="shared" si="12"/>
        <v>0</v>
      </c>
      <c r="N125" s="5">
        <f t="shared" si="12"/>
        <v>0</v>
      </c>
      <c r="O125" s="5">
        <f t="shared" si="12"/>
        <v>0</v>
      </c>
    </row>
    <row r="126" spans="7:15" s="4" customFormat="1" ht="13.8" thickBot="1" x14ac:dyDescent="0.25">
      <c r="G126" s="238" t="s">
        <v>120</v>
      </c>
      <c r="H126" s="262">
        <f xml:space="preserve"> SUM(H122:H125)</f>
        <v>264.33322990656364</v>
      </c>
      <c r="I126" s="262">
        <f t="shared" ref="I126" si="13" xml:space="preserve"> SUM(I122:I125)</f>
        <v>44.403555528383293</v>
      </c>
      <c r="J126" s="262">
        <f t="shared" ref="J126" si="14" xml:space="preserve"> SUM(J122:J125)</f>
        <v>43.477624476449989</v>
      </c>
      <c r="K126" s="263">
        <f t="shared" ref="K126" si="15" xml:space="preserve"> SUM(K122:K125)</f>
        <v>176.45204990173036</v>
      </c>
      <c r="L126" s="264">
        <f t="shared" ref="L126" si="16" xml:space="preserve"> SUM(L122:L125)</f>
        <v>264.33322990656364</v>
      </c>
      <c r="M126" s="265">
        <f xml:space="preserve"> SUM(M122:M125)</f>
        <v>0</v>
      </c>
      <c r="N126" s="265">
        <f t="shared" ref="N126" si="17" xml:space="preserve"> SUM(N122:N125)</f>
        <v>0</v>
      </c>
      <c r="O126" s="265">
        <f t="shared" ref="O126" si="18" xml:space="preserve"> SUM(O122:O125)</f>
        <v>0</v>
      </c>
    </row>
    <row r="127" spans="7:15" ht="13.8" thickTop="1" x14ac:dyDescent="0.2"/>
    <row r="129" spans="7:15" x14ac:dyDescent="0.2">
      <c r="G129" s="5" t="str">
        <f>G$83</f>
        <v>Depreciation (net of NTI)</v>
      </c>
      <c r="H129" s="5">
        <f>H$81</f>
        <v>1</v>
      </c>
      <c r="I129" s="5" t="str">
        <f>I$81</f>
        <v>0 = Asset Base, 1 = Non - Coincident demand</v>
      </c>
    </row>
    <row r="130" spans="7:15" s="4" customFormat="1" x14ac:dyDescent="0.2">
      <c r="G130" s="4" t="str">
        <f xml:space="preserve"> 'SPDCL_Cost Alloc_Factors'!E133</f>
        <v>Depreciation</v>
      </c>
      <c r="H130" s="4">
        <f xml:space="preserve"> 'SPDCL_Cost Alloc_Factors'!G133</f>
        <v>975.58755495534115</v>
      </c>
      <c r="I130" s="4" t="s">
        <v>339</v>
      </c>
      <c r="M130" s="168">
        <f xml:space="preserve"> 'SPDCL_Cost Alloc_Factors'!N85</f>
        <v>0</v>
      </c>
      <c r="N130" s="168">
        <f xml:space="preserve"> 'SPDCL_Cost Alloc_Factors'!O85</f>
        <v>0</v>
      </c>
      <c r="O130" s="168">
        <f xml:space="preserve"> 'SPDCL_Cost Alloc_Factors'!P85</f>
        <v>0</v>
      </c>
    </row>
    <row r="131" spans="7:15" ht="13.8" thickBot="1" x14ac:dyDescent="0.3">
      <c r="M131" s="638" t="s">
        <v>366</v>
      </c>
      <c r="N131" s="638"/>
      <c r="O131" s="637"/>
    </row>
    <row r="132" spans="7:15" s="4" customFormat="1" ht="27" customHeight="1" thickTop="1" x14ac:dyDescent="0.2">
      <c r="G132" s="241" t="s">
        <v>367</v>
      </c>
      <c r="H132" s="254" t="s">
        <v>30</v>
      </c>
      <c r="I132" s="254" t="s">
        <v>200</v>
      </c>
      <c r="J132" s="254" t="s">
        <v>16</v>
      </c>
      <c r="K132" s="257" t="s">
        <v>4</v>
      </c>
      <c r="L132" s="258" t="s">
        <v>120</v>
      </c>
      <c r="M132" s="233" t="s">
        <v>368</v>
      </c>
      <c r="N132" s="233" t="s">
        <v>369</v>
      </c>
      <c r="O132" s="233" t="s">
        <v>370</v>
      </c>
    </row>
    <row r="133" spans="7:15" x14ac:dyDescent="0.2">
      <c r="G133" s="236" t="s">
        <v>30</v>
      </c>
      <c r="H133" s="259">
        <f xml:space="preserve"> IF($H$129, H97, O97) * $H$130</f>
        <v>0</v>
      </c>
      <c r="I133" s="259"/>
      <c r="J133" s="259"/>
      <c r="K133" s="260"/>
      <c r="L133" s="261">
        <f xml:space="preserve"> SUM(I133:K133)</f>
        <v>0</v>
      </c>
      <c r="M133" s="5">
        <f>$L133 * M$130</f>
        <v>0</v>
      </c>
      <c r="N133" s="5">
        <f>$L133 * N$130</f>
        <v>0</v>
      </c>
      <c r="O133" s="5">
        <f>$L133 * O$130</f>
        <v>0</v>
      </c>
    </row>
    <row r="134" spans="7:15" x14ac:dyDescent="0.2">
      <c r="G134" s="236" t="s">
        <v>200</v>
      </c>
      <c r="H134" s="259">
        <f xml:space="preserve"> IF($H$129, H98, O98) * $H$130</f>
        <v>163.88236993348036</v>
      </c>
      <c r="I134" s="259">
        <f>H$134*IF($H$129,I98,P98)</f>
        <v>27.529493420243089</v>
      </c>
      <c r="J134" s="259"/>
      <c r="K134" s="260"/>
      <c r="L134" s="261">
        <f xml:space="preserve"> SUM(I134:K134)</f>
        <v>27.529493420243089</v>
      </c>
      <c r="M134" s="5">
        <f t="shared" ref="M134:O136" si="19">$L134 * M$130</f>
        <v>0</v>
      </c>
      <c r="N134" s="5">
        <f t="shared" si="19"/>
        <v>0</v>
      </c>
      <c r="O134" s="5">
        <f t="shared" si="19"/>
        <v>0</v>
      </c>
    </row>
    <row r="135" spans="7:15" x14ac:dyDescent="0.2">
      <c r="G135" s="236" t="s">
        <v>16</v>
      </c>
      <c r="H135" s="259">
        <f xml:space="preserve"> IF($H$129, H99, O99) * $H$130</f>
        <v>160.4649910010921</v>
      </c>
      <c r="I135" s="259">
        <f>H$134*IF($H$129,I99,P99)</f>
        <v>26.955430994419942</v>
      </c>
      <c r="J135" s="259">
        <f>H$135*IF($H$129,J99,Q99)</f>
        <v>31.722124993309116</v>
      </c>
      <c r="K135" s="260"/>
      <c r="L135" s="261">
        <f xml:space="preserve"> SUM(I135:K135)</f>
        <v>58.677555987729058</v>
      </c>
      <c r="M135" s="5">
        <f t="shared" si="19"/>
        <v>0</v>
      </c>
      <c r="N135" s="5">
        <f t="shared" si="19"/>
        <v>0</v>
      </c>
      <c r="O135" s="5">
        <f t="shared" si="19"/>
        <v>0</v>
      </c>
    </row>
    <row r="136" spans="7:15" x14ac:dyDescent="0.2">
      <c r="G136" s="236" t="s">
        <v>4</v>
      </c>
      <c r="H136" s="259">
        <f xml:space="preserve"> IF($H$129, H100, O100) * $H$130</f>
        <v>651.24019402076863</v>
      </c>
      <c r="I136" s="259">
        <f>H$134*IF($H$129,I100,P100)</f>
        <v>109.39744551881732</v>
      </c>
      <c r="J136" s="259">
        <f>H$135*IF($H$129,J100,Q100)</f>
        <v>128.74286600778299</v>
      </c>
      <c r="K136" s="260">
        <f>H$136*IF($H$129,K100,R100)</f>
        <v>651.24019402076863</v>
      </c>
      <c r="L136" s="261">
        <f xml:space="preserve"> SUM(I136:K136)</f>
        <v>889.38050554736901</v>
      </c>
      <c r="M136" s="5">
        <f t="shared" si="19"/>
        <v>0</v>
      </c>
      <c r="N136" s="5">
        <f t="shared" si="19"/>
        <v>0</v>
      </c>
      <c r="O136" s="5">
        <f t="shared" si="19"/>
        <v>0</v>
      </c>
    </row>
    <row r="137" spans="7:15" s="4" customFormat="1" ht="13.8" thickBot="1" x14ac:dyDescent="0.25">
      <c r="G137" s="238" t="s">
        <v>120</v>
      </c>
      <c r="H137" s="262">
        <f xml:space="preserve"> SUM(H133:H136)</f>
        <v>975.58755495534115</v>
      </c>
      <c r="I137" s="262">
        <f t="shared" ref="I137" si="20" xml:space="preserve"> SUM(I133:I136)</f>
        <v>163.88236993348033</v>
      </c>
      <c r="J137" s="262">
        <f t="shared" ref="J137" si="21" xml:space="preserve"> SUM(J133:J136)</f>
        <v>160.4649910010921</v>
      </c>
      <c r="K137" s="263">
        <f t="shared" ref="K137" si="22" xml:space="preserve"> SUM(K133:K136)</f>
        <v>651.24019402076863</v>
      </c>
      <c r="L137" s="264">
        <f t="shared" ref="L137" si="23" xml:space="preserve"> SUM(L133:L136)</f>
        <v>975.58755495534115</v>
      </c>
      <c r="M137" s="4">
        <f xml:space="preserve"> SUM(M133:M136)</f>
        <v>0</v>
      </c>
      <c r="N137" s="4">
        <f t="shared" ref="N137" si="24" xml:space="preserve"> SUM(N133:N136)</f>
        <v>0</v>
      </c>
      <c r="O137" s="4">
        <f t="shared" ref="O137" si="25" xml:space="preserve"> SUM(O133:O136)</f>
        <v>0</v>
      </c>
    </row>
    <row r="138" spans="7:15" ht="13.8" thickTop="1" x14ac:dyDescent="0.2"/>
    <row r="140" spans="7:15" x14ac:dyDescent="0.2">
      <c r="G140" s="5" t="str">
        <f>G$84</f>
        <v>Other costs</v>
      </c>
      <c r="H140" s="5">
        <f>H$81</f>
        <v>1</v>
      </c>
      <c r="I140" s="5" t="str">
        <f>I$81</f>
        <v>0 = Asset Base, 1 = Non - Coincident demand</v>
      </c>
    </row>
    <row r="141" spans="7:15" s="4" customFormat="1" x14ac:dyDescent="0.2">
      <c r="G141" s="4" t="str">
        <f xml:space="preserve"> 'SPDCL_Cost Alloc_Factors'!E134</f>
        <v>Other costs (net of NTI)</v>
      </c>
      <c r="H141" s="4">
        <f xml:space="preserve"> 'SPDCL_Cost Alloc_Factors'!G134</f>
        <v>517.17009912908043</v>
      </c>
      <c r="I141" s="4" t="s">
        <v>339</v>
      </c>
      <c r="M141" s="168">
        <f xml:space="preserve"> 'SPDCL_Cost Alloc_Factors'!N86</f>
        <v>0</v>
      </c>
      <c r="N141" s="168">
        <f xml:space="preserve"> 'SPDCL_Cost Alloc_Factors'!O86</f>
        <v>0</v>
      </c>
      <c r="O141" s="168">
        <f xml:space="preserve"> 'SPDCL_Cost Alloc_Factors'!P86</f>
        <v>0</v>
      </c>
    </row>
    <row r="142" spans="7:15" ht="13.8" thickBot="1" x14ac:dyDescent="0.3">
      <c r="M142" s="638" t="s">
        <v>366</v>
      </c>
      <c r="N142" s="638"/>
      <c r="O142" s="637"/>
    </row>
    <row r="143" spans="7:15" s="4" customFormat="1" ht="27" customHeight="1" thickTop="1" x14ac:dyDescent="0.2">
      <c r="G143" s="241" t="s">
        <v>367</v>
      </c>
      <c r="H143" s="254" t="s">
        <v>30</v>
      </c>
      <c r="I143" s="254" t="s">
        <v>200</v>
      </c>
      <c r="J143" s="254" t="s">
        <v>16</v>
      </c>
      <c r="K143" s="257" t="s">
        <v>4</v>
      </c>
      <c r="L143" s="258" t="s">
        <v>120</v>
      </c>
      <c r="M143" s="233" t="s">
        <v>368</v>
      </c>
      <c r="N143" s="233" t="s">
        <v>369</v>
      </c>
      <c r="O143" s="233" t="s">
        <v>370</v>
      </c>
    </row>
    <row r="144" spans="7:15" x14ac:dyDescent="0.2">
      <c r="G144" s="236" t="s">
        <v>30</v>
      </c>
      <c r="H144" s="259">
        <f xml:space="preserve"> IF($H$140, H97, O97) * $H$141</f>
        <v>0</v>
      </c>
      <c r="I144" s="259"/>
      <c r="J144" s="259"/>
      <c r="K144" s="260"/>
      <c r="L144" s="261">
        <f xml:space="preserve"> SUM(I144:K144)</f>
        <v>0</v>
      </c>
      <c r="M144" s="5">
        <f>$L144 * M$141</f>
        <v>0</v>
      </c>
      <c r="N144" s="5">
        <f>$L144 * N$141</f>
        <v>0</v>
      </c>
      <c r="O144" s="5">
        <f>$L144 * O$141</f>
        <v>0</v>
      </c>
    </row>
    <row r="145" spans="7:15" x14ac:dyDescent="0.2">
      <c r="G145" s="236" t="s">
        <v>200</v>
      </c>
      <c r="H145" s="259">
        <f xml:space="preserve"> IF($H$140, H98, O98) * $H$141</f>
        <v>86.875915004764948</v>
      </c>
      <c r="I145" s="259">
        <f>H$145*IF($H$140,I98,P98)</f>
        <v>14.593698708848562</v>
      </c>
      <c r="J145" s="259"/>
      <c r="K145" s="260"/>
      <c r="L145" s="261">
        <f xml:space="preserve"> SUM(I145:K145)</f>
        <v>14.593698708848562</v>
      </c>
      <c r="M145" s="5">
        <f t="shared" ref="M145:O147" si="26">$L145 * M$141</f>
        <v>0</v>
      </c>
      <c r="N145" s="5">
        <f t="shared" si="26"/>
        <v>0</v>
      </c>
      <c r="O145" s="5">
        <f t="shared" si="26"/>
        <v>0</v>
      </c>
    </row>
    <row r="146" spans="7:15" x14ac:dyDescent="0.2">
      <c r="G146" s="236" t="s">
        <v>16</v>
      </c>
      <c r="H146" s="259">
        <f xml:space="preserve"> IF($H$140, H99, O99) * $H$141</f>
        <v>85.064323423622056</v>
      </c>
      <c r="I146" s="259">
        <f>H$145*IF($H$140,I99,P99)</f>
        <v>14.289381664046951</v>
      </c>
      <c r="J146" s="259">
        <f>H$146*IF($H$140,J99,Q99)</f>
        <v>16.816260564256325</v>
      </c>
      <c r="K146" s="260"/>
      <c r="L146" s="261">
        <f xml:space="preserve"> SUM(I146:K146)</f>
        <v>31.105642228303275</v>
      </c>
      <c r="M146" s="5">
        <f t="shared" si="26"/>
        <v>0</v>
      </c>
      <c r="N146" s="5">
        <f t="shared" si="26"/>
        <v>0</v>
      </c>
      <c r="O146" s="5">
        <f t="shared" si="26"/>
        <v>0</v>
      </c>
    </row>
    <row r="147" spans="7:15" x14ac:dyDescent="0.2">
      <c r="G147" s="236" t="s">
        <v>4</v>
      </c>
      <c r="H147" s="259">
        <f xml:space="preserve"> IF($H$140, H100, O100) * $H$141</f>
        <v>345.22986070069339</v>
      </c>
      <c r="I147" s="259">
        <f>H$145*IF($H$140,I100,P100)</f>
        <v>57.992834631869435</v>
      </c>
      <c r="J147" s="259">
        <f>H$146*IF($H$140,J100,Q100)</f>
        <v>68.248062859365731</v>
      </c>
      <c r="K147" s="260">
        <f>H$147*IF($H$140,K100,R100)</f>
        <v>345.22986070069339</v>
      </c>
      <c r="L147" s="261">
        <f xml:space="preserve"> SUM(I147:K147)</f>
        <v>471.47075819192855</v>
      </c>
      <c r="M147" s="5">
        <f t="shared" si="26"/>
        <v>0</v>
      </c>
      <c r="N147" s="5">
        <f t="shared" si="26"/>
        <v>0</v>
      </c>
      <c r="O147" s="5">
        <f t="shared" si="26"/>
        <v>0</v>
      </c>
    </row>
    <row r="148" spans="7:15" s="4" customFormat="1" ht="13.8" thickBot="1" x14ac:dyDescent="0.25">
      <c r="G148" s="238" t="s">
        <v>120</v>
      </c>
      <c r="H148" s="262">
        <f xml:space="preserve"> SUM(H144:H147)</f>
        <v>517.17009912908043</v>
      </c>
      <c r="I148" s="262">
        <f t="shared" ref="I148" si="27" xml:space="preserve"> SUM(I144:I147)</f>
        <v>86.875915004764948</v>
      </c>
      <c r="J148" s="262">
        <f t="shared" ref="J148" si="28" xml:space="preserve"> SUM(J144:J147)</f>
        <v>85.064323423622056</v>
      </c>
      <c r="K148" s="263">
        <f t="shared" ref="K148" si="29" xml:space="preserve"> SUM(K144:K147)</f>
        <v>345.22986070069339</v>
      </c>
      <c r="L148" s="264">
        <f t="shared" ref="L148" si="30" xml:space="preserve"> SUM(L144:L147)</f>
        <v>517.17009912908043</v>
      </c>
      <c r="M148" s="4">
        <f xml:space="preserve"> SUM(M144:M147)</f>
        <v>0</v>
      </c>
      <c r="N148" s="4">
        <f t="shared" ref="N148" si="31" xml:space="preserve"> SUM(N144:N147)</f>
        <v>0</v>
      </c>
      <c r="O148" s="4">
        <f t="shared" ref="O148" si="32" xml:space="preserve"> SUM(O144:O147)</f>
        <v>0</v>
      </c>
    </row>
    <row r="149" spans="7:15" ht="13.8" thickTop="1" x14ac:dyDescent="0.2"/>
    <row r="150" spans="7:15" ht="13.8" thickBot="1" x14ac:dyDescent="0.25"/>
    <row r="151" spans="7:15" ht="13.8" thickTop="1" x14ac:dyDescent="0.25">
      <c r="G151" s="53" t="s">
        <v>371</v>
      </c>
      <c r="H151" s="719"/>
      <c r="I151" s="719"/>
      <c r="J151" s="719"/>
      <c r="K151" s="720"/>
    </row>
    <row r="152" spans="7:15" ht="16.8" x14ac:dyDescent="0.2">
      <c r="G152" s="718"/>
      <c r="H152" s="6"/>
      <c r="I152" s="6"/>
      <c r="J152" s="6"/>
      <c r="K152" s="39"/>
    </row>
    <row r="153" spans="7:15" x14ac:dyDescent="0.2">
      <c r="G153" s="40" t="s">
        <v>372</v>
      </c>
      <c r="H153" s="6"/>
      <c r="I153" s="233" t="str">
        <f>SPDCL_Switch_Selection!$J$13</f>
        <v>Volt wise Consumers</v>
      </c>
      <c r="J153" s="5" t="s">
        <v>342</v>
      </c>
      <c r="K153" s="39"/>
    </row>
    <row r="154" spans="7:15" ht="13.8" thickBot="1" x14ac:dyDescent="0.25">
      <c r="G154" s="50"/>
      <c r="H154" s="151"/>
      <c r="I154" s="151"/>
      <c r="J154" s="151"/>
      <c r="K154" s="52"/>
    </row>
    <row r="155" spans="7:15" ht="13.8" thickTop="1" x14ac:dyDescent="0.2"/>
  </sheetData>
  <mergeCells count="2">
    <mergeCell ref="M78:Q79"/>
    <mergeCell ref="F78:K79"/>
  </mergeCells>
  <pageMargins left="0.6" right="0.6" top="1" bottom="1" header="0.5" footer="0.5"/>
  <pageSetup paperSize="9" scale="23" orientation="landscape" r:id="rId1"/>
  <headerFooter>
    <oddHeader>&amp;R&amp;7Draft - Work in Progress</oddHeader>
    <oddFooter>&amp;L&amp;7&amp;FPwC&amp;C&amp;7&amp;A&amp;R&amp;7&amp;DPage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59999389629810485"/>
    <pageSetUpPr fitToPage="1"/>
  </sheetPr>
  <dimension ref="A1:AT71"/>
  <sheetViews>
    <sheetView showGridLines="0" zoomScale="80" zoomScaleNormal="80" workbookViewId="0">
      <pane xSplit="7" ySplit="7" topLeftCell="H9" activePane="bottomRight" state="frozen"/>
      <selection pane="topRight"/>
      <selection pane="bottomLeft"/>
      <selection pane="bottomRight" activeCell="F26" sqref="F26"/>
    </sheetView>
  </sheetViews>
  <sheetFormatPr defaultColWidth="0" defaultRowHeight="13.2" x14ac:dyDescent="0.2"/>
  <cols>
    <col min="1" max="4" width="1.25" style="5" customWidth="1"/>
    <col min="5" max="5" width="17.75" style="5" customWidth="1"/>
    <col min="6" max="6" width="14.75" style="5" customWidth="1"/>
    <col min="7" max="7" width="40.75" style="5" customWidth="1"/>
    <col min="8" max="17" width="15.75" style="5" customWidth="1"/>
    <col min="18" max="46" width="0" style="5" hidden="1" customWidth="1"/>
    <col min="47" max="16384" width="12.75" style="5" hidden="1"/>
  </cols>
  <sheetData>
    <row r="1" spans="1:16" ht="17.399999999999999" x14ac:dyDescent="0.2">
      <c r="A1" s="1" t="str">
        <f ca="1">MID(CELL("filename",A1),FIND("]",CELL("filename",A1))+1,255)</f>
        <v>SPDCL_Retail_Supply_Cost_Alloc</v>
      </c>
    </row>
    <row r="3" spans="1:16" ht="13.8" thickBot="1" x14ac:dyDescent="0.25"/>
    <row r="4" spans="1:16" ht="50.1" customHeight="1" thickTop="1" thickBot="1" x14ac:dyDescent="0.25">
      <c r="E4" s="273"/>
      <c r="F4" s="302"/>
      <c r="G4" s="302"/>
      <c r="H4" s="36" t="s">
        <v>373</v>
      </c>
      <c r="I4" s="36"/>
      <c r="J4" s="36"/>
      <c r="K4" s="36"/>
      <c r="L4" s="36"/>
      <c r="M4" s="315"/>
      <c r="N4" s="952"/>
      <c r="O4" s="36"/>
      <c r="P4" s="37"/>
    </row>
    <row r="5" spans="1:16" ht="25.05" customHeight="1" thickBot="1" x14ac:dyDescent="0.25">
      <c r="E5" s="313" t="s">
        <v>132</v>
      </c>
      <c r="F5" s="314" t="s">
        <v>133</v>
      </c>
      <c r="G5" s="314" t="s">
        <v>134</v>
      </c>
      <c r="H5" s="316" t="s">
        <v>141</v>
      </c>
      <c r="I5" s="316"/>
      <c r="J5" s="318"/>
      <c r="K5" s="316" t="s">
        <v>94</v>
      </c>
      <c r="L5" s="316"/>
      <c r="M5" s="318"/>
      <c r="N5" s="953" t="s">
        <v>107</v>
      </c>
      <c r="O5" s="316"/>
      <c r="P5" s="317"/>
    </row>
    <row r="6" spans="1:16" s="210" customFormat="1" ht="50.1" customHeight="1" thickBot="1" x14ac:dyDescent="0.3">
      <c r="E6" s="304"/>
      <c r="F6" s="305"/>
      <c r="G6" s="306"/>
      <c r="H6" s="310" t="str">
        <f xml:space="preserve"> 'SPDCL_Cost Alloc_Factors'!$E113</f>
        <v>6. Interest on Consumer Security Deposit</v>
      </c>
      <c r="I6" s="311" t="str">
        <f xml:space="preserve"> 'SPDCL_Cost Alloc_Factors'!$E114</f>
        <v>7. Supply Margin</v>
      </c>
      <c r="J6" s="319" t="str">
        <f xml:space="preserve"> 'SPDCL_Cost Alloc_Factors'!$E115</f>
        <v>8. Other cost</v>
      </c>
      <c r="K6" s="311" t="str">
        <f xml:space="preserve"> 'SPDCL_Cost Alloc_Factors'!$E113</f>
        <v>6. Interest on Consumer Security Deposit</v>
      </c>
      <c r="L6" s="311" t="str">
        <f xml:space="preserve"> 'SPDCL_Cost Alloc_Factors'!$E114</f>
        <v>7. Supply Margin</v>
      </c>
      <c r="M6" s="319" t="str">
        <f xml:space="preserve"> 'SPDCL_Cost Alloc_Factors'!$E115</f>
        <v>8. Other cost</v>
      </c>
      <c r="N6" s="954" t="str">
        <f xml:space="preserve"> 'SPDCL_Cost Alloc_Factors'!$E113</f>
        <v>6. Interest on Consumer Security Deposit</v>
      </c>
      <c r="O6" s="311" t="str">
        <f xml:space="preserve"> 'SPDCL_Cost Alloc_Factors'!$E114</f>
        <v>7. Supply Margin</v>
      </c>
      <c r="P6" s="312" t="str">
        <f xml:space="preserve"> 'SPDCL_Cost Alloc_Factors'!$E115</f>
        <v>8. Other cost</v>
      </c>
    </row>
    <row r="7" spans="1:16" s="212" customFormat="1" ht="13.8" thickTop="1" x14ac:dyDescent="0.2">
      <c r="E7" s="213"/>
      <c r="F7" s="232"/>
      <c r="G7" s="275"/>
      <c r="H7" s="284">
        <f xml:space="preserve"> 'SPDCL_Cost Alloc_Factors'!$BH139</f>
        <v>0</v>
      </c>
      <c r="I7" s="215">
        <f xml:space="preserve"> 'SPDCL_Cost Alloc_Factors'!$BH140</f>
        <v>0</v>
      </c>
      <c r="J7" s="285">
        <f xml:space="preserve"> 'SPDCL_Cost Alloc_Factors'!$BH141</f>
        <v>0</v>
      </c>
      <c r="K7" s="215">
        <f xml:space="preserve"> 'SPDCL_Cost Alloc_Factors'!$BI139</f>
        <v>323.68656041969513</v>
      </c>
      <c r="L7" s="215">
        <f xml:space="preserve"> 'SPDCL_Cost Alloc_Factors'!$BI140</f>
        <v>0</v>
      </c>
      <c r="M7" s="294">
        <f xml:space="preserve"> 'SPDCL_Cost Alloc_Factors'!$BI141</f>
        <v>0</v>
      </c>
      <c r="N7" s="215">
        <f xml:space="preserve"> 'SPDCL_Cost Alloc_Factors'!$BJ139</f>
        <v>0</v>
      </c>
      <c r="O7" s="788">
        <f xml:space="preserve"> 'SPDCL_Cost Alloc_Factors'!$BJ140</f>
        <v>0</v>
      </c>
      <c r="P7" s="216">
        <f xml:space="preserve"> 'SPDCL_Cost Alloc_Factors'!$BJ141</f>
        <v>0</v>
      </c>
    </row>
    <row r="8" spans="1:16" x14ac:dyDescent="0.2">
      <c r="E8" s="10" t="s">
        <v>145</v>
      </c>
      <c r="F8" s="11"/>
      <c r="G8" s="276"/>
      <c r="H8" s="286"/>
      <c r="I8" s="6"/>
      <c r="J8" s="287"/>
      <c r="K8" s="6"/>
      <c r="L8" s="6"/>
      <c r="M8" s="295"/>
      <c r="N8" s="6"/>
      <c r="O8" s="6"/>
      <c r="P8" s="39"/>
    </row>
    <row r="9" spans="1:16" x14ac:dyDescent="0.2">
      <c r="E9" s="7"/>
      <c r="F9" s="8" t="s">
        <v>240</v>
      </c>
      <c r="G9" s="277" t="s">
        <v>147</v>
      </c>
      <c r="H9" s="286">
        <f>IFERROR(H$7*INDEX('SPDCL_Cost Alloc_Factors'!$H$11:$BB$60,MATCH(SPDCL_Retail_Supply_Cost_Alloc!$F9,'SPDCL_Cost Alloc_Factors'!$F$11:$F$60,0),MATCH('SPDCL_Cost Alloc_Factors'!$BE$139,'SPDCL_Cost Alloc_Factors'!$H$6:$BB$6,0)), 0)</f>
        <v>0</v>
      </c>
      <c r="I9" s="6">
        <f>IFERROR(I$7*INDEX('SPDCL_Cost Alloc_Factors'!$H$11:$BB$60,MATCH(SPDCL_Retail_Supply_Cost_Alloc!$F9,'SPDCL_Cost Alloc_Factors'!$F$11:$F$60,0),MATCH('SPDCL_Cost Alloc_Factors'!$BE$140,'SPDCL_Cost Alloc_Factors'!$H$6:$BB$6,0)), 0)</f>
        <v>0</v>
      </c>
      <c r="J9" s="287">
        <f>IFERROR(J$7*INDEX('SPDCL_Cost Alloc_Factors'!$H$11:$BB$60,MATCH(SPDCL_Retail_Supply_Cost_Alloc!$F9,'SPDCL_Cost Alloc_Factors'!$F$11:$F$60,0),MATCH('SPDCL_Cost Alloc_Factors'!$BE$141,'SPDCL_Cost Alloc_Factors'!$H$6:$BB$6,0)), 0)</f>
        <v>0</v>
      </c>
      <c r="K9" s="6">
        <f>IFERROR(K$7*INDEX('SPDCL_Cost Alloc_Factors'!$H$11:$BB$60,MATCH(SPDCL_Retail_Supply_Cost_Alloc!$F9,'SPDCL_Cost Alloc_Factors'!$F$11:$F$60,0),MATCH('SPDCL_Cost Alloc_Factors'!$BF$139,'SPDCL_Cost Alloc_Factors'!$H$6:$BB$6,0)), 0)</f>
        <v>67.087814499249731</v>
      </c>
      <c r="L9" s="6">
        <f>IFERROR(L$7*INDEX('SPDCL_Cost Alloc_Factors'!$H$11:$BB$60,MATCH(SPDCL_Retail_Supply_Cost_Alloc!$F9,'SPDCL_Cost Alloc_Factors'!$F$11:$F$60,0),MATCH('SPDCL_Cost Alloc_Factors'!$BF$140,'SPDCL_Cost Alloc_Factors'!$H$6:$BB$6,0)), 0)</f>
        <v>0</v>
      </c>
      <c r="M9" s="295">
        <f>IFERROR(M$7*INDEX('SPDCL_Cost Alloc_Factors'!$H$11:$BB$60,MATCH(SPDCL_Retail_Supply_Cost_Alloc!$F9,'SPDCL_Cost Alloc_Factors'!$F$11:$F$60,0),MATCH('SPDCL_Cost Alloc_Factors'!$BF$141,'SPDCL_Cost Alloc_Factors'!$H$6:$BB$6,0)), 0)</f>
        <v>0</v>
      </c>
      <c r="N9" s="6">
        <f>IFERROR(N$7*INDEX('SPDCL_Cost Alloc_Factors'!$H$11:$BB$60,MATCH(SPDCL_Retail_Supply_Cost_Alloc!$F9,'SPDCL_Cost Alloc_Factors'!$F$11:$F$60,0),MATCH('SPDCL_Cost Alloc_Factors'!$BG$139,'SPDCL_Cost Alloc_Factors'!$H$6:$BB$6,0)), 0)</f>
        <v>0</v>
      </c>
      <c r="O9" s="6">
        <f>IFERROR(O$7*INDEX('SPDCL_Cost Alloc_Factors'!$H$11:$BB$60,MATCH(SPDCL_Retail_Supply_Cost_Alloc!$F9,'SPDCL_Cost Alloc_Factors'!$F$11:$F$60,0),MATCH('SPDCL_Cost Alloc_Factors'!$BG$140,'SPDCL_Cost Alloc_Factors'!$H$6:$BB$6,0)), 0)</f>
        <v>0</v>
      </c>
      <c r="P9" s="39">
        <f>IFERROR(P$7*INDEX('SPDCL_Cost Alloc_Factors'!$H$11:$BB$60,MATCH(SPDCL_Retail_Supply_Cost_Alloc!$F9,'SPDCL_Cost Alloc_Factors'!$F$11:$F$60,0),MATCH('SPDCL_Cost Alloc_Factors'!$BG$141,'SPDCL_Cost Alloc_Factors'!$H$6:$BB$6,0)), 0)</f>
        <v>0</v>
      </c>
    </row>
    <row r="10" spans="1:16" x14ac:dyDescent="0.2">
      <c r="E10" s="7"/>
      <c r="F10" s="8" t="s">
        <v>241</v>
      </c>
      <c r="G10" s="277" t="s">
        <v>149</v>
      </c>
      <c r="H10" s="286">
        <f>IFERROR(H$7*INDEX('SPDCL_Cost Alloc_Factors'!$H$11:$BB$60,MATCH(SPDCL_Retail_Supply_Cost_Alloc!$F10,'SPDCL_Cost Alloc_Factors'!$F$11:$F$60,0),MATCH('SPDCL_Cost Alloc_Factors'!$BE$139,'SPDCL_Cost Alloc_Factors'!$H$6:$BB$6,0)), 0)</f>
        <v>0</v>
      </c>
      <c r="I10" s="6">
        <f>IFERROR(I$7*INDEX('SPDCL_Cost Alloc_Factors'!$H$11:$BB$60,MATCH(SPDCL_Retail_Supply_Cost_Alloc!$F10,'SPDCL_Cost Alloc_Factors'!$F$11:$F$60,0),MATCH('SPDCL_Cost Alloc_Factors'!$BE$140,'SPDCL_Cost Alloc_Factors'!$H$6:$BB$6,0)), 0)</f>
        <v>0</v>
      </c>
      <c r="J10" s="287">
        <f>IFERROR(J$7*INDEX('SPDCL_Cost Alloc_Factors'!$H$11:$BB$60,MATCH(SPDCL_Retail_Supply_Cost_Alloc!$F10,'SPDCL_Cost Alloc_Factors'!$F$11:$F$60,0),MATCH('SPDCL_Cost Alloc_Factors'!$BE$141,'SPDCL_Cost Alloc_Factors'!$H$6:$BB$6,0)), 0)</f>
        <v>0</v>
      </c>
      <c r="K10" s="6">
        <f>IFERROR(K$7*INDEX('SPDCL_Cost Alloc_Factors'!$H$11:$BB$60,MATCH(SPDCL_Retail_Supply_Cost_Alloc!$F10,'SPDCL_Cost Alloc_Factors'!$F$11:$F$60,0),MATCH('SPDCL_Cost Alloc_Factors'!$BF$139,'SPDCL_Cost Alloc_Factors'!$H$6:$BB$6,0)), 0)</f>
        <v>24.253285195027679</v>
      </c>
      <c r="L10" s="6">
        <f>IFERROR(L$7*INDEX('SPDCL_Cost Alloc_Factors'!$H$11:$BB$60,MATCH(SPDCL_Retail_Supply_Cost_Alloc!$F10,'SPDCL_Cost Alloc_Factors'!$F$11:$F$60,0),MATCH('SPDCL_Cost Alloc_Factors'!$BF$140,'SPDCL_Cost Alloc_Factors'!$H$6:$BB$6,0)), 0)</f>
        <v>0</v>
      </c>
      <c r="M10" s="295">
        <f>IFERROR(M$7*INDEX('SPDCL_Cost Alloc_Factors'!$H$11:$BB$60,MATCH(SPDCL_Retail_Supply_Cost_Alloc!$F10,'SPDCL_Cost Alloc_Factors'!$F$11:$F$60,0),MATCH('SPDCL_Cost Alloc_Factors'!$BF$141,'SPDCL_Cost Alloc_Factors'!$H$6:$BB$6,0)), 0)</f>
        <v>0</v>
      </c>
      <c r="N10" s="6">
        <f>IFERROR(N$7*INDEX('SPDCL_Cost Alloc_Factors'!$H$11:$BB$60,MATCH(SPDCL_Retail_Supply_Cost_Alloc!$F10,'SPDCL_Cost Alloc_Factors'!$F$11:$F$60,0),MATCH('SPDCL_Cost Alloc_Factors'!$BG$139,'SPDCL_Cost Alloc_Factors'!$H$6:$BB$6,0)), 0)</f>
        <v>0</v>
      </c>
      <c r="O10" s="6">
        <f>IFERROR(O$7*INDEX('SPDCL_Cost Alloc_Factors'!$H$11:$BB$60,MATCH(SPDCL_Retail_Supply_Cost_Alloc!$F10,'SPDCL_Cost Alloc_Factors'!$F$11:$F$60,0),MATCH('SPDCL_Cost Alloc_Factors'!$BG$140,'SPDCL_Cost Alloc_Factors'!$H$6:$BB$6,0)), 0)</f>
        <v>0</v>
      </c>
      <c r="P10" s="39">
        <f>IFERROR(P$7*INDEX('SPDCL_Cost Alloc_Factors'!$H$11:$BB$60,MATCH(SPDCL_Retail_Supply_Cost_Alloc!$F10,'SPDCL_Cost Alloc_Factors'!$F$11:$F$60,0),MATCH('SPDCL_Cost Alloc_Factors'!$BG$141,'SPDCL_Cost Alloc_Factors'!$H$6:$BB$6,0)), 0)</f>
        <v>0</v>
      </c>
    </row>
    <row r="11" spans="1:16" x14ac:dyDescent="0.2">
      <c r="E11" s="7"/>
      <c r="F11" s="8" t="s">
        <v>150</v>
      </c>
      <c r="G11" s="277" t="s">
        <v>151</v>
      </c>
      <c r="H11" s="286">
        <f>IFERROR(H$7*INDEX('SPDCL_Cost Alloc_Factors'!$H$11:$BB$60,MATCH(SPDCL_Retail_Supply_Cost_Alloc!$F11,'SPDCL_Cost Alloc_Factors'!$F$11:$F$60,0),MATCH('SPDCL_Cost Alloc_Factors'!$BE$139,'SPDCL_Cost Alloc_Factors'!$H$6:$BB$6,0)), 0)</f>
        <v>0</v>
      </c>
      <c r="I11" s="6">
        <f>IFERROR(I$7*INDEX('SPDCL_Cost Alloc_Factors'!$H$11:$BB$60,MATCH(SPDCL_Retail_Supply_Cost_Alloc!$F11,'SPDCL_Cost Alloc_Factors'!$F$11:$F$60,0),MATCH('SPDCL_Cost Alloc_Factors'!$BE$140,'SPDCL_Cost Alloc_Factors'!$H$6:$BB$6,0)), 0)</f>
        <v>0</v>
      </c>
      <c r="J11" s="287">
        <f>IFERROR(J$7*INDEX('SPDCL_Cost Alloc_Factors'!$H$11:$BB$60,MATCH(SPDCL_Retail_Supply_Cost_Alloc!$F11,'SPDCL_Cost Alloc_Factors'!$F$11:$F$60,0),MATCH('SPDCL_Cost Alloc_Factors'!$BE$141,'SPDCL_Cost Alloc_Factors'!$H$6:$BB$6,0)), 0)</f>
        <v>0</v>
      </c>
      <c r="K11" s="6">
        <f>IFERROR(K$7*INDEX('SPDCL_Cost Alloc_Factors'!$H$11:$BB$60,MATCH(SPDCL_Retail_Supply_Cost_Alloc!$F11,'SPDCL_Cost Alloc_Factors'!$F$11:$F$60,0),MATCH('SPDCL_Cost Alloc_Factors'!$BF$139,'SPDCL_Cost Alloc_Factors'!$H$6:$BB$6,0)), 0)</f>
        <v>6.0585981949823253</v>
      </c>
      <c r="L11" s="6">
        <f>IFERROR(L$7*INDEX('SPDCL_Cost Alloc_Factors'!$H$11:$BB$60,MATCH(SPDCL_Retail_Supply_Cost_Alloc!$F11,'SPDCL_Cost Alloc_Factors'!$F$11:$F$60,0),MATCH('SPDCL_Cost Alloc_Factors'!$BF$140,'SPDCL_Cost Alloc_Factors'!$H$6:$BB$6,0)), 0)</f>
        <v>0</v>
      </c>
      <c r="M11" s="295">
        <f>IFERROR(M$7*INDEX('SPDCL_Cost Alloc_Factors'!$H$11:$BB$60,MATCH(SPDCL_Retail_Supply_Cost_Alloc!$F11,'SPDCL_Cost Alloc_Factors'!$F$11:$F$60,0),MATCH('SPDCL_Cost Alloc_Factors'!$BF$141,'SPDCL_Cost Alloc_Factors'!$H$6:$BB$6,0)), 0)</f>
        <v>0</v>
      </c>
      <c r="N11" s="6">
        <f>IFERROR(N$7*INDEX('SPDCL_Cost Alloc_Factors'!$H$11:$BB$60,MATCH(SPDCL_Retail_Supply_Cost_Alloc!$F11,'SPDCL_Cost Alloc_Factors'!$F$11:$F$60,0),MATCH('SPDCL_Cost Alloc_Factors'!$BG$139,'SPDCL_Cost Alloc_Factors'!$H$6:$BB$6,0)), 0)</f>
        <v>0</v>
      </c>
      <c r="O11" s="6">
        <f>IFERROR(O$7*INDEX('SPDCL_Cost Alloc_Factors'!$H$11:$BB$60,MATCH(SPDCL_Retail_Supply_Cost_Alloc!$F11,'SPDCL_Cost Alloc_Factors'!$F$11:$F$60,0),MATCH('SPDCL_Cost Alloc_Factors'!$BG$140,'SPDCL_Cost Alloc_Factors'!$H$6:$BB$6,0)), 0)</f>
        <v>0</v>
      </c>
      <c r="P11" s="39">
        <f>IFERROR(P$7*INDEX('SPDCL_Cost Alloc_Factors'!$H$11:$BB$60,MATCH(SPDCL_Retail_Supply_Cost_Alloc!$F11,'SPDCL_Cost Alloc_Factors'!$F$11:$F$60,0),MATCH('SPDCL_Cost Alloc_Factors'!$BG$141,'SPDCL_Cost Alloc_Factors'!$H$6:$BB$6,0)), 0)</f>
        <v>0</v>
      </c>
    </row>
    <row r="12" spans="1:16" x14ac:dyDescent="0.2">
      <c r="E12" s="7"/>
      <c r="F12" s="8" t="s">
        <v>242</v>
      </c>
      <c r="G12" s="277" t="s">
        <v>153</v>
      </c>
      <c r="H12" s="286">
        <f>IFERROR(H$7*INDEX('SPDCL_Cost Alloc_Factors'!$H$11:$BB$60,MATCH(SPDCL_Retail_Supply_Cost_Alloc!$F12,'SPDCL_Cost Alloc_Factors'!$F$11:$F$60,0),MATCH('SPDCL_Cost Alloc_Factors'!$BE$139,'SPDCL_Cost Alloc_Factors'!$H$6:$BB$6,0)), 0)</f>
        <v>0</v>
      </c>
      <c r="I12" s="6">
        <f>IFERROR(I$7*INDEX('SPDCL_Cost Alloc_Factors'!$H$11:$BB$60,MATCH(SPDCL_Retail_Supply_Cost_Alloc!$F12,'SPDCL_Cost Alloc_Factors'!$F$11:$F$60,0),MATCH('SPDCL_Cost Alloc_Factors'!$BE$140,'SPDCL_Cost Alloc_Factors'!$H$6:$BB$6,0)), 0)</f>
        <v>0</v>
      </c>
      <c r="J12" s="287">
        <f>IFERROR(J$7*INDEX('SPDCL_Cost Alloc_Factors'!$H$11:$BB$60,MATCH(SPDCL_Retail_Supply_Cost_Alloc!$F12,'SPDCL_Cost Alloc_Factors'!$F$11:$F$60,0),MATCH('SPDCL_Cost Alloc_Factors'!$BE$141,'SPDCL_Cost Alloc_Factors'!$H$6:$BB$6,0)), 0)</f>
        <v>0</v>
      </c>
      <c r="K12" s="6">
        <f>IFERROR(K$7*INDEX('SPDCL_Cost Alloc_Factors'!$H$11:$BB$60,MATCH(SPDCL_Retail_Supply_Cost_Alloc!$F12,'SPDCL_Cost Alloc_Factors'!$F$11:$F$60,0),MATCH('SPDCL_Cost Alloc_Factors'!$BF$139,'SPDCL_Cost Alloc_Factors'!$H$6:$BB$6,0)), 0)</f>
        <v>5.5693783938337883E-2</v>
      </c>
      <c r="L12" s="6">
        <f>IFERROR(L$7*INDEX('SPDCL_Cost Alloc_Factors'!$H$11:$BB$60,MATCH(SPDCL_Retail_Supply_Cost_Alloc!$F12,'SPDCL_Cost Alloc_Factors'!$F$11:$F$60,0),MATCH('SPDCL_Cost Alloc_Factors'!$BF$140,'SPDCL_Cost Alloc_Factors'!$H$6:$BB$6,0)), 0)</f>
        <v>0</v>
      </c>
      <c r="M12" s="295">
        <f>IFERROR(M$7*INDEX('SPDCL_Cost Alloc_Factors'!$H$11:$BB$60,MATCH(SPDCL_Retail_Supply_Cost_Alloc!$F12,'SPDCL_Cost Alloc_Factors'!$F$11:$F$60,0),MATCH('SPDCL_Cost Alloc_Factors'!$BF$141,'SPDCL_Cost Alloc_Factors'!$H$6:$BB$6,0)), 0)</f>
        <v>0</v>
      </c>
      <c r="N12" s="6">
        <f>IFERROR(N$7*INDEX('SPDCL_Cost Alloc_Factors'!$H$11:$BB$60,MATCH(SPDCL_Retail_Supply_Cost_Alloc!$F12,'SPDCL_Cost Alloc_Factors'!$F$11:$F$60,0),MATCH('SPDCL_Cost Alloc_Factors'!$BG$139,'SPDCL_Cost Alloc_Factors'!$H$6:$BB$6,0)), 0)</f>
        <v>0</v>
      </c>
      <c r="O12" s="6">
        <f>IFERROR(O$7*INDEX('SPDCL_Cost Alloc_Factors'!$H$11:$BB$60,MATCH(SPDCL_Retail_Supply_Cost_Alloc!$F12,'SPDCL_Cost Alloc_Factors'!$F$11:$F$60,0),MATCH('SPDCL_Cost Alloc_Factors'!$BG$140,'SPDCL_Cost Alloc_Factors'!$H$6:$BB$6,0)), 0)</f>
        <v>0</v>
      </c>
      <c r="P12" s="39">
        <f>IFERROR(P$7*INDEX('SPDCL_Cost Alloc_Factors'!$H$11:$BB$60,MATCH(SPDCL_Retail_Supply_Cost_Alloc!$F12,'SPDCL_Cost Alloc_Factors'!$F$11:$F$60,0),MATCH('SPDCL_Cost Alloc_Factors'!$BG$141,'SPDCL_Cost Alloc_Factors'!$H$6:$BB$6,0)), 0)</f>
        <v>0</v>
      </c>
    </row>
    <row r="13" spans="1:16" x14ac:dyDescent="0.2">
      <c r="E13" s="7"/>
      <c r="F13" s="8" t="s">
        <v>243</v>
      </c>
      <c r="G13" s="277" t="s">
        <v>155</v>
      </c>
      <c r="H13" s="286">
        <f>IFERROR(H$7*INDEX('SPDCL_Cost Alloc_Factors'!$H$11:$BB$60,MATCH(SPDCL_Retail_Supply_Cost_Alloc!$F13,'SPDCL_Cost Alloc_Factors'!$F$11:$F$60,0),MATCH('SPDCL_Cost Alloc_Factors'!$BE$139,'SPDCL_Cost Alloc_Factors'!$H$6:$BB$6,0)), 0)</f>
        <v>0</v>
      </c>
      <c r="I13" s="6">
        <f>IFERROR(I$7*INDEX('SPDCL_Cost Alloc_Factors'!$H$11:$BB$60,MATCH(SPDCL_Retail_Supply_Cost_Alloc!$F13,'SPDCL_Cost Alloc_Factors'!$F$11:$F$60,0),MATCH('SPDCL_Cost Alloc_Factors'!$BE$140,'SPDCL_Cost Alloc_Factors'!$H$6:$BB$6,0)), 0)</f>
        <v>0</v>
      </c>
      <c r="J13" s="287">
        <f>IFERROR(J$7*INDEX('SPDCL_Cost Alloc_Factors'!$H$11:$BB$60,MATCH(SPDCL_Retail_Supply_Cost_Alloc!$F13,'SPDCL_Cost Alloc_Factors'!$F$11:$F$60,0),MATCH('SPDCL_Cost Alloc_Factors'!$BE$141,'SPDCL_Cost Alloc_Factors'!$H$6:$BB$6,0)), 0)</f>
        <v>0</v>
      </c>
      <c r="K13" s="6">
        <f>IFERROR(K$7*INDEX('SPDCL_Cost Alloc_Factors'!$H$11:$BB$60,MATCH(SPDCL_Retail_Supply_Cost_Alloc!$F13,'SPDCL_Cost Alloc_Factors'!$F$11:$F$60,0),MATCH('SPDCL_Cost Alloc_Factors'!$BF$139,'SPDCL_Cost Alloc_Factors'!$H$6:$BB$6,0)), 0)</f>
        <v>72.892030872280557</v>
      </c>
      <c r="L13" s="6">
        <f>IFERROR(L$7*INDEX('SPDCL_Cost Alloc_Factors'!$H$11:$BB$60,MATCH(SPDCL_Retail_Supply_Cost_Alloc!$F13,'SPDCL_Cost Alloc_Factors'!$F$11:$F$60,0),MATCH('SPDCL_Cost Alloc_Factors'!$BF$140,'SPDCL_Cost Alloc_Factors'!$H$6:$BB$6,0)), 0)</f>
        <v>0</v>
      </c>
      <c r="M13" s="295">
        <f>IFERROR(M$7*INDEX('SPDCL_Cost Alloc_Factors'!$H$11:$BB$60,MATCH(SPDCL_Retail_Supply_Cost_Alloc!$F13,'SPDCL_Cost Alloc_Factors'!$F$11:$F$60,0),MATCH('SPDCL_Cost Alloc_Factors'!$BF$141,'SPDCL_Cost Alloc_Factors'!$H$6:$BB$6,0)), 0)</f>
        <v>0</v>
      </c>
      <c r="N13" s="6">
        <f>IFERROR(N$7*INDEX('SPDCL_Cost Alloc_Factors'!$H$11:$BB$60,MATCH(SPDCL_Retail_Supply_Cost_Alloc!$F13,'SPDCL_Cost Alloc_Factors'!$F$11:$F$60,0),MATCH('SPDCL_Cost Alloc_Factors'!$BG$139,'SPDCL_Cost Alloc_Factors'!$H$6:$BB$6,0)), 0)</f>
        <v>0</v>
      </c>
      <c r="O13" s="6">
        <f>IFERROR(O$7*INDEX('SPDCL_Cost Alloc_Factors'!$H$11:$BB$60,MATCH(SPDCL_Retail_Supply_Cost_Alloc!$F13,'SPDCL_Cost Alloc_Factors'!$F$11:$F$60,0),MATCH('SPDCL_Cost Alloc_Factors'!$BG$140,'SPDCL_Cost Alloc_Factors'!$H$6:$BB$6,0)), 0)</f>
        <v>0</v>
      </c>
      <c r="P13" s="39">
        <f>IFERROR(P$7*INDEX('SPDCL_Cost Alloc_Factors'!$H$11:$BB$60,MATCH(SPDCL_Retail_Supply_Cost_Alloc!$F13,'SPDCL_Cost Alloc_Factors'!$F$11:$F$60,0),MATCH('SPDCL_Cost Alloc_Factors'!$BG$141,'SPDCL_Cost Alloc_Factors'!$H$6:$BB$6,0)), 0)</f>
        <v>0</v>
      </c>
    </row>
    <row r="14" spans="1:16" x14ac:dyDescent="0.2">
      <c r="E14" s="7"/>
      <c r="F14" s="8" t="s">
        <v>244</v>
      </c>
      <c r="G14" s="277" t="s">
        <v>157</v>
      </c>
      <c r="H14" s="286">
        <f>IFERROR(H$7*INDEX('SPDCL_Cost Alloc_Factors'!$H$11:$BB$60,MATCH(SPDCL_Retail_Supply_Cost_Alloc!$F14,'SPDCL_Cost Alloc_Factors'!$F$11:$F$60,0),MATCH('SPDCL_Cost Alloc_Factors'!$BE$139,'SPDCL_Cost Alloc_Factors'!$H$6:$BB$6,0)), 0)</f>
        <v>0</v>
      </c>
      <c r="I14" s="6">
        <f>IFERROR(I$7*INDEX('SPDCL_Cost Alloc_Factors'!$H$11:$BB$60,MATCH(SPDCL_Retail_Supply_Cost_Alloc!$F14,'SPDCL_Cost Alloc_Factors'!$F$11:$F$60,0),MATCH('SPDCL_Cost Alloc_Factors'!$BE$140,'SPDCL_Cost Alloc_Factors'!$H$6:$BB$6,0)), 0)</f>
        <v>0</v>
      </c>
      <c r="J14" s="287">
        <f>IFERROR(J$7*INDEX('SPDCL_Cost Alloc_Factors'!$H$11:$BB$60,MATCH(SPDCL_Retail_Supply_Cost_Alloc!$F14,'SPDCL_Cost Alloc_Factors'!$F$11:$F$60,0),MATCH('SPDCL_Cost Alloc_Factors'!$BE$141,'SPDCL_Cost Alloc_Factors'!$H$6:$BB$6,0)), 0)</f>
        <v>0</v>
      </c>
      <c r="K14" s="6">
        <f>IFERROR(K$7*INDEX('SPDCL_Cost Alloc_Factors'!$H$11:$BB$60,MATCH(SPDCL_Retail_Supply_Cost_Alloc!$F14,'SPDCL_Cost Alloc_Factors'!$F$11:$F$60,0),MATCH('SPDCL_Cost Alloc_Factors'!$BF$139,'SPDCL_Cost Alloc_Factors'!$H$6:$BB$6,0)), 0)</f>
        <v>2.962521373564289</v>
      </c>
      <c r="L14" s="6">
        <f>IFERROR(L$7*INDEX('SPDCL_Cost Alloc_Factors'!$H$11:$BB$60,MATCH(SPDCL_Retail_Supply_Cost_Alloc!$F14,'SPDCL_Cost Alloc_Factors'!$F$11:$F$60,0),MATCH('SPDCL_Cost Alloc_Factors'!$BF$140,'SPDCL_Cost Alloc_Factors'!$H$6:$BB$6,0)), 0)</f>
        <v>0</v>
      </c>
      <c r="M14" s="295">
        <f>IFERROR(M$7*INDEX('SPDCL_Cost Alloc_Factors'!$H$11:$BB$60,MATCH(SPDCL_Retail_Supply_Cost_Alloc!$F14,'SPDCL_Cost Alloc_Factors'!$F$11:$F$60,0),MATCH('SPDCL_Cost Alloc_Factors'!$BF$141,'SPDCL_Cost Alloc_Factors'!$H$6:$BB$6,0)), 0)</f>
        <v>0</v>
      </c>
      <c r="N14" s="6">
        <f>IFERROR(N$7*INDEX('SPDCL_Cost Alloc_Factors'!$H$11:$BB$60,MATCH(SPDCL_Retail_Supply_Cost_Alloc!$F14,'SPDCL_Cost Alloc_Factors'!$F$11:$F$60,0),MATCH('SPDCL_Cost Alloc_Factors'!$BG$139,'SPDCL_Cost Alloc_Factors'!$H$6:$BB$6,0)), 0)</f>
        <v>0</v>
      </c>
      <c r="O14" s="6">
        <f>IFERROR(O$7*INDEX('SPDCL_Cost Alloc_Factors'!$H$11:$BB$60,MATCH(SPDCL_Retail_Supply_Cost_Alloc!$F14,'SPDCL_Cost Alloc_Factors'!$F$11:$F$60,0),MATCH('SPDCL_Cost Alloc_Factors'!$BG$140,'SPDCL_Cost Alloc_Factors'!$H$6:$BB$6,0)), 0)</f>
        <v>0</v>
      </c>
      <c r="P14" s="39">
        <f>IFERROR(P$7*INDEX('SPDCL_Cost Alloc_Factors'!$H$11:$BB$60,MATCH(SPDCL_Retail_Supply_Cost_Alloc!$F14,'SPDCL_Cost Alloc_Factors'!$F$11:$F$60,0),MATCH('SPDCL_Cost Alloc_Factors'!$BG$141,'SPDCL_Cost Alloc_Factors'!$H$6:$BB$6,0)), 0)</f>
        <v>0</v>
      </c>
    </row>
    <row r="15" spans="1:16" x14ac:dyDescent="0.2">
      <c r="E15" s="7"/>
      <c r="F15" s="8" t="s">
        <v>245</v>
      </c>
      <c r="G15" s="277" t="s">
        <v>246</v>
      </c>
      <c r="H15" s="286">
        <f>IFERROR(H$7*INDEX('SPDCL_Cost Alloc_Factors'!$H$11:$BB$60,MATCH(SPDCL_Retail_Supply_Cost_Alloc!$F15,'SPDCL_Cost Alloc_Factors'!$F$11:$F$60,0),MATCH('SPDCL_Cost Alloc_Factors'!$BE$139,'SPDCL_Cost Alloc_Factors'!$H$6:$BB$6,0)), 0)</f>
        <v>0</v>
      </c>
      <c r="I15" s="6">
        <f>IFERROR(I$7*INDEX('SPDCL_Cost Alloc_Factors'!$H$11:$BB$60,MATCH(SPDCL_Retail_Supply_Cost_Alloc!$F15,'SPDCL_Cost Alloc_Factors'!$F$11:$F$60,0),MATCH('SPDCL_Cost Alloc_Factors'!$BE$140,'SPDCL_Cost Alloc_Factors'!$H$6:$BB$6,0)), 0)</f>
        <v>0</v>
      </c>
      <c r="J15" s="287">
        <f>IFERROR(J$7*INDEX('SPDCL_Cost Alloc_Factors'!$H$11:$BB$60,MATCH(SPDCL_Retail_Supply_Cost_Alloc!$F15,'SPDCL_Cost Alloc_Factors'!$F$11:$F$60,0),MATCH('SPDCL_Cost Alloc_Factors'!$BE$141,'SPDCL_Cost Alloc_Factors'!$H$6:$BB$6,0)), 0)</f>
        <v>0</v>
      </c>
      <c r="K15" s="6">
        <f>IFERROR(K$7*INDEX('SPDCL_Cost Alloc_Factors'!$H$11:$BB$60,MATCH(SPDCL_Retail_Supply_Cost_Alloc!$F15,'SPDCL_Cost Alloc_Factors'!$F$11:$F$60,0),MATCH('SPDCL_Cost Alloc_Factors'!$BF$139,'SPDCL_Cost Alloc_Factors'!$H$6:$BB$6,0)), 0)</f>
        <v>1.5171705727586235</v>
      </c>
      <c r="L15" s="6">
        <f>IFERROR(L$7*INDEX('SPDCL_Cost Alloc_Factors'!$H$11:$BB$60,MATCH(SPDCL_Retail_Supply_Cost_Alloc!$F15,'SPDCL_Cost Alloc_Factors'!$F$11:$F$60,0),MATCH('SPDCL_Cost Alloc_Factors'!$BF$140,'SPDCL_Cost Alloc_Factors'!$H$6:$BB$6,0)), 0)</f>
        <v>0</v>
      </c>
      <c r="M15" s="295">
        <f>IFERROR(M$7*INDEX('SPDCL_Cost Alloc_Factors'!$H$11:$BB$60,MATCH(SPDCL_Retail_Supply_Cost_Alloc!$F15,'SPDCL_Cost Alloc_Factors'!$F$11:$F$60,0),MATCH('SPDCL_Cost Alloc_Factors'!$BF$141,'SPDCL_Cost Alloc_Factors'!$H$6:$BB$6,0)), 0)</f>
        <v>0</v>
      </c>
      <c r="N15" s="6">
        <f>IFERROR(N$7*INDEX('SPDCL_Cost Alloc_Factors'!$H$11:$BB$60,MATCH(SPDCL_Retail_Supply_Cost_Alloc!$F15,'SPDCL_Cost Alloc_Factors'!$F$11:$F$60,0),MATCH('SPDCL_Cost Alloc_Factors'!$BG$139,'SPDCL_Cost Alloc_Factors'!$H$6:$BB$6,0)), 0)</f>
        <v>0</v>
      </c>
      <c r="O15" s="6">
        <f>IFERROR(O$7*INDEX('SPDCL_Cost Alloc_Factors'!$H$11:$BB$60,MATCH(SPDCL_Retail_Supply_Cost_Alloc!$F15,'SPDCL_Cost Alloc_Factors'!$F$11:$F$60,0),MATCH('SPDCL_Cost Alloc_Factors'!$BG$140,'SPDCL_Cost Alloc_Factors'!$H$6:$BB$6,0)), 0)</f>
        <v>0</v>
      </c>
      <c r="P15" s="39">
        <f>IFERROR(P$7*INDEX('SPDCL_Cost Alloc_Factors'!$H$11:$BB$60,MATCH(SPDCL_Retail_Supply_Cost_Alloc!$F15,'SPDCL_Cost Alloc_Factors'!$F$11:$F$60,0),MATCH('SPDCL_Cost Alloc_Factors'!$BG$141,'SPDCL_Cost Alloc_Factors'!$H$6:$BB$6,0)), 0)</f>
        <v>0</v>
      </c>
    </row>
    <row r="16" spans="1:16" x14ac:dyDescent="0.2">
      <c r="E16" s="7"/>
      <c r="F16" s="8" t="s">
        <v>160</v>
      </c>
      <c r="G16" s="277" t="s">
        <v>161</v>
      </c>
      <c r="H16" s="286">
        <f>IFERROR(H$7*INDEX('SPDCL_Cost Alloc_Factors'!$H$11:$BB$60,MATCH(SPDCL_Retail_Supply_Cost_Alloc!$F16,'SPDCL_Cost Alloc_Factors'!$F$11:$F$60,0),MATCH('SPDCL_Cost Alloc_Factors'!$BE$139,'SPDCL_Cost Alloc_Factors'!$H$6:$BB$6,0)), 0)</f>
        <v>0</v>
      </c>
      <c r="I16" s="6">
        <f>IFERROR(I$7*INDEX('SPDCL_Cost Alloc_Factors'!$H$11:$BB$60,MATCH(SPDCL_Retail_Supply_Cost_Alloc!$F16,'SPDCL_Cost Alloc_Factors'!$F$11:$F$60,0),MATCH('SPDCL_Cost Alloc_Factors'!$BE$140,'SPDCL_Cost Alloc_Factors'!$H$6:$BB$6,0)), 0)</f>
        <v>0</v>
      </c>
      <c r="J16" s="287">
        <f>IFERROR(J$7*INDEX('SPDCL_Cost Alloc_Factors'!$H$11:$BB$60,MATCH(SPDCL_Retail_Supply_Cost_Alloc!$F16,'SPDCL_Cost Alloc_Factors'!$F$11:$F$60,0),MATCH('SPDCL_Cost Alloc_Factors'!$BE$141,'SPDCL_Cost Alloc_Factors'!$H$6:$BB$6,0)), 0)</f>
        <v>0</v>
      </c>
      <c r="K16" s="6">
        <f>IFERROR(K$7*INDEX('SPDCL_Cost Alloc_Factors'!$H$11:$BB$60,MATCH(SPDCL_Retail_Supply_Cost_Alloc!$F16,'SPDCL_Cost Alloc_Factors'!$F$11:$F$60,0),MATCH('SPDCL_Cost Alloc_Factors'!$BF$139,'SPDCL_Cost Alloc_Factors'!$H$6:$BB$6,0)), 0)</f>
        <v>1.4679210090936047E-2</v>
      </c>
      <c r="L16" s="6">
        <f>IFERROR(L$7*INDEX('SPDCL_Cost Alloc_Factors'!$H$11:$BB$60,MATCH(SPDCL_Retail_Supply_Cost_Alloc!$F16,'SPDCL_Cost Alloc_Factors'!$F$11:$F$60,0),MATCH('SPDCL_Cost Alloc_Factors'!$BF$140,'SPDCL_Cost Alloc_Factors'!$H$6:$BB$6,0)), 0)</f>
        <v>0</v>
      </c>
      <c r="M16" s="295">
        <f>IFERROR(M$7*INDEX('SPDCL_Cost Alloc_Factors'!$H$11:$BB$60,MATCH(SPDCL_Retail_Supply_Cost_Alloc!$F16,'SPDCL_Cost Alloc_Factors'!$F$11:$F$60,0),MATCH('SPDCL_Cost Alloc_Factors'!$BF$141,'SPDCL_Cost Alloc_Factors'!$H$6:$BB$6,0)), 0)</f>
        <v>0</v>
      </c>
      <c r="N16" s="6">
        <f>IFERROR(N$7*INDEX('SPDCL_Cost Alloc_Factors'!$H$11:$BB$60,MATCH(SPDCL_Retail_Supply_Cost_Alloc!$F16,'SPDCL_Cost Alloc_Factors'!$F$11:$F$60,0),MATCH('SPDCL_Cost Alloc_Factors'!$BG$139,'SPDCL_Cost Alloc_Factors'!$H$6:$BB$6,0)), 0)</f>
        <v>0</v>
      </c>
      <c r="O16" s="6">
        <f>IFERROR(O$7*INDEX('SPDCL_Cost Alloc_Factors'!$H$11:$BB$60,MATCH(SPDCL_Retail_Supply_Cost_Alloc!$F16,'SPDCL_Cost Alloc_Factors'!$F$11:$F$60,0),MATCH('SPDCL_Cost Alloc_Factors'!$BG$140,'SPDCL_Cost Alloc_Factors'!$H$6:$BB$6,0)), 0)</f>
        <v>0</v>
      </c>
      <c r="P16" s="39">
        <f>IFERROR(P$7*INDEX('SPDCL_Cost Alloc_Factors'!$H$11:$BB$60,MATCH(SPDCL_Retail_Supply_Cost_Alloc!$F16,'SPDCL_Cost Alloc_Factors'!$F$11:$F$60,0),MATCH('SPDCL_Cost Alloc_Factors'!$BG$141,'SPDCL_Cost Alloc_Factors'!$H$6:$BB$6,0)), 0)</f>
        <v>0</v>
      </c>
    </row>
    <row r="17" spans="1:32" x14ac:dyDescent="0.2">
      <c r="E17" s="17"/>
      <c r="F17" s="18" t="s">
        <v>162</v>
      </c>
      <c r="G17" s="325" t="s">
        <v>163</v>
      </c>
      <c r="H17" s="286">
        <f>IFERROR(H$7*INDEX('SPDCL_Cost Alloc_Factors'!$H$11:$BB$60,MATCH(SPDCL_Retail_Supply_Cost_Alloc!$F17,'SPDCL_Cost Alloc_Factors'!$F$11:$F$60,0),MATCH('SPDCL_Cost Alloc_Factors'!$BE$139,'SPDCL_Cost Alloc_Factors'!$H$6:$BB$6,0)), 0)</f>
        <v>0</v>
      </c>
      <c r="I17" s="6">
        <f>IFERROR(I$7*INDEX('SPDCL_Cost Alloc_Factors'!$H$11:$BB$60,MATCH(SPDCL_Retail_Supply_Cost_Alloc!$F17,'SPDCL_Cost Alloc_Factors'!$F$11:$F$60,0),MATCH('SPDCL_Cost Alloc_Factors'!$BE$140,'SPDCL_Cost Alloc_Factors'!$H$6:$BB$6,0)), 0)</f>
        <v>0</v>
      </c>
      <c r="J17" s="287">
        <f>IFERROR(J$7*INDEX('SPDCL_Cost Alloc_Factors'!$H$11:$BB$60,MATCH(SPDCL_Retail_Supply_Cost_Alloc!$F17,'SPDCL_Cost Alloc_Factors'!$F$11:$F$60,0),MATCH('SPDCL_Cost Alloc_Factors'!$BE$141,'SPDCL_Cost Alloc_Factors'!$H$6:$BB$6,0)), 0)</f>
        <v>0</v>
      </c>
      <c r="K17" s="6">
        <f>IFERROR(K$7*INDEX('SPDCL_Cost Alloc_Factors'!$H$11:$BB$60,MATCH(SPDCL_Retail_Supply_Cost_Alloc!$F17,'SPDCL_Cost Alloc_Factors'!$F$11:$F$60,0),MATCH('SPDCL_Cost Alloc_Factors'!$BF$139,'SPDCL_Cost Alloc_Factors'!$H$6:$BB$6,0)), 0)</f>
        <v>0</v>
      </c>
      <c r="L17" s="6">
        <f>IFERROR(L$7*INDEX('SPDCL_Cost Alloc_Factors'!$H$11:$BB$60,MATCH(SPDCL_Retail_Supply_Cost_Alloc!$F17,'SPDCL_Cost Alloc_Factors'!$F$11:$F$60,0),MATCH('SPDCL_Cost Alloc_Factors'!$BF$140,'SPDCL_Cost Alloc_Factors'!$H$6:$BB$6,0)), 0)</f>
        <v>0</v>
      </c>
      <c r="M17" s="287">
        <f>IFERROR(M$7*INDEX('SPDCL_Cost Alloc_Factors'!$H$11:$BB$60,MATCH(SPDCL_Retail_Supply_Cost_Alloc!$F17,'SPDCL_Cost Alloc_Factors'!$F$11:$F$60,0),MATCH('SPDCL_Cost Alloc_Factors'!$BF$141,'SPDCL_Cost Alloc_Factors'!$H$6:$BB$6,0)), 0)</f>
        <v>0</v>
      </c>
      <c r="N17" s="6">
        <f>IFERROR(N$7*INDEX('SPDCL_Cost Alloc_Factors'!$H$11:$BB$60,MATCH(SPDCL_Retail_Supply_Cost_Alloc!$F17,'SPDCL_Cost Alloc_Factors'!$F$11:$F$60,0),MATCH('SPDCL_Cost Alloc_Factors'!$BG$139,'SPDCL_Cost Alloc_Factors'!$H$6:$BB$6,0)), 0)</f>
        <v>0</v>
      </c>
      <c r="O17" s="6">
        <f>IFERROR(O$7*INDEX('SPDCL_Cost Alloc_Factors'!$H$11:$BB$60,MATCH(SPDCL_Retail_Supply_Cost_Alloc!$F17,'SPDCL_Cost Alloc_Factors'!$F$11:$F$60,0),MATCH('SPDCL_Cost Alloc_Factors'!$BG$140,'SPDCL_Cost Alloc_Factors'!$H$6:$BB$6,0)), 0)</f>
        <v>0</v>
      </c>
      <c r="P17" s="39">
        <f>IFERROR(P$7*INDEX('SPDCL_Cost Alloc_Factors'!$H$11:$BB$60,MATCH(SPDCL_Retail_Supply_Cost_Alloc!$F17,'SPDCL_Cost Alloc_Factors'!$F$11:$F$60,0),MATCH('SPDCL_Cost Alloc_Factors'!$BG$141,'SPDCL_Cost Alloc_Factors'!$H$6:$BB$6,0)), 0)</f>
        <v>0</v>
      </c>
      <c r="R17" s="5">
        <f ca="1" xml:space="preserve"> SUM(SPDCL_Gen_Cost_Alloc!R17:T17)</f>
        <v>0</v>
      </c>
      <c r="S17" s="5">
        <f ca="1" xml:space="preserve"> SUM(SPDCL_Gen_Cost_Alloc!S17:U17)</f>
        <v>0</v>
      </c>
      <c r="T17" s="5">
        <f ca="1" xml:space="preserve"> SUM(SPDCL_Gen_Cost_Alloc!T17:V17)</f>
        <v>0</v>
      </c>
      <c r="U17" s="5">
        <f ca="1" xml:space="preserve"> SUM(SPDCL_Gen_Cost_Alloc!U17:W17)</f>
        <v>0</v>
      </c>
      <c r="V17" s="5">
        <f ca="1" xml:space="preserve"> SUM(SPDCL_Gen_Cost_Alloc!V17:X17)</f>
        <v>0</v>
      </c>
      <c r="W17" s="5">
        <f ca="1" xml:space="preserve"> SUM(SPDCL_Gen_Cost_Alloc!W17:Y17)</f>
        <v>0</v>
      </c>
      <c r="X17" s="5">
        <f ca="1" xml:space="preserve"> SUM(SPDCL_Gen_Cost_Alloc!X17:Z17)</f>
        <v>0</v>
      </c>
      <c r="Y17" s="5">
        <f ca="1" xml:space="preserve"> SUM(SPDCL_Gen_Cost_Alloc!Y17:AA17)</f>
        <v>0</v>
      </c>
      <c r="Z17" s="5">
        <f ca="1" xml:space="preserve"> SUM(SPDCL_Gen_Cost_Alloc!Z17:AB17)</f>
        <v>0</v>
      </c>
      <c r="AA17" s="5">
        <f ca="1" xml:space="preserve"> SUM(SPDCL_Gen_Cost_Alloc!AA17:AC17)</f>
        <v>0</v>
      </c>
      <c r="AB17" s="5">
        <f ca="1" xml:space="preserve"> SUM(SPDCL_Gen_Cost_Alloc!AB17:AD17)</f>
        <v>0</v>
      </c>
      <c r="AC17" s="5">
        <f ca="1" xml:space="preserve"> SUM(SPDCL_Gen_Cost_Alloc!AC17:AE17)</f>
        <v>0</v>
      </c>
      <c r="AD17" s="5">
        <f ca="1" xml:space="preserve"> SUM(SPDCL_Gen_Cost_Alloc!AD17:AF17)</f>
        <v>0</v>
      </c>
      <c r="AE17" s="5">
        <f ca="1" xml:space="preserve"> SUM(SPDCL_Gen_Cost_Alloc!AE17:AG17)</f>
        <v>0</v>
      </c>
      <c r="AF17" s="5">
        <f ca="1" xml:space="preserve"> SUM(SPDCL_Gen_Cost_Alloc!AF17:AH17)</f>
        <v>0</v>
      </c>
    </row>
    <row r="18" spans="1:32" hidden="1" x14ac:dyDescent="0.2">
      <c r="E18" s="17"/>
      <c r="F18" s="18" t="s">
        <v>164</v>
      </c>
      <c r="G18" s="325" t="s">
        <v>165</v>
      </c>
      <c r="H18" s="286">
        <f>IFERROR(H$7*INDEX('SPDCL_Cost Alloc_Factors'!$H$11:$BB$60,MATCH(SPDCL_Retail_Supply_Cost_Alloc!$F18,'SPDCL_Cost Alloc_Factors'!$F$11:$F$60,0),MATCH('SPDCL_Cost Alloc_Factors'!$BE$139,'SPDCL_Cost Alloc_Factors'!$H$6:$BB$6,0)), 0)</f>
        <v>0</v>
      </c>
      <c r="I18" s="6">
        <f>IFERROR(I$7*INDEX('SPDCL_Cost Alloc_Factors'!$H$11:$BB$60,MATCH(SPDCL_Retail_Supply_Cost_Alloc!$F18,'SPDCL_Cost Alloc_Factors'!$F$11:$F$60,0),MATCH('SPDCL_Cost Alloc_Factors'!$BE$140,'SPDCL_Cost Alloc_Factors'!$H$6:$BB$6,0)), 0)</f>
        <v>0</v>
      </c>
      <c r="J18" s="287">
        <f>IFERROR(J$7*INDEX('SPDCL_Cost Alloc_Factors'!$H$11:$BB$60,MATCH(SPDCL_Retail_Supply_Cost_Alloc!$F18,'SPDCL_Cost Alloc_Factors'!$F$11:$F$60,0),MATCH('SPDCL_Cost Alloc_Factors'!$BE$141,'SPDCL_Cost Alloc_Factors'!$H$6:$BB$6,0)), 0)</f>
        <v>0</v>
      </c>
      <c r="K18" s="6">
        <f>IFERROR(K$7*INDEX('SPDCL_Cost Alloc_Factors'!$H$11:$BB$60,MATCH(SPDCL_Retail_Supply_Cost_Alloc!$F18,'SPDCL_Cost Alloc_Factors'!$F$11:$F$60,0),MATCH('SPDCL_Cost Alloc_Factors'!$BF$139,'SPDCL_Cost Alloc_Factors'!$H$6:$BB$6,0)), 0)</f>
        <v>0</v>
      </c>
      <c r="L18" s="6">
        <f>IFERROR(L$7*INDEX('SPDCL_Cost Alloc_Factors'!$H$11:$BB$60,MATCH(SPDCL_Retail_Supply_Cost_Alloc!$F18,'SPDCL_Cost Alloc_Factors'!$F$11:$F$60,0),MATCH('SPDCL_Cost Alloc_Factors'!$BF$140,'SPDCL_Cost Alloc_Factors'!$H$6:$BB$6,0)), 0)</f>
        <v>0</v>
      </c>
      <c r="M18" s="287">
        <f>IFERROR(M$7*INDEX('SPDCL_Cost Alloc_Factors'!$H$11:$BB$60,MATCH(SPDCL_Retail_Supply_Cost_Alloc!$F18,'SPDCL_Cost Alloc_Factors'!$F$11:$F$60,0),MATCH('SPDCL_Cost Alloc_Factors'!$BF$141,'SPDCL_Cost Alloc_Factors'!$H$6:$BB$6,0)), 0)</f>
        <v>0</v>
      </c>
      <c r="N18" s="6">
        <f>IFERROR(N$7*INDEX('SPDCL_Cost Alloc_Factors'!$H$11:$BB$60,MATCH(SPDCL_Retail_Supply_Cost_Alloc!$F18,'SPDCL_Cost Alloc_Factors'!$F$11:$F$60,0),MATCH('SPDCL_Cost Alloc_Factors'!$BG$139,'SPDCL_Cost Alloc_Factors'!$H$6:$BB$6,0)), 0)</f>
        <v>0</v>
      </c>
      <c r="O18" s="6">
        <f>IFERROR(O$7*INDEX('SPDCL_Cost Alloc_Factors'!$H$11:$BB$60,MATCH(SPDCL_Retail_Supply_Cost_Alloc!$F18,'SPDCL_Cost Alloc_Factors'!$F$11:$F$60,0),MATCH('SPDCL_Cost Alloc_Factors'!$BG$140,'SPDCL_Cost Alloc_Factors'!$H$6:$BB$6,0)), 0)</f>
        <v>0</v>
      </c>
      <c r="P18" s="39">
        <f>IFERROR(P$7*INDEX('SPDCL_Cost Alloc_Factors'!$H$11:$BB$60,MATCH(SPDCL_Retail_Supply_Cost_Alloc!$F18,'SPDCL_Cost Alloc_Factors'!$F$11:$F$60,0),MATCH('SPDCL_Cost Alloc_Factors'!$BG$141,'SPDCL_Cost Alloc_Factors'!$H$6:$BB$6,0)), 0)</f>
        <v>0</v>
      </c>
    </row>
    <row r="19" spans="1:32" x14ac:dyDescent="0.2">
      <c r="E19" s="17"/>
      <c r="F19" s="18"/>
      <c r="G19" s="325"/>
      <c r="H19" s="286"/>
      <c r="I19" s="6"/>
      <c r="J19" s="287"/>
      <c r="K19" s="6"/>
      <c r="L19" s="6"/>
      <c r="M19" s="287"/>
      <c r="N19" s="6"/>
      <c r="O19" s="6"/>
      <c r="P19" s="39"/>
    </row>
    <row r="20" spans="1:32" ht="13.8" thickBot="1" x14ac:dyDescent="0.25">
      <c r="A20" s="4"/>
      <c r="B20" s="4"/>
      <c r="C20" s="4"/>
      <c r="D20" s="4"/>
      <c r="E20" s="218" t="s">
        <v>4</v>
      </c>
      <c r="F20" s="219"/>
      <c r="G20" s="279" t="s">
        <v>166</v>
      </c>
      <c r="H20" s="288">
        <f t="shared" ref="H20:P20" si="0" xml:space="preserve"> SUM(H9:H18)</f>
        <v>0</v>
      </c>
      <c r="I20" s="288">
        <f t="shared" si="0"/>
        <v>0</v>
      </c>
      <c r="J20" s="940">
        <f t="shared" si="0"/>
        <v>0</v>
      </c>
      <c r="K20" s="116">
        <f t="shared" si="0"/>
        <v>174.8417937018925</v>
      </c>
      <c r="L20" s="288">
        <f t="shared" si="0"/>
        <v>0</v>
      </c>
      <c r="M20" s="940">
        <f t="shared" si="0"/>
        <v>0</v>
      </c>
      <c r="N20" s="116">
        <f t="shared" si="0"/>
        <v>0</v>
      </c>
      <c r="O20" s="288">
        <f t="shared" si="0"/>
        <v>0</v>
      </c>
      <c r="P20" s="938">
        <f t="shared" si="0"/>
        <v>0</v>
      </c>
      <c r="Q20" s="791"/>
    </row>
    <row r="21" spans="1:32" ht="13.8" thickTop="1" x14ac:dyDescent="0.2">
      <c r="E21" s="21"/>
      <c r="F21" s="22"/>
      <c r="G21" s="280"/>
      <c r="H21" s="286"/>
      <c r="I21" s="6"/>
      <c r="J21" s="287"/>
      <c r="K21" s="6"/>
      <c r="L21" s="6"/>
      <c r="M21" s="287"/>
      <c r="N21" s="6"/>
      <c r="O21" s="816"/>
      <c r="P21" s="39"/>
    </row>
    <row r="22" spans="1:32" x14ac:dyDescent="0.2">
      <c r="E22" s="23" t="s">
        <v>167</v>
      </c>
      <c r="F22" s="8"/>
      <c r="G22" s="277"/>
      <c r="H22" s="286"/>
      <c r="I22" s="6"/>
      <c r="J22" s="287"/>
      <c r="K22" s="6"/>
      <c r="L22" s="6"/>
      <c r="M22" s="287"/>
      <c r="N22" s="6"/>
      <c r="O22" s="6"/>
      <c r="P22" s="39"/>
    </row>
    <row r="23" spans="1:32" x14ac:dyDescent="0.2">
      <c r="E23" s="7"/>
      <c r="F23" s="8" t="s">
        <v>168</v>
      </c>
      <c r="G23" s="277" t="s">
        <v>169</v>
      </c>
      <c r="H23" s="286">
        <f>IFERROR(H$7*INDEX('SPDCL_Cost Alloc_Factors'!$H$11:$BB$60,MATCH(SPDCL_Retail_Supply_Cost_Alloc!$F23,'SPDCL_Cost Alloc_Factors'!$F$11:$F$60,0),MATCH('SPDCL_Cost Alloc_Factors'!$BE$139,'SPDCL_Cost Alloc_Factors'!$H$6:$BB$6,0)), 0)</f>
        <v>0</v>
      </c>
      <c r="I23" s="6">
        <f>IFERROR(I$7*INDEX('SPDCL_Cost Alloc_Factors'!$H$11:$BB$60,MATCH(SPDCL_Retail_Supply_Cost_Alloc!$F23,'SPDCL_Cost Alloc_Factors'!$F$11:$F$60,0),MATCH('SPDCL_Cost Alloc_Factors'!$BE$140,'SPDCL_Cost Alloc_Factors'!$H$6:$BB$6,0)), 0)</f>
        <v>0</v>
      </c>
      <c r="J23" s="287">
        <f>IFERROR(J$7*INDEX('SPDCL_Cost Alloc_Factors'!$H$11:$BB$60,MATCH(SPDCL_Retail_Supply_Cost_Alloc!$F23,'SPDCL_Cost Alloc_Factors'!$F$11:$F$60,0),MATCH('SPDCL_Cost Alloc_Factors'!$BE$141,'SPDCL_Cost Alloc_Factors'!$H$6:$BB$6,0)), 0)</f>
        <v>0</v>
      </c>
      <c r="K23" s="6">
        <f>IFERROR(K$7*INDEX('SPDCL_Cost Alloc_Factors'!$H$11:$BB$60,MATCH(SPDCL_Retail_Supply_Cost_Alloc!$F23,'SPDCL_Cost Alloc_Factors'!$F$11:$F$60,0),MATCH('SPDCL_Cost Alloc_Factors'!$BF$139,'SPDCL_Cost Alloc_Factors'!$H$6:$BB$6,0)), 0)</f>
        <v>27.40748177325915</v>
      </c>
      <c r="L23" s="6">
        <f>IFERROR(L$7*INDEX('SPDCL_Cost Alloc_Factors'!$H$11:$BB$60,MATCH(SPDCL_Retail_Supply_Cost_Alloc!$F23,'SPDCL_Cost Alloc_Factors'!$F$11:$F$60,0),MATCH('SPDCL_Cost Alloc_Factors'!$BF$140,'SPDCL_Cost Alloc_Factors'!$H$6:$BB$6,0)), 0)</f>
        <v>0</v>
      </c>
      <c r="M23" s="287">
        <f>IFERROR(M$7*INDEX('SPDCL_Cost Alloc_Factors'!$H$11:$BB$60,MATCH(SPDCL_Retail_Supply_Cost_Alloc!$F23,'SPDCL_Cost Alloc_Factors'!$F$11:$F$60,0),MATCH('SPDCL_Cost Alloc_Factors'!$BF$141,'SPDCL_Cost Alloc_Factors'!$H$6:$BB$6,0)), 0)</f>
        <v>0</v>
      </c>
      <c r="N23" s="6">
        <f>IFERROR(N$7*INDEX('SPDCL_Cost Alloc_Factors'!$H$11:$BB$60,MATCH(SPDCL_Retail_Supply_Cost_Alloc!$F23,'SPDCL_Cost Alloc_Factors'!$F$11:$F$60,0),MATCH('SPDCL_Cost Alloc_Factors'!$BG$139,'SPDCL_Cost Alloc_Factors'!$H$6:$BB$6,0)), 0)</f>
        <v>0</v>
      </c>
      <c r="O23" s="6">
        <f>IFERROR(O$7*INDEX('SPDCL_Cost Alloc_Factors'!$H$11:$BB$60,MATCH(SPDCL_Retail_Supply_Cost_Alloc!$F23,'SPDCL_Cost Alloc_Factors'!$F$11:$F$60,0),MATCH('SPDCL_Cost Alloc_Factors'!$BG$140,'SPDCL_Cost Alloc_Factors'!$H$6:$BB$6,0)), 0)</f>
        <v>0</v>
      </c>
      <c r="P23" s="39">
        <f>IFERROR(P$7*INDEX('SPDCL_Cost Alloc_Factors'!$H$11:$BB$60,MATCH(SPDCL_Retail_Supply_Cost_Alloc!$F23,'SPDCL_Cost Alloc_Factors'!$F$11:$F$60,0),MATCH('SPDCL_Cost Alloc_Factors'!$BG$141,'SPDCL_Cost Alloc_Factors'!$H$6:$BB$6,0)), 0)</f>
        <v>0</v>
      </c>
      <c r="Q23" s="937"/>
    </row>
    <row r="24" spans="1:32" x14ac:dyDescent="0.2">
      <c r="E24" s="7"/>
      <c r="F24" s="8" t="s">
        <v>170</v>
      </c>
      <c r="G24" s="277" t="s">
        <v>171</v>
      </c>
      <c r="H24" s="286">
        <f>IFERROR(H$7*INDEX('SPDCL_Cost Alloc_Factors'!$H$11:$BB$60,MATCH(SPDCL_Retail_Supply_Cost_Alloc!$F24,'SPDCL_Cost Alloc_Factors'!$F$11:$F$60,0),MATCH('SPDCL_Cost Alloc_Factors'!$BE$139,'SPDCL_Cost Alloc_Factors'!$H$6:$BB$6,0)), 0)</f>
        <v>0</v>
      </c>
      <c r="I24" s="6">
        <f>IFERROR(I$7*INDEX('SPDCL_Cost Alloc_Factors'!$H$11:$BB$60,MATCH(SPDCL_Retail_Supply_Cost_Alloc!$F24,'SPDCL_Cost Alloc_Factors'!$F$11:$F$60,0),MATCH('SPDCL_Cost Alloc_Factors'!$BE$140,'SPDCL_Cost Alloc_Factors'!$H$6:$BB$6,0)), 0)</f>
        <v>0</v>
      </c>
      <c r="J24" s="287">
        <f>IFERROR(J$7*INDEX('SPDCL_Cost Alloc_Factors'!$H$11:$BB$60,MATCH(SPDCL_Retail_Supply_Cost_Alloc!$F24,'SPDCL_Cost Alloc_Factors'!$F$11:$F$60,0),MATCH('SPDCL_Cost Alloc_Factors'!$BE$141,'SPDCL_Cost Alloc_Factors'!$H$6:$BB$6,0)), 0)</f>
        <v>0</v>
      </c>
      <c r="K24" s="6">
        <f>IFERROR(K$7*INDEX('SPDCL_Cost Alloc_Factors'!$H$11:$BB$60,MATCH(SPDCL_Retail_Supply_Cost_Alloc!$F24,'SPDCL_Cost Alloc_Factors'!$F$11:$F$60,0),MATCH('SPDCL_Cost Alloc_Factors'!$BF$139,'SPDCL_Cost Alloc_Factors'!$H$6:$BB$6,0)), 0)</f>
        <v>1.5673495308456749E-3</v>
      </c>
      <c r="L24" s="6">
        <f>IFERROR(L$7*INDEX('SPDCL_Cost Alloc_Factors'!$H$11:$BB$60,MATCH(SPDCL_Retail_Supply_Cost_Alloc!$F24,'SPDCL_Cost Alloc_Factors'!$F$11:$F$60,0),MATCH('SPDCL_Cost Alloc_Factors'!$BF$140,'SPDCL_Cost Alloc_Factors'!$H$6:$BB$6,0)), 0)</f>
        <v>0</v>
      </c>
      <c r="M24" s="287">
        <f>IFERROR(M$7*INDEX('SPDCL_Cost Alloc_Factors'!$H$11:$BB$60,MATCH(SPDCL_Retail_Supply_Cost_Alloc!$F24,'SPDCL_Cost Alloc_Factors'!$F$11:$F$60,0),MATCH('SPDCL_Cost Alloc_Factors'!$BF$141,'SPDCL_Cost Alloc_Factors'!$H$6:$BB$6,0)), 0)</f>
        <v>0</v>
      </c>
      <c r="N24" s="6">
        <f>IFERROR(N$7*INDEX('SPDCL_Cost Alloc_Factors'!$H$11:$BB$60,MATCH(SPDCL_Retail_Supply_Cost_Alloc!$F24,'SPDCL_Cost Alloc_Factors'!$F$11:$F$60,0),MATCH('SPDCL_Cost Alloc_Factors'!$BG$139,'SPDCL_Cost Alloc_Factors'!$H$6:$BB$6,0)), 0)</f>
        <v>0</v>
      </c>
      <c r="O24" s="6">
        <f>IFERROR(O$7*INDEX('SPDCL_Cost Alloc_Factors'!$H$11:$BB$60,MATCH(SPDCL_Retail_Supply_Cost_Alloc!$F24,'SPDCL_Cost Alloc_Factors'!$F$11:$F$60,0),MATCH('SPDCL_Cost Alloc_Factors'!$BG$140,'SPDCL_Cost Alloc_Factors'!$H$6:$BB$6,0)), 0)</f>
        <v>0</v>
      </c>
      <c r="P24" s="39">
        <f>IFERROR(P$7*INDEX('SPDCL_Cost Alloc_Factors'!$H$11:$BB$60,MATCH(SPDCL_Retail_Supply_Cost_Alloc!$F24,'SPDCL_Cost Alloc_Factors'!$F$11:$F$60,0),MATCH('SPDCL_Cost Alloc_Factors'!$BG$141,'SPDCL_Cost Alloc_Factors'!$H$6:$BB$6,0)), 0)</f>
        <v>0</v>
      </c>
      <c r="Q24" s="937"/>
    </row>
    <row r="25" spans="1:32" x14ac:dyDescent="0.2">
      <c r="E25" s="7"/>
      <c r="F25" s="8" t="s">
        <v>172</v>
      </c>
      <c r="G25" s="277" t="s">
        <v>173</v>
      </c>
      <c r="H25" s="286">
        <f>IFERROR(H$7*INDEX('SPDCL_Cost Alloc_Factors'!$H$11:$BB$60,MATCH(SPDCL_Retail_Supply_Cost_Alloc!$F25,'SPDCL_Cost Alloc_Factors'!$F$11:$F$60,0),MATCH('SPDCL_Cost Alloc_Factors'!$BE$139,'SPDCL_Cost Alloc_Factors'!$H$6:$BB$6,0)), 0)</f>
        <v>0</v>
      </c>
      <c r="I25" s="6">
        <f>IFERROR(I$7*INDEX('SPDCL_Cost Alloc_Factors'!$H$11:$BB$60,MATCH(SPDCL_Retail_Supply_Cost_Alloc!$F25,'SPDCL_Cost Alloc_Factors'!$F$11:$F$60,0),MATCH('SPDCL_Cost Alloc_Factors'!$BE$140,'SPDCL_Cost Alloc_Factors'!$H$6:$BB$6,0)), 0)</f>
        <v>0</v>
      </c>
      <c r="J25" s="287">
        <f>IFERROR(J$7*INDEX('SPDCL_Cost Alloc_Factors'!$H$11:$BB$60,MATCH(SPDCL_Retail_Supply_Cost_Alloc!$F25,'SPDCL_Cost Alloc_Factors'!$F$11:$F$60,0),MATCH('SPDCL_Cost Alloc_Factors'!$BE$141,'SPDCL_Cost Alloc_Factors'!$H$6:$BB$6,0)), 0)</f>
        <v>0</v>
      </c>
      <c r="K25" s="6">
        <f>IFERROR(K$7*INDEX('SPDCL_Cost Alloc_Factors'!$H$11:$BB$60,MATCH(SPDCL_Retail_Supply_Cost_Alloc!$F25,'SPDCL_Cost Alloc_Factors'!$F$11:$F$60,0),MATCH('SPDCL_Cost Alloc_Factors'!$BF$139,'SPDCL_Cost Alloc_Factors'!$H$6:$BB$6,0)), 0)</f>
        <v>14.916801036870156</v>
      </c>
      <c r="L25" s="6">
        <f>IFERROR(L$7*INDEX('SPDCL_Cost Alloc_Factors'!$H$11:$BB$60,MATCH(SPDCL_Retail_Supply_Cost_Alloc!$F25,'SPDCL_Cost Alloc_Factors'!$F$11:$F$60,0),MATCH('SPDCL_Cost Alloc_Factors'!$BF$140,'SPDCL_Cost Alloc_Factors'!$H$6:$BB$6,0)), 0)</f>
        <v>0</v>
      </c>
      <c r="M25" s="287">
        <f>IFERROR(M$7*INDEX('SPDCL_Cost Alloc_Factors'!$H$11:$BB$60,MATCH(SPDCL_Retail_Supply_Cost_Alloc!$F25,'SPDCL_Cost Alloc_Factors'!$F$11:$F$60,0),MATCH('SPDCL_Cost Alloc_Factors'!$BF$141,'SPDCL_Cost Alloc_Factors'!$H$6:$BB$6,0)), 0)</f>
        <v>0</v>
      </c>
      <c r="N25" s="6">
        <f>IFERROR(N$7*INDEX('SPDCL_Cost Alloc_Factors'!$H$11:$BB$60,MATCH(SPDCL_Retail_Supply_Cost_Alloc!$F25,'SPDCL_Cost Alloc_Factors'!$F$11:$F$60,0),MATCH('SPDCL_Cost Alloc_Factors'!$BG$139,'SPDCL_Cost Alloc_Factors'!$H$6:$BB$6,0)), 0)</f>
        <v>0</v>
      </c>
      <c r="O25" s="6">
        <f>IFERROR(O$7*INDEX('SPDCL_Cost Alloc_Factors'!$H$11:$BB$60,MATCH(SPDCL_Retail_Supply_Cost_Alloc!$F25,'SPDCL_Cost Alloc_Factors'!$F$11:$F$60,0),MATCH('SPDCL_Cost Alloc_Factors'!$BG$140,'SPDCL_Cost Alloc_Factors'!$H$6:$BB$6,0)), 0)</f>
        <v>0</v>
      </c>
      <c r="P25" s="39">
        <f>IFERROR(P$7*INDEX('SPDCL_Cost Alloc_Factors'!$H$11:$BB$60,MATCH(SPDCL_Retail_Supply_Cost_Alloc!$F25,'SPDCL_Cost Alloc_Factors'!$F$11:$F$60,0),MATCH('SPDCL_Cost Alloc_Factors'!$BG$141,'SPDCL_Cost Alloc_Factors'!$H$6:$BB$6,0)), 0)</f>
        <v>0</v>
      </c>
      <c r="Q25" s="937"/>
    </row>
    <row r="26" spans="1:32" x14ac:dyDescent="0.2">
      <c r="E26" s="7"/>
      <c r="F26" s="8" t="s">
        <v>174</v>
      </c>
      <c r="G26" s="277" t="s">
        <v>175</v>
      </c>
      <c r="H26" s="286">
        <f>IFERROR(H$7*INDEX('SPDCL_Cost Alloc_Factors'!$H$11:$BB$60,MATCH(SPDCL_Retail_Supply_Cost_Alloc!$F26,'SPDCL_Cost Alloc_Factors'!$F$11:$F$60,0),MATCH('SPDCL_Cost Alloc_Factors'!$BE$139,'SPDCL_Cost Alloc_Factors'!$H$6:$BB$6,0)), 0)</f>
        <v>0</v>
      </c>
      <c r="I26" s="6">
        <f>IFERROR(I$7*INDEX('SPDCL_Cost Alloc_Factors'!$H$11:$BB$60,MATCH(SPDCL_Retail_Supply_Cost_Alloc!$F26,'SPDCL_Cost Alloc_Factors'!$F$11:$F$60,0),MATCH('SPDCL_Cost Alloc_Factors'!$BE$140,'SPDCL_Cost Alloc_Factors'!$H$6:$BB$6,0)), 0)</f>
        <v>0</v>
      </c>
      <c r="J26" s="287">
        <f>IFERROR(J$7*INDEX('SPDCL_Cost Alloc_Factors'!$H$11:$BB$60,MATCH(SPDCL_Retail_Supply_Cost_Alloc!$F26,'SPDCL_Cost Alloc_Factors'!$F$11:$F$60,0),MATCH('SPDCL_Cost Alloc_Factors'!$BE$141,'SPDCL_Cost Alloc_Factors'!$H$6:$BB$6,0)), 0)</f>
        <v>0</v>
      </c>
      <c r="K26" s="6">
        <f>IFERROR(K$7*INDEX('SPDCL_Cost Alloc_Factors'!$H$11:$BB$60,MATCH(SPDCL_Retail_Supply_Cost_Alloc!$F26,'SPDCL_Cost Alloc_Factors'!$F$11:$F$60,0),MATCH('SPDCL_Cost Alloc_Factors'!$BF$139,'SPDCL_Cost Alloc_Factors'!$H$6:$BB$6,0)), 0)</f>
        <v>2.8225136870267606E-2</v>
      </c>
      <c r="L26" s="6">
        <f>IFERROR(L$7*INDEX('SPDCL_Cost Alloc_Factors'!$H$11:$BB$60,MATCH(SPDCL_Retail_Supply_Cost_Alloc!$F26,'SPDCL_Cost Alloc_Factors'!$F$11:$F$60,0),MATCH('SPDCL_Cost Alloc_Factors'!$BF$140,'SPDCL_Cost Alloc_Factors'!$H$6:$BB$6,0)), 0)</f>
        <v>0</v>
      </c>
      <c r="M26" s="287">
        <f>IFERROR(M$7*INDEX('SPDCL_Cost Alloc_Factors'!$H$11:$BB$60,MATCH(SPDCL_Retail_Supply_Cost_Alloc!$F26,'SPDCL_Cost Alloc_Factors'!$F$11:$F$60,0),MATCH('SPDCL_Cost Alloc_Factors'!$BF$141,'SPDCL_Cost Alloc_Factors'!$H$6:$BB$6,0)), 0)</f>
        <v>0</v>
      </c>
      <c r="N26" s="6">
        <f>IFERROR(N$7*INDEX('SPDCL_Cost Alloc_Factors'!$H$11:$BB$60,MATCH(SPDCL_Retail_Supply_Cost_Alloc!$F26,'SPDCL_Cost Alloc_Factors'!$F$11:$F$60,0),MATCH('SPDCL_Cost Alloc_Factors'!$BG$139,'SPDCL_Cost Alloc_Factors'!$H$6:$BB$6,0)), 0)</f>
        <v>0</v>
      </c>
      <c r="O26" s="6">
        <f>IFERROR(O$7*INDEX('SPDCL_Cost Alloc_Factors'!$H$11:$BB$60,MATCH(SPDCL_Retail_Supply_Cost_Alloc!$F26,'SPDCL_Cost Alloc_Factors'!$F$11:$F$60,0),MATCH('SPDCL_Cost Alloc_Factors'!$BG$140,'SPDCL_Cost Alloc_Factors'!$H$6:$BB$6,0)), 0)</f>
        <v>0</v>
      </c>
      <c r="P26" s="39">
        <f>IFERROR(P$7*INDEX('SPDCL_Cost Alloc_Factors'!$H$11:$BB$60,MATCH(SPDCL_Retail_Supply_Cost_Alloc!$F26,'SPDCL_Cost Alloc_Factors'!$F$11:$F$60,0),MATCH('SPDCL_Cost Alloc_Factors'!$BG$141,'SPDCL_Cost Alloc_Factors'!$H$6:$BB$6,0)), 0)</f>
        <v>0</v>
      </c>
      <c r="Q26" s="937"/>
    </row>
    <row r="27" spans="1:32" x14ac:dyDescent="0.2">
      <c r="E27" s="7"/>
      <c r="F27" s="8" t="s">
        <v>176</v>
      </c>
      <c r="G27" s="277" t="s">
        <v>177</v>
      </c>
      <c r="H27" s="286">
        <f>IFERROR(H$7*INDEX('SPDCL_Cost Alloc_Factors'!$H$11:$BB$60,MATCH(SPDCL_Retail_Supply_Cost_Alloc!$F27,'SPDCL_Cost Alloc_Factors'!$F$11:$F$60,0),MATCH('SPDCL_Cost Alloc_Factors'!$BE$139,'SPDCL_Cost Alloc_Factors'!$H$6:$BB$6,0)), 0)</f>
        <v>0</v>
      </c>
      <c r="I27" s="6">
        <f>IFERROR(I$7*INDEX('SPDCL_Cost Alloc_Factors'!$H$11:$BB$60,MATCH(SPDCL_Retail_Supply_Cost_Alloc!$F27,'SPDCL_Cost Alloc_Factors'!$F$11:$F$60,0),MATCH('SPDCL_Cost Alloc_Factors'!$BE$140,'SPDCL_Cost Alloc_Factors'!$H$6:$BB$6,0)), 0)</f>
        <v>0</v>
      </c>
      <c r="J27" s="287">
        <f>IFERROR(J$7*INDEX('SPDCL_Cost Alloc_Factors'!$H$11:$BB$60,MATCH(SPDCL_Retail_Supply_Cost_Alloc!$F27,'SPDCL_Cost Alloc_Factors'!$F$11:$F$60,0),MATCH('SPDCL_Cost Alloc_Factors'!$BE$141,'SPDCL_Cost Alloc_Factors'!$H$6:$BB$6,0)), 0)</f>
        <v>0</v>
      </c>
      <c r="K27" s="6">
        <f>IFERROR(K$7*INDEX('SPDCL_Cost Alloc_Factors'!$H$11:$BB$60,MATCH(SPDCL_Retail_Supply_Cost_Alloc!$F27,'SPDCL_Cost Alloc_Factors'!$F$11:$F$60,0),MATCH('SPDCL_Cost Alloc_Factors'!$BF$139,'SPDCL_Cost Alloc_Factors'!$H$6:$BB$6,0)), 0)</f>
        <v>0.97576463711665862</v>
      </c>
      <c r="L27" s="6">
        <f>IFERROR(L$7*INDEX('SPDCL_Cost Alloc_Factors'!$H$11:$BB$60,MATCH(SPDCL_Retail_Supply_Cost_Alloc!$F27,'SPDCL_Cost Alloc_Factors'!$F$11:$F$60,0),MATCH('SPDCL_Cost Alloc_Factors'!$BF$140,'SPDCL_Cost Alloc_Factors'!$H$6:$BB$6,0)), 0)</f>
        <v>0</v>
      </c>
      <c r="M27" s="287">
        <f>IFERROR(M$7*INDEX('SPDCL_Cost Alloc_Factors'!$H$11:$BB$60,MATCH(SPDCL_Retail_Supply_Cost_Alloc!$F27,'SPDCL_Cost Alloc_Factors'!$F$11:$F$60,0),MATCH('SPDCL_Cost Alloc_Factors'!$BF$141,'SPDCL_Cost Alloc_Factors'!$H$6:$BB$6,0)), 0)</f>
        <v>0</v>
      </c>
      <c r="N27" s="6">
        <f>IFERROR(N$7*INDEX('SPDCL_Cost Alloc_Factors'!$H$11:$BB$60,MATCH(SPDCL_Retail_Supply_Cost_Alloc!$F27,'SPDCL_Cost Alloc_Factors'!$F$11:$F$60,0),MATCH('SPDCL_Cost Alloc_Factors'!$BG$139,'SPDCL_Cost Alloc_Factors'!$H$6:$BB$6,0)), 0)</f>
        <v>0</v>
      </c>
      <c r="O27" s="6">
        <f>IFERROR(O$7*INDEX('SPDCL_Cost Alloc_Factors'!$H$11:$BB$60,MATCH(SPDCL_Retail_Supply_Cost_Alloc!$F27,'SPDCL_Cost Alloc_Factors'!$F$11:$F$60,0),MATCH('SPDCL_Cost Alloc_Factors'!$BG$140,'SPDCL_Cost Alloc_Factors'!$H$6:$BB$6,0)), 0)</f>
        <v>0</v>
      </c>
      <c r="P27" s="39">
        <f>IFERROR(P$7*INDEX('SPDCL_Cost Alloc_Factors'!$H$11:$BB$60,MATCH(SPDCL_Retail_Supply_Cost_Alloc!$F27,'SPDCL_Cost Alloc_Factors'!$F$11:$F$60,0),MATCH('SPDCL_Cost Alloc_Factors'!$BG$141,'SPDCL_Cost Alloc_Factors'!$H$6:$BB$6,0)), 0)</f>
        <v>0</v>
      </c>
      <c r="Q27" s="937"/>
    </row>
    <row r="28" spans="1:32" x14ac:dyDescent="0.2">
      <c r="E28" s="7"/>
      <c r="F28" s="8" t="s">
        <v>178</v>
      </c>
      <c r="G28" s="277" t="s">
        <v>179</v>
      </c>
      <c r="H28" s="286">
        <f>IFERROR(H$7*INDEX('SPDCL_Cost Alloc_Factors'!$H$11:$BB$60,MATCH(SPDCL_Retail_Supply_Cost_Alloc!$F28,'SPDCL_Cost Alloc_Factors'!$F$11:$F$60,0),MATCH('SPDCL_Cost Alloc_Factors'!$BE$139,'SPDCL_Cost Alloc_Factors'!$H$6:$BB$6,0)), 0)</f>
        <v>0</v>
      </c>
      <c r="I28" s="6">
        <f>IFERROR(I$7*INDEX('SPDCL_Cost Alloc_Factors'!$H$11:$BB$60,MATCH(SPDCL_Retail_Supply_Cost_Alloc!$F28,'SPDCL_Cost Alloc_Factors'!$F$11:$F$60,0),MATCH('SPDCL_Cost Alloc_Factors'!$BE$140,'SPDCL_Cost Alloc_Factors'!$H$6:$BB$6,0)), 0)</f>
        <v>0</v>
      </c>
      <c r="J28" s="287">
        <f>IFERROR(J$7*INDEX('SPDCL_Cost Alloc_Factors'!$H$11:$BB$60,MATCH(SPDCL_Retail_Supply_Cost_Alloc!$F28,'SPDCL_Cost Alloc_Factors'!$F$11:$F$60,0),MATCH('SPDCL_Cost Alloc_Factors'!$BE$141,'SPDCL_Cost Alloc_Factors'!$H$6:$BB$6,0)), 0)</f>
        <v>0</v>
      </c>
      <c r="K28" s="6">
        <f>IFERROR(K$7*INDEX('SPDCL_Cost Alloc_Factors'!$H$11:$BB$60,MATCH(SPDCL_Retail_Supply_Cost_Alloc!$F28,'SPDCL_Cost Alloc_Factors'!$F$11:$F$60,0),MATCH('SPDCL_Cost Alloc_Factors'!$BF$139,'SPDCL_Cost Alloc_Factors'!$H$6:$BB$6,0)), 0)</f>
        <v>1.5042224417524392</v>
      </c>
      <c r="L28" s="6">
        <f>IFERROR(L$7*INDEX('SPDCL_Cost Alloc_Factors'!$H$11:$BB$60,MATCH(SPDCL_Retail_Supply_Cost_Alloc!$F28,'SPDCL_Cost Alloc_Factors'!$F$11:$F$60,0),MATCH('SPDCL_Cost Alloc_Factors'!$BF$140,'SPDCL_Cost Alloc_Factors'!$H$6:$BB$6,0)), 0)</f>
        <v>0</v>
      </c>
      <c r="M28" s="287">
        <f>IFERROR(M$7*INDEX('SPDCL_Cost Alloc_Factors'!$H$11:$BB$60,MATCH(SPDCL_Retail_Supply_Cost_Alloc!$F28,'SPDCL_Cost Alloc_Factors'!$F$11:$F$60,0),MATCH('SPDCL_Cost Alloc_Factors'!$BF$141,'SPDCL_Cost Alloc_Factors'!$H$6:$BB$6,0)), 0)</f>
        <v>0</v>
      </c>
      <c r="N28" s="6">
        <f>IFERROR(N$7*INDEX('SPDCL_Cost Alloc_Factors'!$H$11:$BB$60,MATCH(SPDCL_Retail_Supply_Cost_Alloc!$F28,'SPDCL_Cost Alloc_Factors'!$F$11:$F$60,0),MATCH('SPDCL_Cost Alloc_Factors'!$BG$139,'SPDCL_Cost Alloc_Factors'!$H$6:$BB$6,0)), 0)</f>
        <v>0</v>
      </c>
      <c r="O28" s="6">
        <f>IFERROR(O$7*INDEX('SPDCL_Cost Alloc_Factors'!$H$11:$BB$60,MATCH(SPDCL_Retail_Supply_Cost_Alloc!$F28,'SPDCL_Cost Alloc_Factors'!$F$11:$F$60,0),MATCH('SPDCL_Cost Alloc_Factors'!$BG$140,'SPDCL_Cost Alloc_Factors'!$H$6:$BB$6,0)), 0)</f>
        <v>0</v>
      </c>
      <c r="P28" s="39">
        <f>IFERROR(P$7*INDEX('SPDCL_Cost Alloc_Factors'!$H$11:$BB$60,MATCH(SPDCL_Retail_Supply_Cost_Alloc!$F28,'SPDCL_Cost Alloc_Factors'!$F$11:$F$60,0),MATCH('SPDCL_Cost Alloc_Factors'!$BG$141,'SPDCL_Cost Alloc_Factors'!$H$6:$BB$6,0)), 0)</f>
        <v>0</v>
      </c>
      <c r="Q28" s="937"/>
    </row>
    <row r="29" spans="1:32" x14ac:dyDescent="0.2">
      <c r="E29" s="7"/>
      <c r="F29" s="8" t="s">
        <v>180</v>
      </c>
      <c r="G29" s="277" t="s">
        <v>181</v>
      </c>
      <c r="H29" s="286">
        <f>IFERROR(H$7*INDEX('SPDCL_Cost Alloc_Factors'!$H$11:$BB$60,MATCH(SPDCL_Retail_Supply_Cost_Alloc!$F29,'SPDCL_Cost Alloc_Factors'!$F$11:$F$60,0),MATCH('SPDCL_Cost Alloc_Factors'!$BE$139,'SPDCL_Cost Alloc_Factors'!$H$6:$BB$6,0)), 0)</f>
        <v>0</v>
      </c>
      <c r="I29" s="6">
        <f>IFERROR(I$7*INDEX('SPDCL_Cost Alloc_Factors'!$H$11:$BB$60,MATCH(SPDCL_Retail_Supply_Cost_Alloc!$F29,'SPDCL_Cost Alloc_Factors'!$F$11:$F$60,0),MATCH('SPDCL_Cost Alloc_Factors'!$BE$140,'SPDCL_Cost Alloc_Factors'!$H$6:$BB$6,0)), 0)</f>
        <v>0</v>
      </c>
      <c r="J29" s="287">
        <f>IFERROR(J$7*INDEX('SPDCL_Cost Alloc_Factors'!$H$11:$BB$60,MATCH(SPDCL_Retail_Supply_Cost_Alloc!$F29,'SPDCL_Cost Alloc_Factors'!$F$11:$F$60,0),MATCH('SPDCL_Cost Alloc_Factors'!$BE$141,'SPDCL_Cost Alloc_Factors'!$H$6:$BB$6,0)), 0)</f>
        <v>0</v>
      </c>
      <c r="K29" s="6">
        <f>IFERROR(K$7*INDEX('SPDCL_Cost Alloc_Factors'!$H$11:$BB$60,MATCH(SPDCL_Retail_Supply_Cost_Alloc!$F29,'SPDCL_Cost Alloc_Factors'!$F$11:$F$60,0),MATCH('SPDCL_Cost Alloc_Factors'!$BF$139,'SPDCL_Cost Alloc_Factors'!$H$6:$BB$6,0)), 0)</f>
        <v>1.3801087003919625</v>
      </c>
      <c r="L29" s="6">
        <f>IFERROR(L$7*INDEX('SPDCL_Cost Alloc_Factors'!$H$11:$BB$60,MATCH(SPDCL_Retail_Supply_Cost_Alloc!$F29,'SPDCL_Cost Alloc_Factors'!$F$11:$F$60,0),MATCH('SPDCL_Cost Alloc_Factors'!$BF$140,'SPDCL_Cost Alloc_Factors'!$H$6:$BB$6,0)), 0)</f>
        <v>0</v>
      </c>
      <c r="M29" s="287">
        <f>IFERROR(M$7*INDEX('SPDCL_Cost Alloc_Factors'!$H$11:$BB$60,MATCH(SPDCL_Retail_Supply_Cost_Alloc!$F29,'SPDCL_Cost Alloc_Factors'!$F$11:$F$60,0),MATCH('SPDCL_Cost Alloc_Factors'!$BF$141,'SPDCL_Cost Alloc_Factors'!$H$6:$BB$6,0)), 0)</f>
        <v>0</v>
      </c>
      <c r="N29" s="6">
        <f>IFERROR(N$7*INDEX('SPDCL_Cost Alloc_Factors'!$H$11:$BB$60,MATCH(SPDCL_Retail_Supply_Cost_Alloc!$F29,'SPDCL_Cost Alloc_Factors'!$F$11:$F$60,0),MATCH('SPDCL_Cost Alloc_Factors'!$BG$139,'SPDCL_Cost Alloc_Factors'!$H$6:$BB$6,0)), 0)</f>
        <v>0</v>
      </c>
      <c r="O29" s="6">
        <f>IFERROR(O$7*INDEX('SPDCL_Cost Alloc_Factors'!$H$11:$BB$60,MATCH(SPDCL_Retail_Supply_Cost_Alloc!$F29,'SPDCL_Cost Alloc_Factors'!$F$11:$F$60,0),MATCH('SPDCL_Cost Alloc_Factors'!$BG$140,'SPDCL_Cost Alloc_Factors'!$H$6:$BB$6,0)), 0)</f>
        <v>0</v>
      </c>
      <c r="P29" s="39">
        <f>IFERROR(P$7*INDEX('SPDCL_Cost Alloc_Factors'!$H$11:$BB$60,MATCH(SPDCL_Retail_Supply_Cost_Alloc!$F29,'SPDCL_Cost Alloc_Factors'!$F$11:$F$60,0),MATCH('SPDCL_Cost Alloc_Factors'!$BG$141,'SPDCL_Cost Alloc_Factors'!$H$6:$BB$6,0)), 0)</f>
        <v>0</v>
      </c>
      <c r="Q29" s="937"/>
    </row>
    <row r="30" spans="1:32" x14ac:dyDescent="0.2">
      <c r="E30" s="15"/>
      <c r="F30" s="8" t="s">
        <v>183</v>
      </c>
      <c r="G30" s="756" t="s">
        <v>184</v>
      </c>
      <c r="H30" s="6">
        <f>IFERROR(H$7*INDEX('SPDCL_Cost Alloc_Factors'!$H$11:$BB$60,MATCH(SPDCL_Retail_Supply_Cost_Alloc!$F30,'SPDCL_Cost Alloc_Factors'!$F$11:$F$60,0),MATCH('SPDCL_Cost Alloc_Factors'!$BE$140,'SPDCL_Cost Alloc_Factors'!$H$6:$BB$6,0)), 0)</f>
        <v>0</v>
      </c>
      <c r="I30" s="6">
        <f>IFERROR(I$7*INDEX('SPDCL_Cost Alloc_Factors'!$H$11:$BB$60,MATCH(SPDCL_Retail_Supply_Cost_Alloc!$F30,'SPDCL_Cost Alloc_Factors'!$F$11:$F$60,0),MATCH('SPDCL_Cost Alloc_Factors'!$BE$140,'SPDCL_Cost Alloc_Factors'!$H$6:$BB$6,0)), 0)</f>
        <v>0</v>
      </c>
      <c r="J30" s="287">
        <f>IFERROR(J$7*INDEX('SPDCL_Cost Alloc_Factors'!$H$11:$BB$60,MATCH(SPDCL_Retail_Supply_Cost_Alloc!$F30,'SPDCL_Cost Alloc_Factors'!$F$11:$F$60,0),MATCH('SPDCL_Cost Alloc_Factors'!$BE$140,'SPDCL_Cost Alloc_Factors'!$H$6:$BB$6,0)), 0)</f>
        <v>0</v>
      </c>
      <c r="K30" s="6">
        <f>IFERROR(K$7*INDEX('SPDCL_Cost Alloc_Factors'!$H$11:$BB$60,MATCH(SPDCL_Retail_Supply_Cost_Alloc!$F30,'SPDCL_Cost Alloc_Factors'!$F$11:$F$60,0),MATCH('SPDCL_Cost Alloc_Factors'!$BF$139,'SPDCL_Cost Alloc_Factors'!$H$6:$BB$6,0)), 0)</f>
        <v>2.0117011712195969E-3</v>
      </c>
      <c r="L30" s="6">
        <f>IFERROR(L$7*INDEX('SPDCL_Cost Alloc_Factors'!$H$11:$BB$60,MATCH(SPDCL_Retail_Supply_Cost_Alloc!$F30,'SPDCL_Cost Alloc_Factors'!$F$11:$F$60,0),MATCH('SPDCL_Cost Alloc_Factors'!$BE$140,'SPDCL_Cost Alloc_Factors'!$H$6:$BB$6,0)), 0)</f>
        <v>0</v>
      </c>
      <c r="M30" s="287">
        <f>IFERROR(M$7*INDEX('SPDCL_Cost Alloc_Factors'!$H$11:$BB$60,MATCH(SPDCL_Retail_Supply_Cost_Alloc!$F30,'SPDCL_Cost Alloc_Factors'!$F$11:$F$60,0),MATCH('SPDCL_Cost Alloc_Factors'!$BE$140,'SPDCL_Cost Alloc_Factors'!$H$6:$BB$6,0)), 0)</f>
        <v>0</v>
      </c>
      <c r="N30" s="6">
        <f>IFERROR(N$7*INDEX('SPDCL_Cost Alloc_Factors'!$H$11:$BB$60,MATCH(SPDCL_Retail_Supply_Cost_Alloc!$F30,'SPDCL_Cost Alloc_Factors'!$F$11:$F$60,0),MATCH('SPDCL_Cost Alloc_Factors'!$BG$139,'SPDCL_Cost Alloc_Factors'!$H$6:$BB$6,0)), 0)</f>
        <v>0</v>
      </c>
      <c r="O30" s="6">
        <f>IFERROR(O$7*INDEX('SPDCL_Cost Alloc_Factors'!$H$11:$BB$60,MATCH(SPDCL_Retail_Supply_Cost_Alloc!$F30,'SPDCL_Cost Alloc_Factors'!$F$11:$F$60,0),MATCH('SPDCL_Cost Alloc_Factors'!$BG$140,'SPDCL_Cost Alloc_Factors'!$H$6:$BB$6,0)), 0)</f>
        <v>0</v>
      </c>
      <c r="P30" s="39">
        <f>IFERROR(P$7*INDEX('SPDCL_Cost Alloc_Factors'!$H$11:$BB$60,MATCH(SPDCL_Retail_Supply_Cost_Alloc!$F30,'SPDCL_Cost Alloc_Factors'!$F$11:$F$60,0),MATCH('SPDCL_Cost Alloc_Factors'!$BG$141,'SPDCL_Cost Alloc_Factors'!$H$6:$BB$6,0)), 0)</f>
        <v>0</v>
      </c>
      <c r="Q30" s="937"/>
    </row>
    <row r="31" spans="1:32" hidden="1" x14ac:dyDescent="0.2">
      <c r="E31" s="17"/>
      <c r="F31" s="18" t="s">
        <v>185</v>
      </c>
      <c r="G31" s="756" t="s">
        <v>165</v>
      </c>
      <c r="H31" s="6">
        <f>IFERROR(H$7*INDEX('SPDCL_Cost Alloc_Factors'!$H$11:$BB$60,MATCH(SPDCL_Retail_Supply_Cost_Alloc!$F31,'SPDCL_Cost Alloc_Factors'!$F$11:$F$60,0),MATCH('SPDCL_Cost Alloc_Factors'!$BE$140,'SPDCL_Cost Alloc_Factors'!$H$6:$BB$6,0)), 0)</f>
        <v>0</v>
      </c>
      <c r="I31" s="6">
        <f>IFERROR(I$7*INDEX('SPDCL_Cost Alloc_Factors'!$H$11:$BB$60,MATCH(SPDCL_Retail_Supply_Cost_Alloc!$F31,'SPDCL_Cost Alloc_Factors'!$F$11:$F$60,0),MATCH('SPDCL_Cost Alloc_Factors'!$BE$140,'SPDCL_Cost Alloc_Factors'!$H$6:$BB$6,0)), 0)</f>
        <v>0</v>
      </c>
      <c r="J31" s="287">
        <f>IFERROR(J$7*INDEX('SPDCL_Cost Alloc_Factors'!$H$11:$BB$60,MATCH(SPDCL_Retail_Supply_Cost_Alloc!$F31,'SPDCL_Cost Alloc_Factors'!$F$11:$F$60,0),MATCH('SPDCL_Cost Alloc_Factors'!$BE$140,'SPDCL_Cost Alloc_Factors'!$H$6:$BB$6,0)), 0)</f>
        <v>0</v>
      </c>
      <c r="K31" s="6">
        <f>IFERROR(K$7*INDEX('SPDCL_Cost Alloc_Factors'!$H$11:$BB$60,MATCH(SPDCL_Retail_Supply_Cost_Alloc!$F31,'SPDCL_Cost Alloc_Factors'!$F$11:$F$60,0),MATCH('SPDCL_Cost Alloc_Factors'!$BE$140,'SPDCL_Cost Alloc_Factors'!$H$6:$BB$6,0)), 0)</f>
        <v>0</v>
      </c>
      <c r="L31" s="6">
        <f>IFERROR(L$7*INDEX('SPDCL_Cost Alloc_Factors'!$H$11:$BB$60,MATCH(SPDCL_Retail_Supply_Cost_Alloc!$F31,'SPDCL_Cost Alloc_Factors'!$F$11:$F$60,0),MATCH('SPDCL_Cost Alloc_Factors'!$BE$140,'SPDCL_Cost Alloc_Factors'!$H$6:$BB$6,0)), 0)</f>
        <v>0</v>
      </c>
      <c r="M31" s="287">
        <f>IFERROR(M$7*INDEX('SPDCL_Cost Alloc_Factors'!$H$11:$BB$60,MATCH(SPDCL_Retail_Supply_Cost_Alloc!$F31,'SPDCL_Cost Alloc_Factors'!$F$11:$F$60,0),MATCH('SPDCL_Cost Alloc_Factors'!$BE$140,'SPDCL_Cost Alloc_Factors'!$H$6:$BB$6,0)), 0)</f>
        <v>0</v>
      </c>
      <c r="N31" s="6">
        <f>IFERROR(N$7*INDEX('SPDCL_Cost Alloc_Factors'!$H$11:$BB$60,MATCH(SPDCL_Retail_Supply_Cost_Alloc!$F31,'SPDCL_Cost Alloc_Factors'!$F$11:$F$60,0),MATCH('SPDCL_Cost Alloc_Factors'!$BE$140,'SPDCL_Cost Alloc_Factors'!$H$6:$BB$6,0)), 0)</f>
        <v>0</v>
      </c>
      <c r="O31" s="6">
        <f>IFERROR(O$7*INDEX('SPDCL_Cost Alloc_Factors'!$H$11:$BB$60,MATCH(SPDCL_Retail_Supply_Cost_Alloc!$F31,'SPDCL_Cost Alloc_Factors'!$F$11:$F$60,0),MATCH('SPDCL_Cost Alloc_Factors'!$BE$140,'SPDCL_Cost Alloc_Factors'!$H$6:$BB$6,0)), 0)</f>
        <v>0</v>
      </c>
      <c r="P31" s="39">
        <f>IFERROR(P$7*INDEX('SPDCL_Cost Alloc_Factors'!$H$11:$BB$60,MATCH(SPDCL_Retail_Supply_Cost_Alloc!$F31,'SPDCL_Cost Alloc_Factors'!$F$11:$F$60,0),MATCH('SPDCL_Cost Alloc_Factors'!$BE$140,'SPDCL_Cost Alloc_Factors'!$H$6:$BB$6,0)), 0)</f>
        <v>0</v>
      </c>
    </row>
    <row r="32" spans="1:32" x14ac:dyDescent="0.2">
      <c r="E32" s="17"/>
      <c r="F32" s="18"/>
      <c r="G32" s="756"/>
      <c r="H32" s="6"/>
      <c r="I32" s="6"/>
      <c r="J32" s="287"/>
      <c r="K32" s="6"/>
      <c r="L32" s="6"/>
      <c r="M32" s="287"/>
      <c r="N32" s="6"/>
      <c r="O32" s="6"/>
      <c r="P32" s="39"/>
    </row>
    <row r="33" spans="1:17" ht="13.8" thickBot="1" x14ac:dyDescent="0.25">
      <c r="A33" s="4"/>
      <c r="B33" s="4"/>
      <c r="C33" s="4"/>
      <c r="D33" s="4"/>
      <c r="E33" s="218" t="s">
        <v>16</v>
      </c>
      <c r="F33" s="219"/>
      <c r="G33" s="279" t="s">
        <v>186</v>
      </c>
      <c r="H33" s="288">
        <f t="shared" ref="H33:P33" si="1" xml:space="preserve"> SUM(H23:H31)</f>
        <v>0</v>
      </c>
      <c r="I33" s="288">
        <f t="shared" si="1"/>
        <v>0</v>
      </c>
      <c r="J33" s="940">
        <f t="shared" si="1"/>
        <v>0</v>
      </c>
      <c r="K33" s="116">
        <f t="shared" si="1"/>
        <v>46.216182776962704</v>
      </c>
      <c r="L33" s="288">
        <f t="shared" si="1"/>
        <v>0</v>
      </c>
      <c r="M33" s="940">
        <f t="shared" si="1"/>
        <v>0</v>
      </c>
      <c r="N33" s="116">
        <f t="shared" si="1"/>
        <v>0</v>
      </c>
      <c r="O33" s="786">
        <f t="shared" si="1"/>
        <v>0</v>
      </c>
      <c r="P33" s="938">
        <f t="shared" si="1"/>
        <v>0</v>
      </c>
      <c r="Q33" s="791"/>
    </row>
    <row r="34" spans="1:17" ht="13.8" thickTop="1" x14ac:dyDescent="0.2">
      <c r="E34" s="21"/>
      <c r="F34" s="22"/>
      <c r="G34" s="280"/>
      <c r="H34" s="286"/>
      <c r="I34" s="6"/>
      <c r="J34" s="287"/>
      <c r="K34" s="6"/>
      <c r="L34" s="6"/>
      <c r="M34" s="287"/>
      <c r="N34" s="6"/>
      <c r="O34" s="816"/>
      <c r="P34" s="39"/>
    </row>
    <row r="35" spans="1:17" x14ac:dyDescent="0.2">
      <c r="E35" s="23" t="s">
        <v>187</v>
      </c>
      <c r="F35" s="8"/>
      <c r="G35" s="277"/>
      <c r="H35" s="286"/>
      <c r="I35" s="6"/>
      <c r="J35" s="287"/>
      <c r="K35" s="6"/>
      <c r="L35" s="6"/>
      <c r="M35" s="287"/>
      <c r="N35" s="6"/>
      <c r="O35" s="6"/>
      <c r="P35" s="39"/>
    </row>
    <row r="36" spans="1:17" x14ac:dyDescent="0.2">
      <c r="E36" s="7"/>
      <c r="F36" s="8" t="s">
        <v>188</v>
      </c>
      <c r="G36" s="277" t="s">
        <v>169</v>
      </c>
      <c r="H36" s="286">
        <f>IFERROR(H$7*INDEX('SPDCL_Cost Alloc_Factors'!$H$11:$BB$60,MATCH(SPDCL_Retail_Supply_Cost_Alloc!$F36,'SPDCL_Cost Alloc_Factors'!$F$11:$F$60,0),MATCH('SPDCL_Cost Alloc_Factors'!$BE$139,'SPDCL_Cost Alloc_Factors'!$H$6:$BB$6,0)), 0)</f>
        <v>0</v>
      </c>
      <c r="I36" s="6">
        <f>IFERROR(I$7*INDEX('SPDCL_Cost Alloc_Factors'!$H$11:$BB$60,MATCH(SPDCL_Retail_Supply_Cost_Alloc!$F36,'SPDCL_Cost Alloc_Factors'!$F$11:$F$60,0),MATCH('SPDCL_Cost Alloc_Factors'!$BE$140,'SPDCL_Cost Alloc_Factors'!$H$6:$BB$6,0)), 0)</f>
        <v>0</v>
      </c>
      <c r="J36" s="287">
        <f>IFERROR(J$7*INDEX('SPDCL_Cost Alloc_Factors'!$H$11:$BB$60,MATCH(SPDCL_Retail_Supply_Cost_Alloc!$F36,'SPDCL_Cost Alloc_Factors'!$F$11:$F$60,0),MATCH('SPDCL_Cost Alloc_Factors'!$BE$141,'SPDCL_Cost Alloc_Factors'!$H$6:$BB$6,0)), 0)</f>
        <v>0</v>
      </c>
      <c r="K36" s="6">
        <f>IFERROR(K$7*INDEX('SPDCL_Cost Alloc_Factors'!$H$11:$BB$60,MATCH(SPDCL_Retail_Supply_Cost_Alloc!$F36,'SPDCL_Cost Alloc_Factors'!$F$11:$F$60,0),MATCH('SPDCL_Cost Alloc_Factors'!$BF$139,'SPDCL_Cost Alloc_Factors'!$H$6:$BB$6,0)), 0)</f>
        <v>40.190960923638109</v>
      </c>
      <c r="L36" s="6">
        <f>IFERROR(L$7*INDEX('SPDCL_Cost Alloc_Factors'!$H$11:$BB$60,MATCH(SPDCL_Retail_Supply_Cost_Alloc!$F36,'SPDCL_Cost Alloc_Factors'!$F$11:$F$60,0),MATCH('SPDCL_Cost Alloc_Factors'!$BF$140,'SPDCL_Cost Alloc_Factors'!$H$6:$BB$6,0)), 0)</f>
        <v>0</v>
      </c>
      <c r="M36" s="287">
        <f>IFERROR(M$7*INDEX('SPDCL_Cost Alloc_Factors'!$H$11:$BB$60,MATCH(SPDCL_Retail_Supply_Cost_Alloc!$F36,'SPDCL_Cost Alloc_Factors'!$F$11:$F$60,0),MATCH('SPDCL_Cost Alloc_Factors'!$BF$141,'SPDCL_Cost Alloc_Factors'!$H$6:$BB$6,0)), 0)</f>
        <v>0</v>
      </c>
      <c r="N36" s="6">
        <f>IFERROR(N$7*INDEX('SPDCL_Cost Alloc_Factors'!$H$11:$BB$60,MATCH(SPDCL_Retail_Supply_Cost_Alloc!$F36,'SPDCL_Cost Alloc_Factors'!$F$11:$F$60,0),MATCH('SPDCL_Cost Alloc_Factors'!$BG$139,'SPDCL_Cost Alloc_Factors'!$H$6:$BB$6,0)), 0)</f>
        <v>0</v>
      </c>
      <c r="O36" s="6">
        <f>IFERROR(O$7*INDEX('SPDCL_Cost Alloc_Factors'!$H$11:$BB$60,MATCH(SPDCL_Retail_Supply_Cost_Alloc!$F36,'SPDCL_Cost Alloc_Factors'!$F$11:$F$60,0),MATCH('SPDCL_Cost Alloc_Factors'!$BG$140,'SPDCL_Cost Alloc_Factors'!$H$6:$BB$6,0)), 0)</f>
        <v>0</v>
      </c>
      <c r="P36" s="39">
        <f>IFERROR(P$7*INDEX('SPDCL_Cost Alloc_Factors'!$H$11:$BB$60,MATCH(SPDCL_Retail_Supply_Cost_Alloc!$F36,'SPDCL_Cost Alloc_Factors'!$F$11:$F$60,0),MATCH('SPDCL_Cost Alloc_Factors'!$BG$141,'SPDCL_Cost Alloc_Factors'!$H$6:$BB$6,0)), 0)</f>
        <v>0</v>
      </c>
    </row>
    <row r="37" spans="1:17" x14ac:dyDescent="0.2">
      <c r="E37" s="7"/>
      <c r="F37" s="8" t="s">
        <v>189</v>
      </c>
      <c r="G37" s="277" t="s">
        <v>171</v>
      </c>
      <c r="H37" s="286">
        <f>IFERROR(H$7*INDEX('SPDCL_Cost Alloc_Factors'!$H$11:$BB$60,MATCH(SPDCL_Retail_Supply_Cost_Alloc!$F37,'SPDCL_Cost Alloc_Factors'!$F$11:$F$60,0),MATCH('SPDCL_Cost Alloc_Factors'!$BE$139,'SPDCL_Cost Alloc_Factors'!$H$6:$BB$6,0)), 0)</f>
        <v>0</v>
      </c>
      <c r="I37" s="6">
        <f>IFERROR(I$7*INDEX('SPDCL_Cost Alloc_Factors'!$H$11:$BB$60,MATCH(SPDCL_Retail_Supply_Cost_Alloc!$F37,'SPDCL_Cost Alloc_Factors'!$F$11:$F$60,0),MATCH('SPDCL_Cost Alloc_Factors'!$BE$140,'SPDCL_Cost Alloc_Factors'!$H$6:$BB$6,0)), 0)</f>
        <v>0</v>
      </c>
      <c r="J37" s="287">
        <f>IFERROR(J$7*INDEX('SPDCL_Cost Alloc_Factors'!$H$11:$BB$60,MATCH(SPDCL_Retail_Supply_Cost_Alloc!$F37,'SPDCL_Cost Alloc_Factors'!$F$11:$F$60,0),MATCH('SPDCL_Cost Alloc_Factors'!$BE$141,'SPDCL_Cost Alloc_Factors'!$H$6:$BB$6,0)), 0)</f>
        <v>0</v>
      </c>
      <c r="K37" s="6">
        <f>IFERROR(K$7*INDEX('SPDCL_Cost Alloc_Factors'!$H$11:$BB$60,MATCH(SPDCL_Retail_Supply_Cost_Alloc!$F37,'SPDCL_Cost Alloc_Factors'!$F$11:$F$60,0),MATCH('SPDCL_Cost Alloc_Factors'!$BF$139,'SPDCL_Cost Alloc_Factors'!$H$6:$BB$6,0)), 0)</f>
        <v>0</v>
      </c>
      <c r="L37" s="6">
        <f>IFERROR(L$7*INDEX('SPDCL_Cost Alloc_Factors'!$H$11:$BB$60,MATCH(SPDCL_Retail_Supply_Cost_Alloc!$F37,'SPDCL_Cost Alloc_Factors'!$F$11:$F$60,0),MATCH('SPDCL_Cost Alloc_Factors'!$BF$140,'SPDCL_Cost Alloc_Factors'!$H$6:$BB$6,0)), 0)</f>
        <v>0</v>
      </c>
      <c r="M37" s="287">
        <f>IFERROR(M$7*INDEX('SPDCL_Cost Alloc_Factors'!$H$11:$BB$60,MATCH(SPDCL_Retail_Supply_Cost_Alloc!$F37,'SPDCL_Cost Alloc_Factors'!$F$11:$F$60,0),MATCH('SPDCL_Cost Alloc_Factors'!$BF$141,'SPDCL_Cost Alloc_Factors'!$H$6:$BB$6,0)), 0)</f>
        <v>0</v>
      </c>
      <c r="N37" s="6">
        <f>IFERROR(N$7*INDEX('SPDCL_Cost Alloc_Factors'!$H$11:$BB$60,MATCH(SPDCL_Retail_Supply_Cost_Alloc!$F37,'SPDCL_Cost Alloc_Factors'!$F$11:$F$60,0),MATCH('SPDCL_Cost Alloc_Factors'!$BG$139,'SPDCL_Cost Alloc_Factors'!$H$6:$BB$6,0)), 0)</f>
        <v>0</v>
      </c>
      <c r="O37" s="6">
        <f>IFERROR(O$7*INDEX('SPDCL_Cost Alloc_Factors'!$H$11:$BB$60,MATCH(SPDCL_Retail_Supply_Cost_Alloc!$F37,'SPDCL_Cost Alloc_Factors'!$F$11:$F$60,0),MATCH('SPDCL_Cost Alloc_Factors'!$BG$140,'SPDCL_Cost Alloc_Factors'!$H$6:$BB$6,0)), 0)</f>
        <v>0</v>
      </c>
      <c r="P37" s="39">
        <f>IFERROR(P$7*INDEX('SPDCL_Cost Alloc_Factors'!$H$11:$BB$60,MATCH(SPDCL_Retail_Supply_Cost_Alloc!$F37,'SPDCL_Cost Alloc_Factors'!$F$11:$F$60,0),MATCH('SPDCL_Cost Alloc_Factors'!$BG$141,'SPDCL_Cost Alloc_Factors'!$H$6:$BB$6,0)), 0)</f>
        <v>0</v>
      </c>
    </row>
    <row r="38" spans="1:17" x14ac:dyDescent="0.2">
      <c r="E38" s="7"/>
      <c r="F38" s="8" t="s">
        <v>190</v>
      </c>
      <c r="G38" s="277" t="s">
        <v>173</v>
      </c>
      <c r="H38" s="286">
        <f>IFERROR(H$7*INDEX('SPDCL_Cost Alloc_Factors'!$H$11:$BB$60,MATCH(SPDCL_Retail_Supply_Cost_Alloc!$F38,'SPDCL_Cost Alloc_Factors'!$F$11:$F$60,0),MATCH('SPDCL_Cost Alloc_Factors'!$BE$139,'SPDCL_Cost Alloc_Factors'!$H$6:$BB$6,0)), 0)</f>
        <v>0</v>
      </c>
      <c r="I38" s="6">
        <f>IFERROR(I$7*INDEX('SPDCL_Cost Alloc_Factors'!$H$11:$BB$60,MATCH(SPDCL_Retail_Supply_Cost_Alloc!$F38,'SPDCL_Cost Alloc_Factors'!$F$11:$F$60,0),MATCH('SPDCL_Cost Alloc_Factors'!$BE$140,'SPDCL_Cost Alloc_Factors'!$H$6:$BB$6,0)), 0)</f>
        <v>0</v>
      </c>
      <c r="J38" s="287">
        <f>IFERROR(J$7*INDEX('SPDCL_Cost Alloc_Factors'!$H$11:$BB$60,MATCH(SPDCL_Retail_Supply_Cost_Alloc!$F38,'SPDCL_Cost Alloc_Factors'!$F$11:$F$60,0),MATCH('SPDCL_Cost Alloc_Factors'!$BE$141,'SPDCL_Cost Alloc_Factors'!$H$6:$BB$6,0)), 0)</f>
        <v>0</v>
      </c>
      <c r="K38" s="6">
        <f>IFERROR(K$7*INDEX('SPDCL_Cost Alloc_Factors'!$H$11:$BB$60,MATCH(SPDCL_Retail_Supply_Cost_Alloc!$F38,'SPDCL_Cost Alloc_Factors'!$F$11:$F$60,0),MATCH('SPDCL_Cost Alloc_Factors'!$BF$139,'SPDCL_Cost Alloc_Factors'!$H$6:$BB$6,0)), 0)</f>
        <v>10.700632779390048</v>
      </c>
      <c r="L38" s="6">
        <f>IFERROR(L$7*INDEX('SPDCL_Cost Alloc_Factors'!$H$11:$BB$60,MATCH(SPDCL_Retail_Supply_Cost_Alloc!$F38,'SPDCL_Cost Alloc_Factors'!$F$11:$F$60,0),MATCH('SPDCL_Cost Alloc_Factors'!$BF$140,'SPDCL_Cost Alloc_Factors'!$H$6:$BB$6,0)), 0)</f>
        <v>0</v>
      </c>
      <c r="M38" s="287">
        <f>IFERROR(M$7*INDEX('SPDCL_Cost Alloc_Factors'!$H$11:$BB$60,MATCH(SPDCL_Retail_Supply_Cost_Alloc!$F38,'SPDCL_Cost Alloc_Factors'!$F$11:$F$60,0),MATCH('SPDCL_Cost Alloc_Factors'!$BF$141,'SPDCL_Cost Alloc_Factors'!$H$6:$BB$6,0)), 0)</f>
        <v>0</v>
      </c>
      <c r="N38" s="6">
        <f>IFERROR(N$7*INDEX('SPDCL_Cost Alloc_Factors'!$H$11:$BB$60,MATCH(SPDCL_Retail_Supply_Cost_Alloc!$F38,'SPDCL_Cost Alloc_Factors'!$F$11:$F$60,0),MATCH('SPDCL_Cost Alloc_Factors'!$BG$139,'SPDCL_Cost Alloc_Factors'!$H$6:$BB$6,0)), 0)</f>
        <v>0</v>
      </c>
      <c r="O38" s="6">
        <f>IFERROR(O$7*INDEX('SPDCL_Cost Alloc_Factors'!$H$11:$BB$60,MATCH(SPDCL_Retail_Supply_Cost_Alloc!$F38,'SPDCL_Cost Alloc_Factors'!$F$11:$F$60,0),MATCH('SPDCL_Cost Alloc_Factors'!$BG$140,'SPDCL_Cost Alloc_Factors'!$H$6:$BB$6,0)), 0)</f>
        <v>0</v>
      </c>
      <c r="P38" s="39">
        <f>IFERROR(P$7*INDEX('SPDCL_Cost Alloc_Factors'!$H$11:$BB$60,MATCH(SPDCL_Retail_Supply_Cost_Alloc!$F38,'SPDCL_Cost Alloc_Factors'!$F$11:$F$60,0),MATCH('SPDCL_Cost Alloc_Factors'!$BG$141,'SPDCL_Cost Alloc_Factors'!$H$6:$BB$6,0)), 0)</f>
        <v>0</v>
      </c>
    </row>
    <row r="39" spans="1:17" x14ac:dyDescent="0.2">
      <c r="E39" s="7"/>
      <c r="F39" s="8" t="s">
        <v>191</v>
      </c>
      <c r="G39" s="277" t="s">
        <v>175</v>
      </c>
      <c r="H39" s="286">
        <f>IFERROR(H$7*INDEX('SPDCL_Cost Alloc_Factors'!$H$11:$BB$60,MATCH(SPDCL_Retail_Supply_Cost_Alloc!$F39,'SPDCL_Cost Alloc_Factors'!$F$11:$F$60,0),MATCH('SPDCL_Cost Alloc_Factors'!$BE$139,'SPDCL_Cost Alloc_Factors'!$H$6:$BB$6,0)), 0)</f>
        <v>0</v>
      </c>
      <c r="I39" s="6">
        <f>IFERROR(I$7*INDEX('SPDCL_Cost Alloc_Factors'!$H$11:$BB$60,MATCH(SPDCL_Retail_Supply_Cost_Alloc!$F39,'SPDCL_Cost Alloc_Factors'!$F$11:$F$60,0),MATCH('SPDCL_Cost Alloc_Factors'!$BE$140,'SPDCL_Cost Alloc_Factors'!$H$6:$BB$6,0)), 0)</f>
        <v>0</v>
      </c>
      <c r="J39" s="287">
        <f>IFERROR(J$7*INDEX('SPDCL_Cost Alloc_Factors'!$H$11:$BB$60,MATCH(SPDCL_Retail_Supply_Cost_Alloc!$F39,'SPDCL_Cost Alloc_Factors'!$F$11:$F$60,0),MATCH('SPDCL_Cost Alloc_Factors'!$BE$141,'SPDCL_Cost Alloc_Factors'!$H$6:$BB$6,0)), 0)</f>
        <v>0</v>
      </c>
      <c r="K39" s="6">
        <f>IFERROR(K$7*INDEX('SPDCL_Cost Alloc_Factors'!$H$11:$BB$60,MATCH(SPDCL_Retail_Supply_Cost_Alloc!$F39,'SPDCL_Cost Alloc_Factors'!$F$11:$F$60,0),MATCH('SPDCL_Cost Alloc_Factors'!$BF$139,'SPDCL_Cost Alloc_Factors'!$H$6:$BB$6,0)), 0)</f>
        <v>0</v>
      </c>
      <c r="L39" s="6">
        <f>IFERROR(L$7*INDEX('SPDCL_Cost Alloc_Factors'!$H$11:$BB$60,MATCH(SPDCL_Retail_Supply_Cost_Alloc!$F39,'SPDCL_Cost Alloc_Factors'!$F$11:$F$60,0),MATCH('SPDCL_Cost Alloc_Factors'!$BF$140,'SPDCL_Cost Alloc_Factors'!$H$6:$BB$6,0)), 0)</f>
        <v>0</v>
      </c>
      <c r="M39" s="287">
        <f>IFERROR(M$7*INDEX('SPDCL_Cost Alloc_Factors'!$H$11:$BB$60,MATCH(SPDCL_Retail_Supply_Cost_Alloc!$F39,'SPDCL_Cost Alloc_Factors'!$F$11:$F$60,0),MATCH('SPDCL_Cost Alloc_Factors'!$BF$141,'SPDCL_Cost Alloc_Factors'!$H$6:$BB$6,0)), 0)</f>
        <v>0</v>
      </c>
      <c r="N39" s="6">
        <f>IFERROR(N$7*INDEX('SPDCL_Cost Alloc_Factors'!$H$11:$BB$60,MATCH(SPDCL_Retail_Supply_Cost_Alloc!$F39,'SPDCL_Cost Alloc_Factors'!$F$11:$F$60,0),MATCH('SPDCL_Cost Alloc_Factors'!$BG$139,'SPDCL_Cost Alloc_Factors'!$H$6:$BB$6,0)), 0)</f>
        <v>0</v>
      </c>
      <c r="O39" s="6">
        <f>IFERROR(O$7*INDEX('SPDCL_Cost Alloc_Factors'!$H$11:$BB$60,MATCH(SPDCL_Retail_Supply_Cost_Alloc!$F39,'SPDCL_Cost Alloc_Factors'!$F$11:$F$60,0),MATCH('SPDCL_Cost Alloc_Factors'!$BG$140,'SPDCL_Cost Alloc_Factors'!$H$6:$BB$6,0)), 0)</f>
        <v>0</v>
      </c>
      <c r="P39" s="39">
        <f>IFERROR(P$7*INDEX('SPDCL_Cost Alloc_Factors'!$H$11:$BB$60,MATCH(SPDCL_Retail_Supply_Cost_Alloc!$F39,'SPDCL_Cost Alloc_Factors'!$F$11:$F$60,0),MATCH('SPDCL_Cost Alloc_Factors'!$BG$141,'SPDCL_Cost Alloc_Factors'!$H$6:$BB$6,0)), 0)</f>
        <v>0</v>
      </c>
    </row>
    <row r="40" spans="1:17" x14ac:dyDescent="0.2">
      <c r="E40" s="7"/>
      <c r="F40" s="8" t="s">
        <v>192</v>
      </c>
      <c r="G40" s="277" t="s">
        <v>177</v>
      </c>
      <c r="H40" s="286">
        <f>IFERROR(H$7*INDEX('SPDCL_Cost Alloc_Factors'!$H$11:$BB$60,MATCH(SPDCL_Retail_Supply_Cost_Alloc!$F40,'SPDCL_Cost Alloc_Factors'!$F$11:$F$60,0),MATCH('SPDCL_Cost Alloc_Factors'!$BE$139,'SPDCL_Cost Alloc_Factors'!$H$6:$BB$6,0)), 0)</f>
        <v>0</v>
      </c>
      <c r="I40" s="6">
        <f>IFERROR(I$7*INDEX('SPDCL_Cost Alloc_Factors'!$H$11:$BB$60,MATCH(SPDCL_Retail_Supply_Cost_Alloc!$F40,'SPDCL_Cost Alloc_Factors'!$F$11:$F$60,0),MATCH('SPDCL_Cost Alloc_Factors'!$BE$140,'SPDCL_Cost Alloc_Factors'!$H$6:$BB$6,0)), 0)</f>
        <v>0</v>
      </c>
      <c r="J40" s="287">
        <f>IFERROR(J$7*INDEX('SPDCL_Cost Alloc_Factors'!$H$11:$BB$60,MATCH(SPDCL_Retail_Supply_Cost_Alloc!$F40,'SPDCL_Cost Alloc_Factors'!$F$11:$F$60,0),MATCH('SPDCL_Cost Alloc_Factors'!$BE$141,'SPDCL_Cost Alloc_Factors'!$H$6:$BB$6,0)), 0)</f>
        <v>0</v>
      </c>
      <c r="K40" s="6">
        <f>IFERROR(K$7*INDEX('SPDCL_Cost Alloc_Factors'!$H$11:$BB$60,MATCH(SPDCL_Retail_Supply_Cost_Alloc!$F40,'SPDCL_Cost Alloc_Factors'!$F$11:$F$60,0),MATCH('SPDCL_Cost Alloc_Factors'!$BF$139,'SPDCL_Cost Alloc_Factors'!$H$6:$BB$6,0)), 0)</f>
        <v>1.7715735853838208</v>
      </c>
      <c r="L40" s="6">
        <f>IFERROR(L$7*INDEX('SPDCL_Cost Alloc_Factors'!$H$11:$BB$60,MATCH(SPDCL_Retail_Supply_Cost_Alloc!$F40,'SPDCL_Cost Alloc_Factors'!$F$11:$F$60,0),MATCH('SPDCL_Cost Alloc_Factors'!$BF$140,'SPDCL_Cost Alloc_Factors'!$H$6:$BB$6,0)), 0)</f>
        <v>0</v>
      </c>
      <c r="M40" s="287">
        <f>IFERROR(M$7*INDEX('SPDCL_Cost Alloc_Factors'!$H$11:$BB$60,MATCH(SPDCL_Retail_Supply_Cost_Alloc!$F40,'SPDCL_Cost Alloc_Factors'!$F$11:$F$60,0),MATCH('SPDCL_Cost Alloc_Factors'!$BF$141,'SPDCL_Cost Alloc_Factors'!$H$6:$BB$6,0)), 0)</f>
        <v>0</v>
      </c>
      <c r="N40" s="6">
        <f>IFERROR(N$7*INDEX('SPDCL_Cost Alloc_Factors'!$H$11:$BB$60,MATCH(SPDCL_Retail_Supply_Cost_Alloc!$F40,'SPDCL_Cost Alloc_Factors'!$F$11:$F$60,0),MATCH('SPDCL_Cost Alloc_Factors'!$BG$139,'SPDCL_Cost Alloc_Factors'!$H$6:$BB$6,0)), 0)</f>
        <v>0</v>
      </c>
      <c r="O40" s="6">
        <f>IFERROR(O$7*INDEX('SPDCL_Cost Alloc_Factors'!$H$11:$BB$60,MATCH(SPDCL_Retail_Supply_Cost_Alloc!$F40,'SPDCL_Cost Alloc_Factors'!$F$11:$F$60,0),MATCH('SPDCL_Cost Alloc_Factors'!$BG$140,'SPDCL_Cost Alloc_Factors'!$H$6:$BB$6,0)), 0)</f>
        <v>0</v>
      </c>
      <c r="P40" s="39">
        <f>IFERROR(P$7*INDEX('SPDCL_Cost Alloc_Factors'!$H$11:$BB$60,MATCH(SPDCL_Retail_Supply_Cost_Alloc!$F40,'SPDCL_Cost Alloc_Factors'!$F$11:$F$60,0),MATCH('SPDCL_Cost Alloc_Factors'!$BG$141,'SPDCL_Cost Alloc_Factors'!$H$6:$BB$6,0)), 0)</f>
        <v>0</v>
      </c>
    </row>
    <row r="41" spans="1:17" x14ac:dyDescent="0.2">
      <c r="E41" s="7"/>
      <c r="F41" s="8" t="s">
        <v>193</v>
      </c>
      <c r="G41" s="277" t="s">
        <v>263</v>
      </c>
      <c r="H41" s="286">
        <f>IFERROR(H$7*INDEX('SPDCL_Cost Alloc_Factors'!$H$11:$BB$60,MATCH(SPDCL_Retail_Supply_Cost_Alloc!$F41,'SPDCL_Cost Alloc_Factors'!$F$11:$F$60,0),MATCH('SPDCL_Cost Alloc_Factors'!$BE$139,'SPDCL_Cost Alloc_Factors'!$H$6:$BB$6,0)), 0)</f>
        <v>0</v>
      </c>
      <c r="I41" s="6">
        <f>IFERROR(I$7*INDEX('SPDCL_Cost Alloc_Factors'!$H$11:$BB$60,MATCH(SPDCL_Retail_Supply_Cost_Alloc!$F41,'SPDCL_Cost Alloc_Factors'!$F$11:$F$60,0),MATCH('SPDCL_Cost Alloc_Factors'!$BE$140,'SPDCL_Cost Alloc_Factors'!$H$6:$BB$6,0)), 0)</f>
        <v>0</v>
      </c>
      <c r="J41" s="287">
        <f>IFERROR(J$7*INDEX('SPDCL_Cost Alloc_Factors'!$H$11:$BB$60,MATCH(SPDCL_Retail_Supply_Cost_Alloc!$F41,'SPDCL_Cost Alloc_Factors'!$F$11:$F$60,0),MATCH('SPDCL_Cost Alloc_Factors'!$BE$141,'SPDCL_Cost Alloc_Factors'!$H$6:$BB$6,0)), 0)</f>
        <v>0</v>
      </c>
      <c r="K41" s="6">
        <f>IFERROR(K$7*INDEX('SPDCL_Cost Alloc_Factors'!$H$11:$BB$60,MATCH(SPDCL_Retail_Supply_Cost_Alloc!$F41,'SPDCL_Cost Alloc_Factors'!$F$11:$F$60,0),MATCH('SPDCL_Cost Alloc_Factors'!$BF$139,'SPDCL_Cost Alloc_Factors'!$H$6:$BB$6,0)), 0)</f>
        <v>5.6269279194715E-2</v>
      </c>
      <c r="L41" s="6">
        <f>IFERROR(L$7*INDEX('SPDCL_Cost Alloc_Factors'!$H$11:$BB$60,MATCH(SPDCL_Retail_Supply_Cost_Alloc!$F41,'SPDCL_Cost Alloc_Factors'!$F$11:$F$60,0),MATCH('SPDCL_Cost Alloc_Factors'!$BF$140,'SPDCL_Cost Alloc_Factors'!$H$6:$BB$6,0)), 0)</f>
        <v>0</v>
      </c>
      <c r="M41" s="287">
        <f>IFERROR(M$7*INDEX('SPDCL_Cost Alloc_Factors'!$H$11:$BB$60,MATCH(SPDCL_Retail_Supply_Cost_Alloc!$F41,'SPDCL_Cost Alloc_Factors'!$F$11:$F$60,0),MATCH('SPDCL_Cost Alloc_Factors'!$BF$141,'SPDCL_Cost Alloc_Factors'!$H$6:$BB$6,0)), 0)</f>
        <v>0</v>
      </c>
      <c r="N41" s="6">
        <f>IFERROR(N$7*INDEX('SPDCL_Cost Alloc_Factors'!$H$11:$BB$60,MATCH(SPDCL_Retail_Supply_Cost_Alloc!$F41,'SPDCL_Cost Alloc_Factors'!$F$11:$F$60,0),MATCH('SPDCL_Cost Alloc_Factors'!$BG$139,'SPDCL_Cost Alloc_Factors'!$H$6:$BB$6,0)), 0)</f>
        <v>0</v>
      </c>
      <c r="O41" s="6">
        <f>IFERROR(O$7*INDEX('SPDCL_Cost Alloc_Factors'!$H$11:$BB$60,MATCH(SPDCL_Retail_Supply_Cost_Alloc!$F41,'SPDCL_Cost Alloc_Factors'!$F$11:$F$60,0),MATCH('SPDCL_Cost Alloc_Factors'!$BG$140,'SPDCL_Cost Alloc_Factors'!$H$6:$BB$6,0)), 0)</f>
        <v>0</v>
      </c>
      <c r="P41" s="39">
        <f>IFERROR(P$7*INDEX('SPDCL_Cost Alloc_Factors'!$H$11:$BB$60,MATCH(SPDCL_Retail_Supply_Cost_Alloc!$F41,'SPDCL_Cost Alloc_Factors'!$F$11:$F$60,0),MATCH('SPDCL_Cost Alloc_Factors'!$BG$141,'SPDCL_Cost Alloc_Factors'!$H$6:$BB$6,0)), 0)</f>
        <v>0</v>
      </c>
    </row>
    <row r="42" spans="1:17" x14ac:dyDescent="0.2">
      <c r="E42" s="7"/>
      <c r="F42" s="8" t="s">
        <v>195</v>
      </c>
      <c r="G42" s="277" t="s">
        <v>33</v>
      </c>
      <c r="H42" s="286">
        <f>IFERROR(H$7*INDEX('SPDCL_Cost Alloc_Factors'!$H$11:$BB$60,MATCH(SPDCL_Retail_Supply_Cost_Alloc!$F42,'SPDCL_Cost Alloc_Factors'!$F$11:$F$60,0),MATCH('SPDCL_Cost Alloc_Factors'!$BE$139,'SPDCL_Cost Alloc_Factors'!$H$6:$BB$6,0)), 0)</f>
        <v>0</v>
      </c>
      <c r="I42" s="6">
        <f>IFERROR(I$7*INDEX('SPDCL_Cost Alloc_Factors'!$H$11:$BB$60,MATCH(SPDCL_Retail_Supply_Cost_Alloc!$F42,'SPDCL_Cost Alloc_Factors'!$F$11:$F$60,0),MATCH('SPDCL_Cost Alloc_Factors'!$BE$140,'SPDCL_Cost Alloc_Factors'!$H$6:$BB$6,0)), 0)</f>
        <v>0</v>
      </c>
      <c r="J42" s="287">
        <f>IFERROR(J$7*INDEX('SPDCL_Cost Alloc_Factors'!$H$11:$BB$60,MATCH(SPDCL_Retail_Supply_Cost_Alloc!$F42,'SPDCL_Cost Alloc_Factors'!$F$11:$F$60,0),MATCH('SPDCL_Cost Alloc_Factors'!$BE$141,'SPDCL_Cost Alloc_Factors'!$H$6:$BB$6,0)), 0)</f>
        <v>0</v>
      </c>
      <c r="K42" s="6">
        <f>IFERROR(K$7*INDEX('SPDCL_Cost Alloc_Factors'!$H$11:$BB$60,MATCH(SPDCL_Retail_Supply_Cost_Alloc!$F42,'SPDCL_Cost Alloc_Factors'!$F$11:$F$60,0),MATCH('SPDCL_Cost Alloc_Factors'!$BF$139,'SPDCL_Cost Alloc_Factors'!$H$6:$BB$6,0)), 0)</f>
        <v>0.94376366331855255</v>
      </c>
      <c r="L42" s="6">
        <f>IFERROR(L$7*INDEX('SPDCL_Cost Alloc_Factors'!$H$11:$BB$60,MATCH(SPDCL_Retail_Supply_Cost_Alloc!$F42,'SPDCL_Cost Alloc_Factors'!$F$11:$F$60,0),MATCH('SPDCL_Cost Alloc_Factors'!$BF$140,'SPDCL_Cost Alloc_Factors'!$H$6:$BB$6,0)), 0)</f>
        <v>0</v>
      </c>
      <c r="M42" s="287">
        <f>IFERROR(M$7*INDEX('SPDCL_Cost Alloc_Factors'!$H$11:$BB$60,MATCH(SPDCL_Retail_Supply_Cost_Alloc!$F42,'SPDCL_Cost Alloc_Factors'!$F$11:$F$60,0),MATCH('SPDCL_Cost Alloc_Factors'!$BF$141,'SPDCL_Cost Alloc_Factors'!$H$6:$BB$6,0)), 0)</f>
        <v>0</v>
      </c>
      <c r="N42" s="6">
        <f>IFERROR(N$7*INDEX('SPDCL_Cost Alloc_Factors'!$H$11:$BB$60,MATCH(SPDCL_Retail_Supply_Cost_Alloc!$F42,'SPDCL_Cost Alloc_Factors'!$F$11:$F$60,0),MATCH('SPDCL_Cost Alloc_Factors'!$BG$139,'SPDCL_Cost Alloc_Factors'!$H$6:$BB$6,0)), 0)</f>
        <v>0</v>
      </c>
      <c r="O42" s="6">
        <f>IFERROR(O$7*INDEX('SPDCL_Cost Alloc_Factors'!$H$11:$BB$60,MATCH(SPDCL_Retail_Supply_Cost_Alloc!$F42,'SPDCL_Cost Alloc_Factors'!$F$11:$F$60,0),MATCH('SPDCL_Cost Alloc_Factors'!$BG$140,'SPDCL_Cost Alloc_Factors'!$H$6:$BB$6,0)), 0)</f>
        <v>0</v>
      </c>
      <c r="P42" s="39">
        <f>IFERROR(P$7*INDEX('SPDCL_Cost Alloc_Factors'!$H$11:$BB$60,MATCH(SPDCL_Retail_Supply_Cost_Alloc!$F42,'SPDCL_Cost Alloc_Factors'!$F$11:$F$60,0),MATCH('SPDCL_Cost Alloc_Factors'!$BG$141,'SPDCL_Cost Alloc_Factors'!$H$6:$BB$6,0)), 0)</f>
        <v>0</v>
      </c>
    </row>
    <row r="43" spans="1:17" x14ac:dyDescent="0.2">
      <c r="E43" s="7"/>
      <c r="F43" s="8" t="s">
        <v>196</v>
      </c>
      <c r="G43" s="277" t="s">
        <v>197</v>
      </c>
      <c r="H43" s="286">
        <f>IFERROR(H$7*INDEX('SPDCL_Cost Alloc_Factors'!$H$11:$BB$60,MATCH(SPDCL_Retail_Supply_Cost_Alloc!$F43,'SPDCL_Cost Alloc_Factors'!$F$11:$F$60,0),MATCH('SPDCL_Cost Alloc_Factors'!$BE$139,'SPDCL_Cost Alloc_Factors'!$H$6:$BB$6,0)), 0)</f>
        <v>0</v>
      </c>
      <c r="I43" s="6">
        <f>IFERROR(I$7*INDEX('SPDCL_Cost Alloc_Factors'!$H$11:$BB$60,MATCH(SPDCL_Retail_Supply_Cost_Alloc!$F43,'SPDCL_Cost Alloc_Factors'!$F$11:$F$60,0),MATCH('SPDCL_Cost Alloc_Factors'!$BE$140,'SPDCL_Cost Alloc_Factors'!$H$6:$BB$6,0)), 0)</f>
        <v>0</v>
      </c>
      <c r="J43" s="287">
        <f>IFERROR(J$7*INDEX('SPDCL_Cost Alloc_Factors'!$H$11:$BB$60,MATCH(SPDCL_Retail_Supply_Cost_Alloc!$F43,'SPDCL_Cost Alloc_Factors'!$F$11:$F$60,0),MATCH('SPDCL_Cost Alloc_Factors'!$BE$141,'SPDCL_Cost Alloc_Factors'!$H$6:$BB$6,0)), 0)</f>
        <v>0</v>
      </c>
      <c r="K43" s="6">
        <f>IFERROR(K$7*INDEX('SPDCL_Cost Alloc_Factors'!$H$11:$BB$60,MATCH(SPDCL_Retail_Supply_Cost_Alloc!$F43,'SPDCL_Cost Alloc_Factors'!$F$11:$F$60,0),MATCH('SPDCL_Cost Alloc_Factors'!$BF$139,'SPDCL_Cost Alloc_Factors'!$H$6:$BB$6,0)), 0)</f>
        <v>0.24956229628846538</v>
      </c>
      <c r="L43" s="6">
        <f>IFERROR(L$7*INDEX('SPDCL_Cost Alloc_Factors'!$H$11:$BB$60,MATCH(SPDCL_Retail_Supply_Cost_Alloc!$F43,'SPDCL_Cost Alloc_Factors'!$F$11:$F$60,0),MATCH('SPDCL_Cost Alloc_Factors'!$BF$140,'SPDCL_Cost Alloc_Factors'!$H$6:$BB$6,0)), 0)</f>
        <v>0</v>
      </c>
      <c r="M43" s="287">
        <f>IFERROR(M$7*INDEX('SPDCL_Cost Alloc_Factors'!$H$11:$BB$60,MATCH(SPDCL_Retail_Supply_Cost_Alloc!$F43,'SPDCL_Cost Alloc_Factors'!$F$11:$F$60,0),MATCH('SPDCL_Cost Alloc_Factors'!$BF$141,'SPDCL_Cost Alloc_Factors'!$H$6:$BB$6,0)), 0)</f>
        <v>0</v>
      </c>
      <c r="N43" s="6">
        <f>IFERROR(N$7*INDEX('SPDCL_Cost Alloc_Factors'!$H$11:$BB$60,MATCH(SPDCL_Retail_Supply_Cost_Alloc!$F43,'SPDCL_Cost Alloc_Factors'!$F$11:$F$60,0),MATCH('SPDCL_Cost Alloc_Factors'!$BG$139,'SPDCL_Cost Alloc_Factors'!$H$6:$BB$6,0)), 0)</f>
        <v>0</v>
      </c>
      <c r="O43" s="6">
        <f>IFERROR(O$7*INDEX('SPDCL_Cost Alloc_Factors'!$H$11:$BB$60,MATCH(SPDCL_Retail_Supply_Cost_Alloc!$F43,'SPDCL_Cost Alloc_Factors'!$F$11:$F$60,0),MATCH('SPDCL_Cost Alloc_Factors'!$BG$140,'SPDCL_Cost Alloc_Factors'!$H$6:$BB$6,0)), 0)</f>
        <v>0</v>
      </c>
      <c r="P43" s="39">
        <f>IFERROR(P$7*INDEX('SPDCL_Cost Alloc_Factors'!$H$11:$BB$60,MATCH(SPDCL_Retail_Supply_Cost_Alloc!$F43,'SPDCL_Cost Alloc_Factors'!$F$11:$F$60,0),MATCH('SPDCL_Cost Alloc_Factors'!$BG$141,'SPDCL_Cost Alloc_Factors'!$H$6:$BB$6,0)), 0)</f>
        <v>0</v>
      </c>
    </row>
    <row r="44" spans="1:17" x14ac:dyDescent="0.2">
      <c r="E44" s="15"/>
      <c r="F44" s="8" t="s">
        <v>198</v>
      </c>
      <c r="G44" s="756" t="s">
        <v>184</v>
      </c>
      <c r="H44" s="286">
        <f>IFERROR(H$7*INDEX('SPDCL_Cost Alloc_Factors'!$H$11:$BB$60,MATCH(SPDCL_Retail_Supply_Cost_Alloc!$F44,'SPDCL_Cost Alloc_Factors'!$F$11:$F$60,0),MATCH('SPDCL_Cost Alloc_Factors'!$BE$139,'SPDCL_Cost Alloc_Factors'!$H$6:$BB$6,0)), 0)</f>
        <v>0</v>
      </c>
      <c r="I44" s="6">
        <f>IFERROR(I$7*INDEX('SPDCL_Cost Alloc_Factors'!$H$11:$BB$60,MATCH(SPDCL_Retail_Supply_Cost_Alloc!$F44,'SPDCL_Cost Alloc_Factors'!$F$11:$F$60,0),MATCH('SPDCL_Cost Alloc_Factors'!$BE$140,'SPDCL_Cost Alloc_Factors'!$H$6:$BB$6,0)), 0)</f>
        <v>0</v>
      </c>
      <c r="J44" s="287">
        <f>IFERROR(J$7*INDEX('SPDCL_Cost Alloc_Factors'!$H$11:$BB$60,MATCH(SPDCL_Retail_Supply_Cost_Alloc!$F44,'SPDCL_Cost Alloc_Factors'!$F$11:$F$60,0),MATCH('SPDCL_Cost Alloc_Factors'!$BE$141,'SPDCL_Cost Alloc_Factors'!$H$6:$BB$6,0)), 0)</f>
        <v>0</v>
      </c>
      <c r="K44" s="6">
        <f>IFERROR(K$7*INDEX('SPDCL_Cost Alloc_Factors'!$H$11:$BB$60,MATCH(SPDCL_Retail_Supply_Cost_Alloc!$F44,'SPDCL_Cost Alloc_Factors'!$F$11:$F$60,0),MATCH('SPDCL_Cost Alloc_Factors'!$BF$139,'SPDCL_Cost Alloc_Factors'!$H$6:$BB$6,0)), 0)</f>
        <v>2.2782071895503232E-2</v>
      </c>
      <c r="L44" s="6">
        <f>IFERROR(L$7*INDEX('SPDCL_Cost Alloc_Factors'!$H$11:$BB$60,MATCH(SPDCL_Retail_Supply_Cost_Alloc!$F44,'SPDCL_Cost Alloc_Factors'!$F$11:$F$60,0),MATCH('SPDCL_Cost Alloc_Factors'!$BF$140,'SPDCL_Cost Alloc_Factors'!$H$6:$BB$6,0)), 0)</f>
        <v>0</v>
      </c>
      <c r="M44" s="287">
        <f>IFERROR(M$7*INDEX('SPDCL_Cost Alloc_Factors'!$H$11:$BB$60,MATCH(SPDCL_Retail_Supply_Cost_Alloc!$F44,'SPDCL_Cost Alloc_Factors'!$F$11:$F$60,0),MATCH('SPDCL_Cost Alloc_Factors'!$BF$141,'SPDCL_Cost Alloc_Factors'!$H$6:$BB$6,0)), 0)</f>
        <v>0</v>
      </c>
      <c r="N44" s="6">
        <f>IFERROR(N$7*INDEX('SPDCL_Cost Alloc_Factors'!$H$11:$BB$60,MATCH(SPDCL_Retail_Supply_Cost_Alloc!$F44,'SPDCL_Cost Alloc_Factors'!$F$11:$F$60,0),MATCH('SPDCL_Cost Alloc_Factors'!$BG$139,'SPDCL_Cost Alloc_Factors'!$H$6:$BB$6,0)), 0)</f>
        <v>0</v>
      </c>
      <c r="O44" s="6">
        <f>IFERROR(O$7*INDEX('SPDCL_Cost Alloc_Factors'!$H$11:$BB$60,MATCH(SPDCL_Retail_Supply_Cost_Alloc!$F44,'SPDCL_Cost Alloc_Factors'!$F$11:$F$60,0),MATCH('SPDCL_Cost Alloc_Factors'!$BG$140,'SPDCL_Cost Alloc_Factors'!$H$6:$BB$6,0)), 0)</f>
        <v>0</v>
      </c>
      <c r="P44" s="39">
        <f>IFERROR(P$7*INDEX('SPDCL_Cost Alloc_Factors'!$H$11:$BB$60,MATCH(SPDCL_Retail_Supply_Cost_Alloc!$F44,'SPDCL_Cost Alloc_Factors'!$F$11:$F$60,0),MATCH('SPDCL_Cost Alloc_Factors'!$BG$141,'SPDCL_Cost Alloc_Factors'!$H$6:$BB$6,0)), 0)</f>
        <v>0</v>
      </c>
    </row>
    <row r="45" spans="1:17" hidden="1" x14ac:dyDescent="0.2">
      <c r="E45" s="17"/>
      <c r="F45" s="18" t="s">
        <v>199</v>
      </c>
      <c r="G45" s="756" t="s">
        <v>165</v>
      </c>
      <c r="H45" s="286">
        <f>IFERROR(H$7*INDEX('SPDCL_Cost Alloc_Factors'!$H$11:$BB$60,MATCH(SPDCL_Retail_Supply_Cost_Alloc!$F45,'SPDCL_Cost Alloc_Factors'!$F$11:$F$60,0),MATCH('SPDCL_Cost Alloc_Factors'!$BE$139,'SPDCL_Cost Alloc_Factors'!$H$6:$BB$6,0)), 0)</f>
        <v>0</v>
      </c>
      <c r="I45" s="6">
        <f>IFERROR(I$7*INDEX('SPDCL_Cost Alloc_Factors'!$H$11:$BB$60,MATCH(SPDCL_Retail_Supply_Cost_Alloc!$F45,'SPDCL_Cost Alloc_Factors'!$F$11:$F$60,0),MATCH('SPDCL_Cost Alloc_Factors'!$BE$140,'SPDCL_Cost Alloc_Factors'!$H$6:$BB$6,0)), 0)</f>
        <v>0</v>
      </c>
      <c r="J45" s="287">
        <f>IFERROR(J$7*INDEX('SPDCL_Cost Alloc_Factors'!$H$11:$BB$60,MATCH(SPDCL_Retail_Supply_Cost_Alloc!$F45,'SPDCL_Cost Alloc_Factors'!$F$11:$F$60,0),MATCH('SPDCL_Cost Alloc_Factors'!$BE$141,'SPDCL_Cost Alloc_Factors'!$H$6:$BB$6,0)), 0)</f>
        <v>0</v>
      </c>
      <c r="K45" s="6">
        <f>IFERROR(K$7*INDEX('SPDCL_Cost Alloc_Factors'!$H$11:$BB$60,MATCH(SPDCL_Retail_Supply_Cost_Alloc!$F45,'SPDCL_Cost Alloc_Factors'!$F$11:$F$60,0),MATCH('SPDCL_Cost Alloc_Factors'!$BF$139,'SPDCL_Cost Alloc_Factors'!$H$6:$BB$6,0)), 0)</f>
        <v>0</v>
      </c>
      <c r="L45" s="6">
        <f>IFERROR(L$7*INDEX('SPDCL_Cost Alloc_Factors'!$H$11:$BB$60,MATCH(SPDCL_Retail_Supply_Cost_Alloc!$F45,'SPDCL_Cost Alloc_Factors'!$F$11:$F$60,0),MATCH('SPDCL_Cost Alloc_Factors'!$BF$140,'SPDCL_Cost Alloc_Factors'!$H$6:$BB$6,0)), 0)</f>
        <v>0</v>
      </c>
      <c r="M45" s="287">
        <f>IFERROR(M$7*INDEX('SPDCL_Cost Alloc_Factors'!$H$11:$BB$60,MATCH(SPDCL_Retail_Supply_Cost_Alloc!$F45,'SPDCL_Cost Alloc_Factors'!$F$11:$F$60,0),MATCH('SPDCL_Cost Alloc_Factors'!$BF$141,'SPDCL_Cost Alloc_Factors'!$H$6:$BB$6,0)), 0)</f>
        <v>0</v>
      </c>
      <c r="N45" s="6">
        <f>IFERROR(N$7*INDEX('SPDCL_Cost Alloc_Factors'!$H$11:$BB$60,MATCH(SPDCL_Retail_Supply_Cost_Alloc!$F45,'SPDCL_Cost Alloc_Factors'!$F$11:$F$60,0),MATCH('SPDCL_Cost Alloc_Factors'!$BG$139,'SPDCL_Cost Alloc_Factors'!$H$6:$BB$6,0)), 0)</f>
        <v>0</v>
      </c>
      <c r="O45" s="6">
        <f>IFERROR(O$7*INDEX('SPDCL_Cost Alloc_Factors'!$H$11:$BB$60,MATCH(SPDCL_Retail_Supply_Cost_Alloc!$F45,'SPDCL_Cost Alloc_Factors'!$F$11:$F$60,0),MATCH('SPDCL_Cost Alloc_Factors'!$BG$140,'SPDCL_Cost Alloc_Factors'!$H$6:$BB$6,0)), 0)</f>
        <v>0</v>
      </c>
      <c r="P45" s="39">
        <f>IFERROR(P$7*INDEX('SPDCL_Cost Alloc_Factors'!$H$11:$BB$60,MATCH(SPDCL_Retail_Supply_Cost_Alloc!$F45,'SPDCL_Cost Alloc_Factors'!$F$11:$F$60,0),MATCH('SPDCL_Cost Alloc_Factors'!$BG$141,'SPDCL_Cost Alloc_Factors'!$H$6:$BB$6,0)), 0)</f>
        <v>0</v>
      </c>
    </row>
    <row r="46" spans="1:17" x14ac:dyDescent="0.2">
      <c r="E46" s="17"/>
      <c r="F46" s="18"/>
      <c r="G46" s="756"/>
      <c r="H46" s="286"/>
      <c r="I46" s="6"/>
      <c r="J46" s="287"/>
      <c r="K46" s="6"/>
      <c r="L46" s="6"/>
      <c r="M46" s="287"/>
      <c r="N46" s="6"/>
      <c r="O46" s="6"/>
      <c r="P46" s="39"/>
    </row>
    <row r="47" spans="1:17" ht="13.8" thickBot="1" x14ac:dyDescent="0.25">
      <c r="A47" s="4"/>
      <c r="B47" s="4"/>
      <c r="C47" s="4"/>
      <c r="D47" s="4"/>
      <c r="E47" s="218" t="s">
        <v>200</v>
      </c>
      <c r="F47" s="219"/>
      <c r="G47" s="279" t="s">
        <v>201</v>
      </c>
      <c r="H47" s="288">
        <f t="shared" ref="H47:P47" si="2" xml:space="preserve"> SUM(H36:H45)</f>
        <v>0</v>
      </c>
      <c r="I47" s="288">
        <f t="shared" si="2"/>
        <v>0</v>
      </c>
      <c r="J47" s="940">
        <f t="shared" si="2"/>
        <v>0</v>
      </c>
      <c r="K47" s="116">
        <f t="shared" si="2"/>
        <v>53.935544599109214</v>
      </c>
      <c r="L47" s="288">
        <f t="shared" si="2"/>
        <v>0</v>
      </c>
      <c r="M47" s="940">
        <f t="shared" si="2"/>
        <v>0</v>
      </c>
      <c r="N47" s="116">
        <f t="shared" si="2"/>
        <v>0</v>
      </c>
      <c r="O47" s="786">
        <f t="shared" si="2"/>
        <v>0</v>
      </c>
      <c r="P47" s="950">
        <f t="shared" si="2"/>
        <v>0</v>
      </c>
      <c r="Q47" s="791"/>
    </row>
    <row r="48" spans="1:17" ht="13.8" thickTop="1" x14ac:dyDescent="0.2">
      <c r="E48" s="21"/>
      <c r="F48" s="22"/>
      <c r="G48" s="280"/>
      <c r="H48" s="286"/>
      <c r="I48" s="6"/>
      <c r="J48" s="287"/>
      <c r="K48" s="6"/>
      <c r="L48" s="6"/>
      <c r="M48" s="287"/>
      <c r="N48" s="6"/>
      <c r="O48" s="816"/>
      <c r="P48" s="39"/>
    </row>
    <row r="49" spans="1:17" x14ac:dyDescent="0.2">
      <c r="E49" s="23" t="s">
        <v>202</v>
      </c>
      <c r="F49" s="8"/>
      <c r="G49" s="277"/>
      <c r="H49" s="286"/>
      <c r="I49" s="6"/>
      <c r="J49" s="287"/>
      <c r="K49" s="6"/>
      <c r="L49" s="6"/>
      <c r="M49" s="287"/>
      <c r="N49" s="6"/>
      <c r="O49" s="6"/>
      <c r="P49" s="39"/>
    </row>
    <row r="50" spans="1:17" x14ac:dyDescent="0.2">
      <c r="E50" s="7"/>
      <c r="F50" s="8" t="s">
        <v>203</v>
      </c>
      <c r="G50" s="277" t="s">
        <v>169</v>
      </c>
      <c r="H50" s="286">
        <f>IFERROR(H$7*INDEX('SPDCL_Cost Alloc_Factors'!$H$11:$BB$60,MATCH(SPDCL_Retail_Supply_Cost_Alloc!$F50,'SPDCL_Cost Alloc_Factors'!$F$11:$F$60,0),MATCH('SPDCL_Cost Alloc_Factors'!$BE$139,'SPDCL_Cost Alloc_Factors'!$H$6:$BB$6,0)), 0)</f>
        <v>0</v>
      </c>
      <c r="I50" s="6">
        <f>IFERROR(I$7*INDEX('SPDCL_Cost Alloc_Factors'!$H$11:$BB$60,MATCH(SPDCL_Retail_Supply_Cost_Alloc!$F50,'SPDCL_Cost Alloc_Factors'!$F$11:$F$60,0),MATCH('SPDCL_Cost Alloc_Factors'!$BE$140,'SPDCL_Cost Alloc_Factors'!$H$6:$BB$6,0)), 0)</f>
        <v>0</v>
      </c>
      <c r="J50" s="287">
        <f>IFERROR(J$7*INDEX('SPDCL_Cost Alloc_Factors'!$H$11:$BB$60,MATCH(SPDCL_Retail_Supply_Cost_Alloc!$F50,'SPDCL_Cost Alloc_Factors'!$F$11:$F$60,0),MATCH('SPDCL_Cost Alloc_Factors'!$BE$141,'SPDCL_Cost Alloc_Factors'!$H$6:$BB$6,0)), 0)</f>
        <v>0</v>
      </c>
      <c r="K50" s="6">
        <f>IFERROR(K$7*INDEX('SPDCL_Cost Alloc_Factors'!$H$11:$BB$60,MATCH(SPDCL_Retail_Supply_Cost_Alloc!$F50,'SPDCL_Cost Alloc_Factors'!$F$11:$F$60,0),MATCH('SPDCL_Cost Alloc_Factors'!$BF$139,'SPDCL_Cost Alloc_Factors'!$H$6:$BB$6,0)), 0)</f>
        <v>33.044935651760255</v>
      </c>
      <c r="L50" s="6">
        <f>IFERROR(L$7*INDEX('SPDCL_Cost Alloc_Factors'!$H$11:$BB$60,MATCH(SPDCL_Retail_Supply_Cost_Alloc!$F50,'SPDCL_Cost Alloc_Factors'!$F$11:$F$60,0),MATCH('SPDCL_Cost Alloc_Factors'!$BF$140,'SPDCL_Cost Alloc_Factors'!$H$6:$BB$6,0)), 0)</f>
        <v>0</v>
      </c>
      <c r="M50" s="287">
        <f>IFERROR(M$7*INDEX('SPDCL_Cost Alloc_Factors'!$H$11:$BB$60,MATCH(SPDCL_Retail_Supply_Cost_Alloc!$F50,'SPDCL_Cost Alloc_Factors'!$F$11:$F$60,0),MATCH('SPDCL_Cost Alloc_Factors'!$BF$141,'SPDCL_Cost Alloc_Factors'!$H$6:$BB$6,0)), 0)</f>
        <v>0</v>
      </c>
      <c r="N50" s="6">
        <f>IFERROR(N$7*INDEX('SPDCL_Cost Alloc_Factors'!$H$11:$BB$60,MATCH(SPDCL_Retail_Supply_Cost_Alloc!$F50,'SPDCL_Cost Alloc_Factors'!$F$11:$F$60,0),MATCH('SPDCL_Cost Alloc_Factors'!$BG$139,'SPDCL_Cost Alloc_Factors'!$H$6:$BB$6,0)), 0)</f>
        <v>0</v>
      </c>
      <c r="O50" s="6">
        <f>IFERROR(O$7*INDEX('SPDCL_Cost Alloc_Factors'!$H$11:$BB$60,MATCH(SPDCL_Retail_Supply_Cost_Alloc!$F50,'SPDCL_Cost Alloc_Factors'!$F$11:$F$60,0),MATCH('SPDCL_Cost Alloc_Factors'!$BG$140,'SPDCL_Cost Alloc_Factors'!$H$6:$BB$6,0)), 0)</f>
        <v>0</v>
      </c>
      <c r="P50" s="39">
        <f>IFERROR(P$7*INDEX('SPDCL_Cost Alloc_Factors'!$H$11:$BB$60,MATCH(SPDCL_Retail_Supply_Cost_Alloc!$F50,'SPDCL_Cost Alloc_Factors'!$F$11:$F$60,0),MATCH('SPDCL_Cost Alloc_Factors'!$BG$141,'SPDCL_Cost Alloc_Factors'!$H$6:$BB$6,0)), 0)</f>
        <v>0</v>
      </c>
    </row>
    <row r="51" spans="1:17" x14ac:dyDescent="0.2">
      <c r="E51" s="7"/>
      <c r="F51" s="8" t="s">
        <v>204</v>
      </c>
      <c r="G51" s="277" t="s">
        <v>171</v>
      </c>
      <c r="H51" s="286">
        <f>IFERROR(H$7*INDEX('SPDCL_Cost Alloc_Factors'!$H$11:$BB$60,MATCH(SPDCL_Retail_Supply_Cost_Alloc!$F51,'SPDCL_Cost Alloc_Factors'!$F$11:$F$60,0),MATCH('SPDCL_Cost Alloc_Factors'!$BE$139,'SPDCL_Cost Alloc_Factors'!$H$6:$BB$6,0)), 0)</f>
        <v>0</v>
      </c>
      <c r="I51" s="6">
        <f>IFERROR(I$7*INDEX('SPDCL_Cost Alloc_Factors'!$H$11:$BB$60,MATCH(SPDCL_Retail_Supply_Cost_Alloc!$F51,'SPDCL_Cost Alloc_Factors'!$F$11:$F$60,0),MATCH('SPDCL_Cost Alloc_Factors'!$BE$140,'SPDCL_Cost Alloc_Factors'!$H$6:$BB$6,0)), 0)</f>
        <v>0</v>
      </c>
      <c r="J51" s="287">
        <f>IFERROR(J$7*INDEX('SPDCL_Cost Alloc_Factors'!$H$11:$BB$60,MATCH(SPDCL_Retail_Supply_Cost_Alloc!$F51,'SPDCL_Cost Alloc_Factors'!$F$11:$F$60,0),MATCH('SPDCL_Cost Alloc_Factors'!$BE$141,'SPDCL_Cost Alloc_Factors'!$H$6:$BB$6,0)), 0)</f>
        <v>0</v>
      </c>
      <c r="K51" s="6">
        <f>IFERROR(K$7*INDEX('SPDCL_Cost Alloc_Factors'!$H$11:$BB$60,MATCH(SPDCL_Retail_Supply_Cost_Alloc!$F51,'SPDCL_Cost Alloc_Factors'!$F$11:$F$60,0),MATCH('SPDCL_Cost Alloc_Factors'!$BF$139,'SPDCL_Cost Alloc_Factors'!$H$6:$BB$6,0)), 0)</f>
        <v>0.9134030675919721</v>
      </c>
      <c r="L51" s="6">
        <f>IFERROR(L$7*INDEX('SPDCL_Cost Alloc_Factors'!$H$11:$BB$60,MATCH(SPDCL_Retail_Supply_Cost_Alloc!$F51,'SPDCL_Cost Alloc_Factors'!$F$11:$F$60,0),MATCH('SPDCL_Cost Alloc_Factors'!$BF$140,'SPDCL_Cost Alloc_Factors'!$H$6:$BB$6,0)), 0)</f>
        <v>0</v>
      </c>
      <c r="M51" s="287">
        <f>IFERROR(M$7*INDEX('SPDCL_Cost Alloc_Factors'!$H$11:$BB$60,MATCH(SPDCL_Retail_Supply_Cost_Alloc!$F51,'SPDCL_Cost Alloc_Factors'!$F$11:$F$60,0),MATCH('SPDCL_Cost Alloc_Factors'!$BF$141,'SPDCL_Cost Alloc_Factors'!$H$6:$BB$6,0)), 0)</f>
        <v>0</v>
      </c>
      <c r="N51" s="6">
        <f>IFERROR(N$7*INDEX('SPDCL_Cost Alloc_Factors'!$H$11:$BB$60,MATCH(SPDCL_Retail_Supply_Cost_Alloc!$F51,'SPDCL_Cost Alloc_Factors'!$F$11:$F$60,0),MATCH('SPDCL_Cost Alloc_Factors'!$BG$139,'SPDCL_Cost Alloc_Factors'!$H$6:$BB$6,0)), 0)</f>
        <v>0</v>
      </c>
      <c r="O51" s="6">
        <f>IFERROR(O$7*INDEX('SPDCL_Cost Alloc_Factors'!$H$11:$BB$60,MATCH(SPDCL_Retail_Supply_Cost_Alloc!$F51,'SPDCL_Cost Alloc_Factors'!$F$11:$F$60,0),MATCH('SPDCL_Cost Alloc_Factors'!$BG$140,'SPDCL_Cost Alloc_Factors'!$H$6:$BB$6,0)), 0)</f>
        <v>0</v>
      </c>
      <c r="P51" s="39">
        <f>IFERROR(P$7*INDEX('SPDCL_Cost Alloc_Factors'!$H$11:$BB$60,MATCH(SPDCL_Retail_Supply_Cost_Alloc!$F51,'SPDCL_Cost Alloc_Factors'!$F$11:$F$60,0),MATCH('SPDCL_Cost Alloc_Factors'!$BG$141,'SPDCL_Cost Alloc_Factors'!$H$6:$BB$6,0)), 0)</f>
        <v>0</v>
      </c>
    </row>
    <row r="52" spans="1:17" x14ac:dyDescent="0.2">
      <c r="E52" s="7"/>
      <c r="F52" s="8" t="s">
        <v>205</v>
      </c>
      <c r="G52" s="277" t="s">
        <v>173</v>
      </c>
      <c r="H52" s="286">
        <f>IFERROR(H$7*INDEX('SPDCL_Cost Alloc_Factors'!$H$11:$BB$60,MATCH(SPDCL_Retail_Supply_Cost_Alloc!$F52,'SPDCL_Cost Alloc_Factors'!$F$11:$F$60,0),MATCH('SPDCL_Cost Alloc_Factors'!$BE$139,'SPDCL_Cost Alloc_Factors'!$H$6:$BB$6,0)), 0)</f>
        <v>0</v>
      </c>
      <c r="I52" s="6">
        <f>IFERROR(I$7*INDEX('SPDCL_Cost Alloc_Factors'!$H$11:$BB$60,MATCH(SPDCL_Retail_Supply_Cost_Alloc!$F52,'SPDCL_Cost Alloc_Factors'!$F$11:$F$60,0),MATCH('SPDCL_Cost Alloc_Factors'!$BE$140,'SPDCL_Cost Alloc_Factors'!$H$6:$BB$6,0)), 0)</f>
        <v>0</v>
      </c>
      <c r="J52" s="287">
        <f>IFERROR(J$7*INDEX('SPDCL_Cost Alloc_Factors'!$H$11:$BB$60,MATCH(SPDCL_Retail_Supply_Cost_Alloc!$F52,'SPDCL_Cost Alloc_Factors'!$F$11:$F$60,0),MATCH('SPDCL_Cost Alloc_Factors'!$BE$141,'SPDCL_Cost Alloc_Factors'!$H$6:$BB$6,0)), 0)</f>
        <v>0</v>
      </c>
      <c r="K52" s="6">
        <f>IFERROR(K$7*INDEX('SPDCL_Cost Alloc_Factors'!$H$11:$BB$60,MATCH(SPDCL_Retail_Supply_Cost_Alloc!$F52,'SPDCL_Cost Alloc_Factors'!$F$11:$F$60,0),MATCH('SPDCL_Cost Alloc_Factors'!$BF$139,'SPDCL_Cost Alloc_Factors'!$H$6:$BB$6,0)), 0)</f>
        <v>0.75241178068471437</v>
      </c>
      <c r="L52" s="6">
        <f>IFERROR(L$7*INDEX('SPDCL_Cost Alloc_Factors'!$H$11:$BB$60,MATCH(SPDCL_Retail_Supply_Cost_Alloc!$F52,'SPDCL_Cost Alloc_Factors'!$F$11:$F$60,0),MATCH('SPDCL_Cost Alloc_Factors'!$BF$140,'SPDCL_Cost Alloc_Factors'!$H$6:$BB$6,0)), 0)</f>
        <v>0</v>
      </c>
      <c r="M52" s="287">
        <f>IFERROR(M$7*INDEX('SPDCL_Cost Alloc_Factors'!$H$11:$BB$60,MATCH(SPDCL_Retail_Supply_Cost_Alloc!$F52,'SPDCL_Cost Alloc_Factors'!$F$11:$F$60,0),MATCH('SPDCL_Cost Alloc_Factors'!$BF$141,'SPDCL_Cost Alloc_Factors'!$H$6:$BB$6,0)), 0)</f>
        <v>0</v>
      </c>
      <c r="N52" s="6">
        <f>IFERROR(N$7*INDEX('SPDCL_Cost Alloc_Factors'!$H$11:$BB$60,MATCH(SPDCL_Retail_Supply_Cost_Alloc!$F52,'SPDCL_Cost Alloc_Factors'!$F$11:$F$60,0),MATCH('SPDCL_Cost Alloc_Factors'!$BG$139,'SPDCL_Cost Alloc_Factors'!$H$6:$BB$6,0)), 0)</f>
        <v>0</v>
      </c>
      <c r="O52" s="6">
        <f>IFERROR(O$7*INDEX('SPDCL_Cost Alloc_Factors'!$H$11:$BB$60,MATCH(SPDCL_Retail_Supply_Cost_Alloc!$F52,'SPDCL_Cost Alloc_Factors'!$F$11:$F$60,0),MATCH('SPDCL_Cost Alloc_Factors'!$BG$140,'SPDCL_Cost Alloc_Factors'!$H$6:$BB$6,0)), 0)</f>
        <v>0</v>
      </c>
      <c r="P52" s="39">
        <f>IFERROR(P$7*INDEX('SPDCL_Cost Alloc_Factors'!$H$11:$BB$60,MATCH(SPDCL_Retail_Supply_Cost_Alloc!$F52,'SPDCL_Cost Alloc_Factors'!$F$11:$F$60,0),MATCH('SPDCL_Cost Alloc_Factors'!$BG$141,'SPDCL_Cost Alloc_Factors'!$H$6:$BB$6,0)), 0)</f>
        <v>0</v>
      </c>
    </row>
    <row r="53" spans="1:17" x14ac:dyDescent="0.2">
      <c r="E53" s="7"/>
      <c r="F53" s="8" t="s">
        <v>206</v>
      </c>
      <c r="G53" s="277" t="s">
        <v>175</v>
      </c>
      <c r="H53" s="286">
        <f>IFERROR(H$7*INDEX('SPDCL_Cost Alloc_Factors'!$H$11:$BB$60,MATCH(SPDCL_Retail_Supply_Cost_Alloc!$F53,'SPDCL_Cost Alloc_Factors'!$F$11:$F$60,0),MATCH('SPDCL_Cost Alloc_Factors'!$BE$139,'SPDCL_Cost Alloc_Factors'!$H$6:$BB$6,0)), 0)</f>
        <v>0</v>
      </c>
      <c r="I53" s="6">
        <f>IFERROR(I$7*INDEX('SPDCL_Cost Alloc_Factors'!$H$11:$BB$60,MATCH(SPDCL_Retail_Supply_Cost_Alloc!$F53,'SPDCL_Cost Alloc_Factors'!$F$11:$F$60,0),MATCH('SPDCL_Cost Alloc_Factors'!$BE$140,'SPDCL_Cost Alloc_Factors'!$H$6:$BB$6,0)), 0)</f>
        <v>0</v>
      </c>
      <c r="J53" s="287">
        <f>IFERROR(J$7*INDEX('SPDCL_Cost Alloc_Factors'!$H$11:$BB$60,MATCH(SPDCL_Retail_Supply_Cost_Alloc!$F53,'SPDCL_Cost Alloc_Factors'!$F$11:$F$60,0),MATCH('SPDCL_Cost Alloc_Factors'!$BE$141,'SPDCL_Cost Alloc_Factors'!$H$6:$BB$6,0)), 0)</f>
        <v>0</v>
      </c>
      <c r="K53" s="6">
        <f>IFERROR(K$7*INDEX('SPDCL_Cost Alloc_Factors'!$H$11:$BB$60,MATCH(SPDCL_Retail_Supply_Cost_Alloc!$F53,'SPDCL_Cost Alloc_Factors'!$F$11:$F$60,0),MATCH('SPDCL_Cost Alloc_Factors'!$BF$139,'SPDCL_Cost Alloc_Factors'!$H$6:$BB$6,0)), 0)</f>
        <v>0.51561780099964105</v>
      </c>
      <c r="L53" s="6">
        <f>IFERROR(L$7*INDEX('SPDCL_Cost Alloc_Factors'!$H$11:$BB$60,MATCH(SPDCL_Retail_Supply_Cost_Alloc!$F53,'SPDCL_Cost Alloc_Factors'!$F$11:$F$60,0),MATCH('SPDCL_Cost Alloc_Factors'!$BF$140,'SPDCL_Cost Alloc_Factors'!$H$6:$BB$6,0)), 0)</f>
        <v>0</v>
      </c>
      <c r="M53" s="287">
        <f>IFERROR(M$7*INDEX('SPDCL_Cost Alloc_Factors'!$H$11:$BB$60,MATCH(SPDCL_Retail_Supply_Cost_Alloc!$F53,'SPDCL_Cost Alloc_Factors'!$F$11:$F$60,0),MATCH('SPDCL_Cost Alloc_Factors'!$BF$141,'SPDCL_Cost Alloc_Factors'!$H$6:$BB$6,0)), 0)</f>
        <v>0</v>
      </c>
      <c r="N53" s="6">
        <f>IFERROR(N$7*INDEX('SPDCL_Cost Alloc_Factors'!$H$11:$BB$60,MATCH(SPDCL_Retail_Supply_Cost_Alloc!$F53,'SPDCL_Cost Alloc_Factors'!$F$11:$F$60,0),MATCH('SPDCL_Cost Alloc_Factors'!$BG$139,'SPDCL_Cost Alloc_Factors'!$H$6:$BB$6,0)), 0)</f>
        <v>0</v>
      </c>
      <c r="O53" s="6">
        <f>IFERROR(O$7*INDEX('SPDCL_Cost Alloc_Factors'!$H$11:$BB$60,MATCH(SPDCL_Retail_Supply_Cost_Alloc!$F53,'SPDCL_Cost Alloc_Factors'!$F$11:$F$60,0),MATCH('SPDCL_Cost Alloc_Factors'!$BG$140,'SPDCL_Cost Alloc_Factors'!$H$6:$BB$6,0)), 0)</f>
        <v>0</v>
      </c>
      <c r="P53" s="39">
        <f>IFERROR(P$7*INDEX('SPDCL_Cost Alloc_Factors'!$H$11:$BB$60,MATCH(SPDCL_Retail_Supply_Cost_Alloc!$F53,'SPDCL_Cost Alloc_Factors'!$F$11:$F$60,0),MATCH('SPDCL_Cost Alloc_Factors'!$BG$141,'SPDCL_Cost Alloc_Factors'!$H$6:$BB$6,0)), 0)</f>
        <v>0</v>
      </c>
    </row>
    <row r="54" spans="1:17" x14ac:dyDescent="0.2">
      <c r="E54" s="7"/>
      <c r="F54" s="8" t="s">
        <v>207</v>
      </c>
      <c r="G54" s="277" t="s">
        <v>177</v>
      </c>
      <c r="H54" s="286">
        <f>IFERROR(H$7*INDEX('SPDCL_Cost Alloc_Factors'!$H$11:$BB$60,MATCH(SPDCL_Retail_Supply_Cost_Alloc!$F54,'SPDCL_Cost Alloc_Factors'!$F$11:$F$60,0),MATCH('SPDCL_Cost Alloc_Factors'!$BE$139,'SPDCL_Cost Alloc_Factors'!$H$6:$BB$6,0)), 0)</f>
        <v>0</v>
      </c>
      <c r="I54" s="6">
        <f>IFERROR(I$7*INDEX('SPDCL_Cost Alloc_Factors'!$H$11:$BB$60,MATCH(SPDCL_Retail_Supply_Cost_Alloc!$F54,'SPDCL_Cost Alloc_Factors'!$F$11:$F$60,0),MATCH('SPDCL_Cost Alloc_Factors'!$BE$140,'SPDCL_Cost Alloc_Factors'!$H$6:$BB$6,0)), 0)</f>
        <v>0</v>
      </c>
      <c r="J54" s="287">
        <f>IFERROR(J$7*INDEX('SPDCL_Cost Alloc_Factors'!$H$11:$BB$60,MATCH(SPDCL_Retail_Supply_Cost_Alloc!$F54,'SPDCL_Cost Alloc_Factors'!$F$11:$F$60,0),MATCH('SPDCL_Cost Alloc_Factors'!$BE$141,'SPDCL_Cost Alloc_Factors'!$H$6:$BB$6,0)), 0)</f>
        <v>0</v>
      </c>
      <c r="K54" s="6">
        <f>IFERROR(K$7*INDEX('SPDCL_Cost Alloc_Factors'!$H$11:$BB$60,MATCH(SPDCL_Retail_Supply_Cost_Alloc!$F54,'SPDCL_Cost Alloc_Factors'!$F$11:$F$60,0),MATCH('SPDCL_Cost Alloc_Factors'!$BF$139,'SPDCL_Cost Alloc_Factors'!$H$6:$BB$6,0)), 0)</f>
        <v>8.7331002973393943</v>
      </c>
      <c r="L54" s="6">
        <f>IFERROR(L$7*INDEX('SPDCL_Cost Alloc_Factors'!$H$11:$BB$60,MATCH(SPDCL_Retail_Supply_Cost_Alloc!$F54,'SPDCL_Cost Alloc_Factors'!$F$11:$F$60,0),MATCH('SPDCL_Cost Alloc_Factors'!$BF$140,'SPDCL_Cost Alloc_Factors'!$H$6:$BB$6,0)), 0)</f>
        <v>0</v>
      </c>
      <c r="M54" s="287">
        <f>IFERROR(M$7*INDEX('SPDCL_Cost Alloc_Factors'!$H$11:$BB$60,MATCH(SPDCL_Retail_Supply_Cost_Alloc!$F54,'SPDCL_Cost Alloc_Factors'!$F$11:$F$60,0),MATCH('SPDCL_Cost Alloc_Factors'!$BF$141,'SPDCL_Cost Alloc_Factors'!$H$6:$BB$6,0)), 0)</f>
        <v>0</v>
      </c>
      <c r="N54" s="6">
        <f>IFERROR(N$7*INDEX('SPDCL_Cost Alloc_Factors'!$H$11:$BB$60,MATCH(SPDCL_Retail_Supply_Cost_Alloc!$F54,'SPDCL_Cost Alloc_Factors'!$F$11:$F$60,0),MATCH('SPDCL_Cost Alloc_Factors'!$BG$139,'SPDCL_Cost Alloc_Factors'!$H$6:$BB$6,0)), 0)</f>
        <v>0</v>
      </c>
      <c r="O54" s="6">
        <f>IFERROR(O$7*INDEX('SPDCL_Cost Alloc_Factors'!$H$11:$BB$60,MATCH(SPDCL_Retail_Supply_Cost_Alloc!$F54,'SPDCL_Cost Alloc_Factors'!$F$11:$F$60,0),MATCH('SPDCL_Cost Alloc_Factors'!$BG$140,'SPDCL_Cost Alloc_Factors'!$H$6:$BB$6,0)), 0)</f>
        <v>0</v>
      </c>
      <c r="P54" s="39">
        <f>IFERROR(P$7*INDEX('SPDCL_Cost Alloc_Factors'!$H$11:$BB$60,MATCH(SPDCL_Retail_Supply_Cost_Alloc!$F54,'SPDCL_Cost Alloc_Factors'!$F$11:$F$60,0),MATCH('SPDCL_Cost Alloc_Factors'!$BG$141,'SPDCL_Cost Alloc_Factors'!$H$6:$BB$6,0)), 0)</f>
        <v>0</v>
      </c>
    </row>
    <row r="55" spans="1:17" x14ac:dyDescent="0.2">
      <c r="E55" s="7"/>
      <c r="F55" s="8" t="s">
        <v>208</v>
      </c>
      <c r="G55" s="277" t="s">
        <v>209</v>
      </c>
      <c r="H55" s="286">
        <f>IFERROR(H$7*INDEX('SPDCL_Cost Alloc_Factors'!$H$11:$BB$60,MATCH(SPDCL_Retail_Supply_Cost_Alloc!$F55,'SPDCL_Cost Alloc_Factors'!$F$11:$F$60,0),MATCH('SPDCL_Cost Alloc_Factors'!$BE$139,'SPDCL_Cost Alloc_Factors'!$H$6:$BB$6,0)), 0)</f>
        <v>0</v>
      </c>
      <c r="I55" s="6">
        <f>IFERROR(I$7*INDEX('SPDCL_Cost Alloc_Factors'!$H$11:$BB$60,MATCH(SPDCL_Retail_Supply_Cost_Alloc!$F55,'SPDCL_Cost Alloc_Factors'!$F$11:$F$60,0),MATCH('SPDCL_Cost Alloc_Factors'!$BE$140,'SPDCL_Cost Alloc_Factors'!$H$6:$BB$6,0)), 0)</f>
        <v>0</v>
      </c>
      <c r="J55" s="287">
        <f>IFERROR(J$7*INDEX('SPDCL_Cost Alloc_Factors'!$H$11:$BB$60,MATCH(SPDCL_Retail_Supply_Cost_Alloc!$F55,'SPDCL_Cost Alloc_Factors'!$F$11:$F$60,0),MATCH('SPDCL_Cost Alloc_Factors'!$BE$141,'SPDCL_Cost Alloc_Factors'!$H$6:$BB$6,0)), 0)</f>
        <v>0</v>
      </c>
      <c r="K55" s="6">
        <f>IFERROR(K$7*INDEX('SPDCL_Cost Alloc_Factors'!$H$11:$BB$60,MATCH(SPDCL_Retail_Supply_Cost_Alloc!$F55,'SPDCL_Cost Alloc_Factors'!$F$11:$F$60,0),MATCH('SPDCL_Cost Alloc_Factors'!$BF$139,'SPDCL_Cost Alloc_Factors'!$H$6:$BB$6,0)), 0)</f>
        <v>3.9511441606563764</v>
      </c>
      <c r="L55" s="6">
        <f>IFERROR(L$7*INDEX('SPDCL_Cost Alloc_Factors'!$H$11:$BB$60,MATCH(SPDCL_Retail_Supply_Cost_Alloc!$F55,'SPDCL_Cost Alloc_Factors'!$F$11:$F$60,0),MATCH('SPDCL_Cost Alloc_Factors'!$BF$140,'SPDCL_Cost Alloc_Factors'!$H$6:$BB$6,0)), 0)</f>
        <v>0</v>
      </c>
      <c r="M55" s="287">
        <f>IFERROR(M$7*INDEX('SPDCL_Cost Alloc_Factors'!$H$11:$BB$60,MATCH(SPDCL_Retail_Supply_Cost_Alloc!$F55,'SPDCL_Cost Alloc_Factors'!$F$11:$F$60,0),MATCH('SPDCL_Cost Alloc_Factors'!$BF$141,'SPDCL_Cost Alloc_Factors'!$H$6:$BB$6,0)), 0)</f>
        <v>0</v>
      </c>
      <c r="N55" s="6">
        <f>IFERROR(N$7*INDEX('SPDCL_Cost Alloc_Factors'!$H$11:$BB$60,MATCH(SPDCL_Retail_Supply_Cost_Alloc!$F55,'SPDCL_Cost Alloc_Factors'!$F$11:$F$60,0),MATCH('SPDCL_Cost Alloc_Factors'!$BG$139,'SPDCL_Cost Alloc_Factors'!$H$6:$BB$6,0)), 0)</f>
        <v>0</v>
      </c>
      <c r="O55" s="6">
        <f>IFERROR(O$7*INDEX('SPDCL_Cost Alloc_Factors'!$H$11:$BB$60,MATCH(SPDCL_Retail_Supply_Cost_Alloc!$F55,'SPDCL_Cost Alloc_Factors'!$F$11:$F$60,0),MATCH('SPDCL_Cost Alloc_Factors'!$BG$140,'SPDCL_Cost Alloc_Factors'!$H$6:$BB$6,0)), 0)</f>
        <v>0</v>
      </c>
      <c r="P55" s="39">
        <f>IFERROR(P$7*INDEX('SPDCL_Cost Alloc_Factors'!$H$11:$BB$60,MATCH(SPDCL_Retail_Supply_Cost_Alloc!$F55,'SPDCL_Cost Alloc_Factors'!$F$11:$F$60,0),MATCH('SPDCL_Cost Alloc_Factors'!$BG$141,'SPDCL_Cost Alloc_Factors'!$H$6:$BB$6,0)), 0)</f>
        <v>0</v>
      </c>
    </row>
    <row r="56" spans="1:17" x14ac:dyDescent="0.2">
      <c r="E56" s="7"/>
      <c r="F56" s="8" t="s">
        <v>210</v>
      </c>
      <c r="G56" s="277" t="s">
        <v>211</v>
      </c>
      <c r="H56" s="286">
        <f>IFERROR(H$7*INDEX('SPDCL_Cost Alloc_Factors'!$H$11:$BB$60,MATCH(SPDCL_Retail_Supply_Cost_Alloc!$F56,'SPDCL_Cost Alloc_Factors'!$F$11:$F$60,0),MATCH('SPDCL_Cost Alloc_Factors'!$BE$139,'SPDCL_Cost Alloc_Factors'!$H$6:$BB$6,0)), 0)</f>
        <v>0</v>
      </c>
      <c r="I56" s="6">
        <f>IFERROR(I$7*INDEX('SPDCL_Cost Alloc_Factors'!$H$11:$BB$60,MATCH(SPDCL_Retail_Supply_Cost_Alloc!$F56,'SPDCL_Cost Alloc_Factors'!$F$11:$F$60,0),MATCH('SPDCL_Cost Alloc_Factors'!$BE$140,'SPDCL_Cost Alloc_Factors'!$H$6:$BB$6,0)), 0)</f>
        <v>0</v>
      </c>
      <c r="J56" s="287">
        <f>IFERROR(J$7*INDEX('SPDCL_Cost Alloc_Factors'!$H$11:$BB$60,MATCH(SPDCL_Retail_Supply_Cost_Alloc!$F56,'SPDCL_Cost Alloc_Factors'!$F$11:$F$60,0),MATCH('SPDCL_Cost Alloc_Factors'!$BE$141,'SPDCL_Cost Alloc_Factors'!$H$6:$BB$6,0)), 0)</f>
        <v>0</v>
      </c>
      <c r="K56" s="6">
        <f>IFERROR(K$7*INDEX('SPDCL_Cost Alloc_Factors'!$H$11:$BB$60,MATCH(SPDCL_Retail_Supply_Cost_Alloc!$F56,'SPDCL_Cost Alloc_Factors'!$F$11:$F$60,0),MATCH('SPDCL_Cost Alloc_Factors'!$BF$139,'SPDCL_Cost Alloc_Factors'!$H$6:$BB$6,0)), 0)</f>
        <v>0.78242658269836118</v>
      </c>
      <c r="L56" s="6">
        <f>IFERROR(L$7*INDEX('SPDCL_Cost Alloc_Factors'!$H$11:$BB$60,MATCH(SPDCL_Retail_Supply_Cost_Alloc!$F56,'SPDCL_Cost Alloc_Factors'!$F$11:$F$60,0),MATCH('SPDCL_Cost Alloc_Factors'!$BF$140,'SPDCL_Cost Alloc_Factors'!$H$6:$BB$6,0)), 0)</f>
        <v>0</v>
      </c>
      <c r="M56" s="287">
        <f>IFERROR(M$7*INDEX('SPDCL_Cost Alloc_Factors'!$H$11:$BB$60,MATCH(SPDCL_Retail_Supply_Cost_Alloc!$F56,'SPDCL_Cost Alloc_Factors'!$F$11:$F$60,0),MATCH('SPDCL_Cost Alloc_Factors'!$BF$141,'SPDCL_Cost Alloc_Factors'!$H$6:$BB$6,0)), 0)</f>
        <v>0</v>
      </c>
      <c r="N56" s="6">
        <f>IFERROR(N$7*INDEX('SPDCL_Cost Alloc_Factors'!$H$11:$BB$60,MATCH(SPDCL_Retail_Supply_Cost_Alloc!$F56,'SPDCL_Cost Alloc_Factors'!$F$11:$F$60,0),MATCH('SPDCL_Cost Alloc_Factors'!$BG$139,'SPDCL_Cost Alloc_Factors'!$H$6:$BB$6,0)), 0)</f>
        <v>0</v>
      </c>
      <c r="O56" s="6">
        <f>IFERROR(O$7*INDEX('SPDCL_Cost Alloc_Factors'!$H$11:$BB$60,MATCH(SPDCL_Retail_Supply_Cost_Alloc!$F56,'SPDCL_Cost Alloc_Factors'!$F$11:$F$60,0),MATCH('SPDCL_Cost Alloc_Factors'!$BG$140,'SPDCL_Cost Alloc_Factors'!$H$6:$BB$6,0)), 0)</f>
        <v>0</v>
      </c>
      <c r="P56" s="39">
        <f>IFERROR(P$7*INDEX('SPDCL_Cost Alloc_Factors'!$H$11:$BB$60,MATCH(SPDCL_Retail_Supply_Cost_Alloc!$F56,'SPDCL_Cost Alloc_Factors'!$F$11:$F$60,0),MATCH('SPDCL_Cost Alloc_Factors'!$BG$141,'SPDCL_Cost Alloc_Factors'!$H$6:$BB$6,0)), 0)</f>
        <v>0</v>
      </c>
    </row>
    <row r="57" spans="1:17" x14ac:dyDescent="0.2">
      <c r="E57" s="7"/>
      <c r="F57" s="8" t="s">
        <v>212</v>
      </c>
      <c r="G57" s="277" t="s">
        <v>33</v>
      </c>
      <c r="H57" s="286">
        <f>IFERROR(H$7*INDEX('SPDCL_Cost Alloc_Factors'!$H$11:$BB$60,MATCH(SPDCL_Retail_Supply_Cost_Alloc!$F57,'SPDCL_Cost Alloc_Factors'!$F$11:$F$60,0),MATCH('SPDCL_Cost Alloc_Factors'!$BE$139,'SPDCL_Cost Alloc_Factors'!$H$6:$BB$6,0)), 0)</f>
        <v>0</v>
      </c>
      <c r="I57" s="6">
        <f>IFERROR(I$7*INDEX('SPDCL_Cost Alloc_Factors'!$H$11:$BB$60,MATCH(SPDCL_Retail_Supply_Cost_Alloc!$F57,'SPDCL_Cost Alloc_Factors'!$F$11:$F$60,0),MATCH('SPDCL_Cost Alloc_Factors'!$BE$140,'SPDCL_Cost Alloc_Factors'!$H$6:$BB$6,0)), 0)</f>
        <v>0</v>
      </c>
      <c r="J57" s="287">
        <f>IFERROR(J$7*INDEX('SPDCL_Cost Alloc_Factors'!$H$11:$BB$60,MATCH(SPDCL_Retail_Supply_Cost_Alloc!$F57,'SPDCL_Cost Alloc_Factors'!$F$11:$F$60,0),MATCH('SPDCL_Cost Alloc_Factors'!$BE$141,'SPDCL_Cost Alloc_Factors'!$H$6:$BB$6,0)), 0)</f>
        <v>0</v>
      </c>
      <c r="K57" s="6">
        <f>IFERROR(K$7*INDEX('SPDCL_Cost Alloc_Factors'!$H$11:$BB$60,MATCH(SPDCL_Retail_Supply_Cost_Alloc!$F57,'SPDCL_Cost Alloc_Factors'!$F$11:$F$60,0),MATCH('SPDCL_Cost Alloc_Factors'!$BF$139,'SPDCL_Cost Alloc_Factors'!$H$6:$BB$6,0)), 0)</f>
        <v>0</v>
      </c>
      <c r="L57" s="6">
        <f>IFERROR(L$7*INDEX('SPDCL_Cost Alloc_Factors'!$H$11:$BB$60,MATCH(SPDCL_Retail_Supply_Cost_Alloc!$F57,'SPDCL_Cost Alloc_Factors'!$F$11:$F$60,0),MATCH('SPDCL_Cost Alloc_Factors'!$BF$140,'SPDCL_Cost Alloc_Factors'!$H$6:$BB$6,0)), 0)</f>
        <v>0</v>
      </c>
      <c r="M57" s="287">
        <f>IFERROR(M$7*INDEX('SPDCL_Cost Alloc_Factors'!$H$11:$BB$60,MATCH(SPDCL_Retail_Supply_Cost_Alloc!$F57,'SPDCL_Cost Alloc_Factors'!$F$11:$F$60,0),MATCH('SPDCL_Cost Alloc_Factors'!$BF$141,'SPDCL_Cost Alloc_Factors'!$H$6:$BB$6,0)), 0)</f>
        <v>0</v>
      </c>
      <c r="N57" s="6">
        <f>IFERROR(N$7*INDEX('SPDCL_Cost Alloc_Factors'!$H$11:$BB$60,MATCH(SPDCL_Retail_Supply_Cost_Alloc!$F57,'SPDCL_Cost Alloc_Factors'!$F$11:$F$60,0),MATCH('SPDCL_Cost Alloc_Factors'!$BG$139,'SPDCL_Cost Alloc_Factors'!$H$6:$BB$6,0)), 0)</f>
        <v>0</v>
      </c>
      <c r="O57" s="6">
        <f>IFERROR(O$7*INDEX('SPDCL_Cost Alloc_Factors'!$H$11:$BB$60,MATCH(SPDCL_Retail_Supply_Cost_Alloc!$F57,'SPDCL_Cost Alloc_Factors'!$F$11:$F$60,0),MATCH('SPDCL_Cost Alloc_Factors'!$BG$140,'SPDCL_Cost Alloc_Factors'!$H$6:$BB$6,0)), 0)</f>
        <v>0</v>
      </c>
      <c r="P57" s="39">
        <f>IFERROR(P$7*INDEX('SPDCL_Cost Alloc_Factors'!$H$11:$BB$60,MATCH(SPDCL_Retail_Supply_Cost_Alloc!$F57,'SPDCL_Cost Alloc_Factors'!$F$11:$F$60,0),MATCH('SPDCL_Cost Alloc_Factors'!$BG$141,'SPDCL_Cost Alloc_Factors'!$H$6:$BB$6,0)), 0)</f>
        <v>0</v>
      </c>
    </row>
    <row r="58" spans="1:17" x14ac:dyDescent="0.2">
      <c r="E58" s="15"/>
      <c r="F58" s="8" t="s">
        <v>213</v>
      </c>
      <c r="G58" s="756" t="s">
        <v>184</v>
      </c>
      <c r="H58" s="286">
        <f>IFERROR(H$7*INDEX('SPDCL_Cost Alloc_Factors'!$H$11:$BB$60,MATCH(SPDCL_Retail_Supply_Cost_Alloc!$F58,'SPDCL_Cost Alloc_Factors'!$F$11:$F$60,0),MATCH('SPDCL_Cost Alloc_Factors'!$BE$139,'SPDCL_Cost Alloc_Factors'!$H$6:$BB$6,0)), 0)</f>
        <v>0</v>
      </c>
      <c r="I58" s="6">
        <f>IFERROR(I$7*INDEX('SPDCL_Cost Alloc_Factors'!$H$11:$BB$60,MATCH(SPDCL_Retail_Supply_Cost_Alloc!$F58,'SPDCL_Cost Alloc_Factors'!$F$11:$F$60,0),MATCH('SPDCL_Cost Alloc_Factors'!$BE$140,'SPDCL_Cost Alloc_Factors'!$H$6:$BB$6,0)), 0)</f>
        <v>0</v>
      </c>
      <c r="J58" s="287">
        <f>IFERROR(J$7*INDEX('SPDCL_Cost Alloc_Factors'!$H$11:$BB$60,MATCH(SPDCL_Retail_Supply_Cost_Alloc!$F58,'SPDCL_Cost Alloc_Factors'!$F$11:$F$60,0),MATCH('SPDCL_Cost Alloc_Factors'!$BE$141,'SPDCL_Cost Alloc_Factors'!$H$6:$BB$6,0)), 0)</f>
        <v>0</v>
      </c>
      <c r="K58" s="6">
        <f>IFERROR(K$7*INDEX('SPDCL_Cost Alloc_Factors'!$H$11:$BB$60,MATCH(SPDCL_Retail_Supply_Cost_Alloc!$F58,'SPDCL_Cost Alloc_Factors'!$F$11:$F$60,0),MATCH('SPDCL_Cost Alloc_Factors'!$BF$139,'SPDCL_Cost Alloc_Factors'!$H$6:$BB$6,0)), 0)</f>
        <v>0</v>
      </c>
      <c r="L58" s="6">
        <f>IFERROR(L$7*INDEX('SPDCL_Cost Alloc_Factors'!$H$11:$BB$60,MATCH(SPDCL_Retail_Supply_Cost_Alloc!$F58,'SPDCL_Cost Alloc_Factors'!$F$11:$F$60,0),MATCH('SPDCL_Cost Alloc_Factors'!$BF$140,'SPDCL_Cost Alloc_Factors'!$H$6:$BB$6,0)), 0)</f>
        <v>0</v>
      </c>
      <c r="M58" s="287">
        <f>IFERROR(M$7*INDEX('SPDCL_Cost Alloc_Factors'!$H$11:$BB$60,MATCH(SPDCL_Retail_Supply_Cost_Alloc!$F58,'SPDCL_Cost Alloc_Factors'!$F$11:$F$60,0),MATCH('SPDCL_Cost Alloc_Factors'!$BF$141,'SPDCL_Cost Alloc_Factors'!$H$6:$BB$6,0)), 0)</f>
        <v>0</v>
      </c>
      <c r="N58" s="6">
        <f>IFERROR(N$7*INDEX('SPDCL_Cost Alloc_Factors'!$H$11:$BB$60,MATCH(SPDCL_Retail_Supply_Cost_Alloc!$F58,'SPDCL_Cost Alloc_Factors'!$F$11:$F$60,0),MATCH('SPDCL_Cost Alloc_Factors'!$BG$139,'SPDCL_Cost Alloc_Factors'!$H$6:$BB$6,0)), 0)</f>
        <v>0</v>
      </c>
      <c r="O58" s="6">
        <f>IFERROR(O$7*INDEX('SPDCL_Cost Alloc_Factors'!$H$11:$BB$60,MATCH(SPDCL_Retail_Supply_Cost_Alloc!$F58,'SPDCL_Cost Alloc_Factors'!$F$11:$F$60,0),MATCH('SPDCL_Cost Alloc_Factors'!$BG$140,'SPDCL_Cost Alloc_Factors'!$H$6:$BB$6,0)), 0)</f>
        <v>0</v>
      </c>
      <c r="P58" s="39">
        <f>IFERROR(P$7*INDEX('SPDCL_Cost Alloc_Factors'!$H$11:$BB$60,MATCH(SPDCL_Retail_Supply_Cost_Alloc!$F58,'SPDCL_Cost Alloc_Factors'!$F$11:$F$60,0),MATCH('SPDCL_Cost Alloc_Factors'!$BG$141,'SPDCL_Cost Alloc_Factors'!$H$6:$BB$6,0)), 0)</f>
        <v>0</v>
      </c>
    </row>
    <row r="59" spans="1:17" hidden="1" x14ac:dyDescent="0.2">
      <c r="E59" s="17"/>
      <c r="F59" s="18" t="s">
        <v>214</v>
      </c>
      <c r="G59" s="756" t="s">
        <v>165</v>
      </c>
      <c r="H59" s="6">
        <f>IFERROR(H$7*INDEX('SPDCL_Cost Alloc_Factors'!$H$11:$BB$60,MATCH(SPDCL_Retail_Supply_Cost_Alloc!$F59,'SPDCL_Cost Alloc_Factors'!$F$11:$F$60,0),MATCH('SPDCL_Cost Alloc_Factors'!$BE$139,'SPDCL_Cost Alloc_Factors'!$H$6:$BB$6,0)), 0)</f>
        <v>0</v>
      </c>
      <c r="I59" s="6">
        <f>IFERROR(I$7*INDEX('SPDCL_Cost Alloc_Factors'!$H$11:$BB$60,MATCH(SPDCL_Retail_Supply_Cost_Alloc!$F59,'SPDCL_Cost Alloc_Factors'!$F$11:$F$60,0),MATCH('SPDCL_Cost Alloc_Factors'!$BE$140,'SPDCL_Cost Alloc_Factors'!$H$6:$BB$6,0)), 0)</f>
        <v>0</v>
      </c>
      <c r="J59" s="287">
        <f>IFERROR(J$7*INDEX('SPDCL_Cost Alloc_Factors'!$H$11:$BB$60,MATCH(SPDCL_Retail_Supply_Cost_Alloc!$F59,'SPDCL_Cost Alloc_Factors'!$F$11:$F$60,0),MATCH('SPDCL_Cost Alloc_Factors'!$BE$141,'SPDCL_Cost Alloc_Factors'!$H$6:$BB$6,0)), 0)</f>
        <v>0</v>
      </c>
      <c r="K59" s="6">
        <f>IFERROR(K$7*INDEX('SPDCL_Cost Alloc_Factors'!$H$11:$BB$60,MATCH(SPDCL_Retail_Supply_Cost_Alloc!$F59,'SPDCL_Cost Alloc_Factors'!$F$11:$F$60,0),MATCH('SPDCL_Cost Alloc_Factors'!$BF$139,'SPDCL_Cost Alloc_Factors'!$H$6:$BB$6,0)), 0)</f>
        <v>0</v>
      </c>
      <c r="L59" s="6">
        <f>IFERROR(L$7*INDEX('SPDCL_Cost Alloc_Factors'!$H$11:$BB$60,MATCH(SPDCL_Retail_Supply_Cost_Alloc!$F59,'SPDCL_Cost Alloc_Factors'!$F$11:$F$60,0),MATCH('SPDCL_Cost Alloc_Factors'!$BF$140,'SPDCL_Cost Alloc_Factors'!$H$6:$BB$6,0)), 0)</f>
        <v>0</v>
      </c>
      <c r="M59" s="287">
        <f>IFERROR(M$7*INDEX('SPDCL_Cost Alloc_Factors'!$H$11:$BB$60,MATCH(SPDCL_Retail_Supply_Cost_Alloc!$F59,'SPDCL_Cost Alloc_Factors'!$F$11:$F$60,0),MATCH('SPDCL_Cost Alloc_Factors'!$BF$141,'SPDCL_Cost Alloc_Factors'!$H$6:$BB$6,0)), 0)</f>
        <v>0</v>
      </c>
      <c r="N59" s="6">
        <f>IFERROR(N$7*INDEX('SPDCL_Cost Alloc_Factors'!$H$11:$BB$60,MATCH(SPDCL_Retail_Supply_Cost_Alloc!$F59,'SPDCL_Cost Alloc_Factors'!$F$11:$F$60,0),MATCH('SPDCL_Cost Alloc_Factors'!$BG$139,'SPDCL_Cost Alloc_Factors'!$H$6:$BB$6,0)), 0)</f>
        <v>0</v>
      </c>
      <c r="O59" s="6">
        <f>IFERROR(O$7*INDEX('SPDCL_Cost Alloc_Factors'!$H$11:$BB$60,MATCH(SPDCL_Retail_Supply_Cost_Alloc!$F59,'SPDCL_Cost Alloc_Factors'!$F$11:$F$60,0),MATCH('SPDCL_Cost Alloc_Factors'!$BG$140,'SPDCL_Cost Alloc_Factors'!$H$6:$BB$6,0)), 0)</f>
        <v>0</v>
      </c>
      <c r="P59" s="39">
        <f>IFERROR(P$7*INDEX('SPDCL_Cost Alloc_Factors'!$H$11:$BB$60,MATCH(SPDCL_Retail_Supply_Cost_Alloc!$F59,'SPDCL_Cost Alloc_Factors'!$F$11:$F$60,0),MATCH('SPDCL_Cost Alloc_Factors'!$BG$141,'SPDCL_Cost Alloc_Factors'!$H$6:$BB$6,0)), 0)</f>
        <v>0</v>
      </c>
    </row>
    <row r="60" spans="1:17" x14ac:dyDescent="0.2">
      <c r="E60" s="17"/>
      <c r="F60" s="18"/>
      <c r="G60" s="756"/>
      <c r="H60" s="6"/>
      <c r="I60" s="6"/>
      <c r="J60" s="287"/>
      <c r="K60" s="6"/>
      <c r="L60" s="6"/>
      <c r="M60" s="287"/>
      <c r="N60" s="6"/>
      <c r="O60" s="6"/>
      <c r="P60" s="39"/>
    </row>
    <row r="61" spans="1:17" ht="13.8" thickBot="1" x14ac:dyDescent="0.25">
      <c r="A61" s="4"/>
      <c r="B61" s="4"/>
      <c r="C61" s="4"/>
      <c r="D61" s="4"/>
      <c r="E61" s="218" t="s">
        <v>30</v>
      </c>
      <c r="F61" s="219"/>
      <c r="G61" s="219" t="s">
        <v>215</v>
      </c>
      <c r="H61" s="303">
        <f t="shared" ref="H61:P61" si="3" xml:space="preserve"> SUM(H50:H59)</f>
        <v>0</v>
      </c>
      <c r="I61" s="303">
        <f t="shared" si="3"/>
        <v>0</v>
      </c>
      <c r="J61" s="941">
        <f t="shared" si="3"/>
        <v>0</v>
      </c>
      <c r="K61" s="116">
        <f t="shared" si="3"/>
        <v>48.693039341730717</v>
      </c>
      <c r="L61" s="303">
        <f t="shared" si="3"/>
        <v>0</v>
      </c>
      <c r="M61" s="941">
        <f t="shared" si="3"/>
        <v>0</v>
      </c>
      <c r="N61" s="116">
        <f t="shared" si="3"/>
        <v>0</v>
      </c>
      <c r="O61" s="926">
        <f t="shared" si="3"/>
        <v>0</v>
      </c>
      <c r="P61" s="951">
        <f t="shared" si="3"/>
        <v>0</v>
      </c>
      <c r="Q61" s="792"/>
    </row>
    <row r="62" spans="1:17" ht="13.8" thickTop="1" x14ac:dyDescent="0.2">
      <c r="A62" s="4"/>
      <c r="B62" s="4"/>
      <c r="C62" s="4"/>
      <c r="D62" s="4"/>
      <c r="E62" s="24"/>
      <c r="F62" s="25"/>
      <c r="G62" s="25" t="s">
        <v>216</v>
      </c>
      <c r="H62" s="129">
        <f t="shared" ref="H62:P62" si="4" xml:space="preserve"> H33 + H47 + H61</f>
        <v>0</v>
      </c>
      <c r="I62" s="176">
        <f t="shared" si="4"/>
        <v>0</v>
      </c>
      <c r="J62" s="942">
        <f t="shared" si="4"/>
        <v>0</v>
      </c>
      <c r="K62" s="129">
        <f t="shared" si="4"/>
        <v>148.84476671780263</v>
      </c>
      <c r="L62" s="190">
        <f t="shared" si="4"/>
        <v>0</v>
      </c>
      <c r="M62" s="942">
        <f t="shared" si="4"/>
        <v>0</v>
      </c>
      <c r="N62" s="176">
        <f t="shared" si="4"/>
        <v>0</v>
      </c>
      <c r="O62" s="933">
        <f t="shared" si="4"/>
        <v>0</v>
      </c>
      <c r="P62" s="266">
        <f t="shared" si="4"/>
        <v>0</v>
      </c>
      <c r="Q62" s="792"/>
    </row>
    <row r="63" spans="1:17" x14ac:dyDescent="0.2">
      <c r="A63" s="4"/>
      <c r="B63" s="4"/>
      <c r="C63" s="4"/>
      <c r="D63" s="4"/>
      <c r="E63" s="26"/>
      <c r="F63" s="27"/>
      <c r="G63" s="27" t="s">
        <v>217</v>
      </c>
      <c r="H63" s="129">
        <f t="shared" ref="H63:P63" si="5" xml:space="preserve"> H20</f>
        <v>0</v>
      </c>
      <c r="I63" s="176">
        <f t="shared" si="5"/>
        <v>0</v>
      </c>
      <c r="J63" s="298">
        <f t="shared" si="5"/>
        <v>0</v>
      </c>
      <c r="K63" s="131">
        <f t="shared" si="5"/>
        <v>174.8417937018925</v>
      </c>
      <c r="L63" s="190">
        <f t="shared" si="5"/>
        <v>0</v>
      </c>
      <c r="M63" s="942">
        <f t="shared" si="5"/>
        <v>0</v>
      </c>
      <c r="N63" s="176">
        <f t="shared" si="5"/>
        <v>0</v>
      </c>
      <c r="O63" s="190">
        <f t="shared" si="5"/>
        <v>0</v>
      </c>
      <c r="P63" s="266">
        <f t="shared" si="5"/>
        <v>0</v>
      </c>
    </row>
    <row r="64" spans="1:17" ht="13.8" thickBot="1" x14ac:dyDescent="0.25">
      <c r="A64" s="4"/>
      <c r="B64" s="4"/>
      <c r="C64" s="4"/>
      <c r="D64" s="4"/>
      <c r="E64" s="267"/>
      <c r="F64" s="268"/>
      <c r="G64" s="268" t="s">
        <v>311</v>
      </c>
      <c r="H64" s="270">
        <f t="shared" ref="H64:J64" si="6" xml:space="preserve"> SUM(H62:H63)</f>
        <v>0</v>
      </c>
      <c r="I64" s="269">
        <f t="shared" si="6"/>
        <v>0</v>
      </c>
      <c r="J64" s="300">
        <f t="shared" si="6"/>
        <v>0</v>
      </c>
      <c r="K64" s="301">
        <f t="shared" ref="K64" si="7" xml:space="preserve"> SUM(K62:K63)</f>
        <v>323.68656041969513</v>
      </c>
      <c r="L64" s="271">
        <f t="shared" ref="L64:M64" si="8" xml:space="preserve"> SUM(L62:L63)</f>
        <v>0</v>
      </c>
      <c r="M64" s="300">
        <f t="shared" si="8"/>
        <v>0</v>
      </c>
      <c r="N64" s="269">
        <f t="shared" ref="N64:P64" si="9" xml:space="preserve"> SUM(N62:N63)</f>
        <v>0</v>
      </c>
      <c r="O64" s="931">
        <f t="shared" si="9"/>
        <v>0</v>
      </c>
      <c r="P64" s="932">
        <f t="shared" si="9"/>
        <v>0</v>
      </c>
    </row>
    <row r="65" spans="15:16" ht="13.8" thickTop="1" x14ac:dyDescent="0.2">
      <c r="O65" s="791"/>
    </row>
    <row r="67" spans="15:16" x14ac:dyDescent="0.2">
      <c r="P67" s="791"/>
    </row>
    <row r="68" spans="15:16" x14ac:dyDescent="0.2">
      <c r="O68" s="934"/>
      <c r="P68" s="791"/>
    </row>
    <row r="69" spans="15:16" x14ac:dyDescent="0.2">
      <c r="P69" s="791"/>
    </row>
    <row r="70" spans="15:16" x14ac:dyDescent="0.2">
      <c r="P70" s="791"/>
    </row>
    <row r="71" spans="15:16" x14ac:dyDescent="0.2">
      <c r="O71" s="935"/>
      <c r="P71" s="791"/>
    </row>
  </sheetData>
  <pageMargins left="0.6" right="0.6" top="1" bottom="1" header="0.5" footer="0.5"/>
  <pageSetup paperSize="9" scale="56" orientation="landscape" r:id="rId1"/>
  <headerFooter>
    <oddHeader>&amp;R&amp;7Draft - Work in Progress</oddHeader>
    <oddFooter>&amp;L&amp;7&amp;FPwC&amp;C&amp;7&amp;A&amp;R&amp;7&amp;DPage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67"/>
  <sheetViews>
    <sheetView showGridLines="0" zoomScale="55" zoomScaleNormal="55" workbookViewId="0">
      <selection activeCell="N19" sqref="N19"/>
    </sheetView>
  </sheetViews>
  <sheetFormatPr defaultColWidth="9.125" defaultRowHeight="13.2" x14ac:dyDescent="0.2"/>
  <cols>
    <col min="1" max="4" width="1.25" style="5" customWidth="1"/>
    <col min="5" max="5" width="17.75" style="5" customWidth="1"/>
    <col min="6" max="6" width="15.75" style="4" customWidth="1"/>
    <col min="7" max="7" width="40.75" style="4" customWidth="1"/>
    <col min="8" max="11" width="10.875" style="1007" customWidth="1"/>
    <col min="12" max="12" width="21.625" style="1007" customWidth="1"/>
    <col min="13" max="13" width="22.25" style="1007" bestFit="1" customWidth="1"/>
    <col min="14" max="14" width="24.75" style="1007" bestFit="1" customWidth="1"/>
    <col min="15" max="17" width="10.875" style="1007" customWidth="1"/>
    <col min="18" max="18" width="18.625" style="1007" bestFit="1" customWidth="1"/>
    <col min="19" max="19" width="10.75" style="5" bestFit="1" customWidth="1"/>
    <col min="20" max="20" width="17.125" style="4" bestFit="1" customWidth="1"/>
    <col min="21" max="16384" width="9.125" style="5"/>
  </cols>
  <sheetData>
    <row r="1" spans="1:20" ht="17.399999999999999" x14ac:dyDescent="0.2">
      <c r="A1" s="1" t="str">
        <f ca="1">MID(CELL("filename",A1),FIND("]",CELL("filename",A1))+1,255)</f>
        <v>SP Allocation percentages</v>
      </c>
    </row>
    <row r="2" spans="1:20" x14ac:dyDescent="0.2">
      <c r="A2" s="4"/>
    </row>
    <row r="3" spans="1:20" ht="13.8" thickBot="1" x14ac:dyDescent="0.25">
      <c r="A3" s="6"/>
      <c r="B3" s="6"/>
      <c r="C3" s="6"/>
      <c r="D3" s="6"/>
      <c r="E3" s="6"/>
      <c r="F3" s="41"/>
      <c r="G3" s="41"/>
      <c r="H3" s="1443" t="s">
        <v>374</v>
      </c>
      <c r="I3" s="1443"/>
      <c r="J3" s="1443"/>
      <c r="K3" s="1443"/>
      <c r="L3" s="1443"/>
      <c r="M3" s="1443"/>
      <c r="N3" s="1443"/>
      <c r="O3" s="1443"/>
      <c r="P3" s="1443"/>
      <c r="Q3" s="1443"/>
      <c r="R3" s="1443"/>
      <c r="S3" s="1443"/>
      <c r="T3" s="1443"/>
    </row>
    <row r="4" spans="1:20" ht="33" customHeight="1" thickTop="1" x14ac:dyDescent="0.2">
      <c r="A4" s="4"/>
      <c r="B4" s="4"/>
      <c r="C4" s="4"/>
      <c r="D4" s="4"/>
      <c r="E4" s="164"/>
      <c r="F4" s="334"/>
      <c r="G4" s="331"/>
      <c r="H4" s="1444" t="s">
        <v>123</v>
      </c>
      <c r="I4" s="1445"/>
      <c r="J4" s="1065" t="s">
        <v>124</v>
      </c>
      <c r="K4" s="1446" t="s">
        <v>125</v>
      </c>
      <c r="L4" s="1447"/>
      <c r="M4" s="1066" t="s">
        <v>375</v>
      </c>
      <c r="N4" s="1064"/>
      <c r="O4" s="1446" t="s">
        <v>127</v>
      </c>
      <c r="P4" s="1445"/>
      <c r="Q4" s="1445"/>
      <c r="R4" s="1447"/>
      <c r="S4" s="1448" t="s">
        <v>376</v>
      </c>
      <c r="T4" s="223" t="s">
        <v>130</v>
      </c>
    </row>
    <row r="5" spans="1:20" ht="15" customHeight="1" x14ac:dyDescent="0.2">
      <c r="A5" s="4"/>
      <c r="B5" s="4"/>
      <c r="C5" s="4"/>
      <c r="D5" s="4"/>
      <c r="E5" s="165" t="s">
        <v>132</v>
      </c>
      <c r="F5" s="335" t="s">
        <v>133</v>
      </c>
      <c r="G5" s="332" t="s">
        <v>134</v>
      </c>
      <c r="H5" s="1014" t="s">
        <v>135</v>
      </c>
      <c r="I5" s="1015" t="s">
        <v>136</v>
      </c>
      <c r="J5" s="1014" t="s">
        <v>135</v>
      </c>
      <c r="K5" s="1014" t="s">
        <v>135</v>
      </c>
      <c r="L5" s="1015" t="s">
        <v>137</v>
      </c>
      <c r="M5" s="1015" t="s">
        <v>136</v>
      </c>
      <c r="N5" s="1015" t="s">
        <v>137</v>
      </c>
      <c r="O5" s="1014" t="s">
        <v>123</v>
      </c>
      <c r="P5" s="1016" t="s">
        <v>124</v>
      </c>
      <c r="Q5" s="1015" t="s">
        <v>125</v>
      </c>
      <c r="R5" s="1015" t="s">
        <v>126</v>
      </c>
      <c r="S5" s="1449"/>
      <c r="T5" s="226" t="s">
        <v>139</v>
      </c>
    </row>
    <row r="6" spans="1:20" ht="19.5" customHeight="1" x14ac:dyDescent="0.25">
      <c r="A6" s="4"/>
      <c r="B6" s="4"/>
      <c r="C6" s="4"/>
      <c r="D6" s="4"/>
      <c r="E6" s="330"/>
      <c r="F6" s="336"/>
      <c r="G6" s="333"/>
      <c r="H6" s="1017" t="s">
        <v>141</v>
      </c>
      <c r="I6" s="1018" t="s">
        <v>94</v>
      </c>
      <c r="J6" s="1017" t="s">
        <v>141</v>
      </c>
      <c r="K6" s="1017" t="s">
        <v>141</v>
      </c>
      <c r="L6" s="1018" t="s">
        <v>107</v>
      </c>
      <c r="M6" s="1018" t="s">
        <v>94</v>
      </c>
      <c r="N6" s="1018" t="s">
        <v>107</v>
      </c>
      <c r="O6" s="1017"/>
      <c r="P6" s="1019"/>
      <c r="Q6" s="1018"/>
      <c r="R6" s="1018"/>
      <c r="S6" s="228"/>
      <c r="T6" s="229"/>
    </row>
    <row r="7" spans="1:20" ht="19.5" customHeight="1" x14ac:dyDescent="0.25">
      <c r="A7" s="4"/>
      <c r="B7" s="4"/>
      <c r="C7" s="4"/>
      <c r="D7" s="4"/>
      <c r="E7" s="165"/>
      <c r="F7" s="1057"/>
      <c r="G7" s="1057"/>
      <c r="H7" s="1067" t="s">
        <v>377</v>
      </c>
      <c r="I7" s="1067" t="s">
        <v>378</v>
      </c>
      <c r="J7" s="1067"/>
      <c r="K7" s="1067" t="s">
        <v>379</v>
      </c>
      <c r="L7" s="1067" t="s">
        <v>379</v>
      </c>
      <c r="M7" s="1067" t="s">
        <v>98</v>
      </c>
      <c r="N7" s="1067" t="s">
        <v>380</v>
      </c>
      <c r="O7" s="1067"/>
      <c r="P7" s="1067"/>
      <c r="Q7" s="1067"/>
      <c r="R7" s="1067"/>
      <c r="S7" s="1068"/>
      <c r="T7" s="1068"/>
    </row>
    <row r="8" spans="1:20" s="212" customFormat="1" x14ac:dyDescent="0.2">
      <c r="E8" s="213"/>
      <c r="F8" s="431"/>
      <c r="G8" s="431"/>
      <c r="H8" s="1020">
        <f>SPDCL_Output!H7</f>
        <v>10534.433000000001</v>
      </c>
      <c r="I8" s="1021">
        <f>SPDCL_Output!I7</f>
        <v>20488.978999999999</v>
      </c>
      <c r="J8" s="1020">
        <f>SPDCL_Output!K7</f>
        <v>3777.7745774151999</v>
      </c>
      <c r="K8" s="1020">
        <f>SPDCL_Output!N7</f>
        <v>5668.586579150131</v>
      </c>
      <c r="L8" s="1022">
        <f>SPDCL_Output!P7</f>
        <v>0</v>
      </c>
      <c r="M8" s="1022">
        <f>SPDCL_Output!R7</f>
        <v>323.68656041969513</v>
      </c>
      <c r="N8" s="1072">
        <f>SPDCL_Output!S7</f>
        <v>0</v>
      </c>
      <c r="O8" s="1020">
        <f>SPDCL_Output!T7</f>
        <v>31023.412</v>
      </c>
      <c r="P8" s="1020">
        <f>SPDCL_Output!U7</f>
        <v>3777.7745774151999</v>
      </c>
      <c r="Q8" s="1020">
        <f>SPDCL_Output!V7</f>
        <v>5668.586579150131</v>
      </c>
      <c r="R8" s="1020">
        <f>SPDCL_Output!W7</f>
        <v>323.68656041969513</v>
      </c>
      <c r="S8" s="1020">
        <f>SUM(O8:R8)</f>
        <v>40793.459716985031</v>
      </c>
      <c r="T8" s="1020">
        <f>SPDCL_Output!AE7</f>
        <v>55359.135542613047</v>
      </c>
    </row>
    <row r="9" spans="1:20" x14ac:dyDescent="0.2">
      <c r="A9" s="4"/>
      <c r="B9" s="4"/>
      <c r="C9" s="4"/>
      <c r="D9" s="4"/>
      <c r="E9" s="10" t="s">
        <v>145</v>
      </c>
      <c r="F9" s="11"/>
      <c r="G9" s="11"/>
      <c r="H9" s="1024"/>
      <c r="I9" s="1025"/>
      <c r="J9" s="1067" t="s">
        <v>379</v>
      </c>
      <c r="K9" s="1024"/>
      <c r="L9" s="1026"/>
      <c r="M9" s="1026"/>
      <c r="N9" s="1073"/>
      <c r="O9" s="1024"/>
      <c r="P9" s="1024"/>
      <c r="Q9" s="1025"/>
      <c r="R9" s="1026"/>
      <c r="S9" s="1026"/>
      <c r="T9" s="1026"/>
    </row>
    <row r="10" spans="1:20" x14ac:dyDescent="0.2">
      <c r="E10" s="7"/>
      <c r="F10" s="411" t="s">
        <v>240</v>
      </c>
      <c r="G10" s="411" t="s">
        <v>147</v>
      </c>
      <c r="H10" s="877">
        <f>IFERROR(SPDCL_Output!H9/SPDCL_Output!H$7,"Error")</f>
        <v>0.20722257456245483</v>
      </c>
      <c r="I10" s="877">
        <f>IFERROR(SPDCL_Output!I9/SPDCL_Output!I$7,"Error")</f>
        <v>0.214934802349112</v>
      </c>
      <c r="J10" s="877">
        <f>IFERROR(SPDCL_Output!K9/SPDCL_Output!K$7,"Error")</f>
        <v>0.26467552296274877</v>
      </c>
      <c r="K10" s="877">
        <f>IFERROR(SPDCL_Output!N9/SPDCL_Output!N$7,"Error")</f>
        <v>0.32600455046983018</v>
      </c>
      <c r="L10" s="877" t="str">
        <f>IFERROR(SPDCL_Output!P9/SPDCL_Output!P$7,"Error")</f>
        <v>Error</v>
      </c>
      <c r="M10" s="877">
        <f>IFERROR(SPDCL_Output!R9/SPDCL_Output!R$7,"Error")</f>
        <v>0.20726166206055333</v>
      </c>
      <c r="N10" s="877" t="e">
        <f>SPDCL_Output!S9/SPDCL_Output!S$7</f>
        <v>#DIV/0!</v>
      </c>
      <c r="O10" s="877">
        <f>IFERROR(SPDCL_Output!T9/SPDCL_Output!T$7,"Error")</f>
        <v>0.2123160076498288</v>
      </c>
      <c r="P10" s="877">
        <f>IFERROR(SPDCL_Output!U9/SPDCL_Output!U$7,"Error")</f>
        <v>0.26467552296274877</v>
      </c>
      <c r="Q10" s="877">
        <f>IFERROR(SPDCL_Output!V9/SPDCL_Output!V$7,"Error")</f>
        <v>0.32600455046983018</v>
      </c>
      <c r="R10" s="877">
        <f>IFERROR(SPDCL_Output!W9/SPDCL_Output!W$7,"Error")</f>
        <v>0.20726166206055333</v>
      </c>
      <c r="S10" s="877">
        <f>IFERROR(SPDCL_Output!AA9/$S$8,"Error")</f>
        <v>0.23292273666866106</v>
      </c>
      <c r="T10" s="877">
        <f>IFERROR(SPDCL_Output!AE9/T$8,"Error")</f>
        <v>0.20726166206055333</v>
      </c>
    </row>
    <row r="11" spans="1:20" x14ac:dyDescent="0.2">
      <c r="E11" s="7"/>
      <c r="F11" s="411" t="s">
        <v>241</v>
      </c>
      <c r="G11" s="411" t="s">
        <v>149</v>
      </c>
      <c r="H11" s="877">
        <f>IFERROR(SPDCL_Output!H10/SPDCL_Output!H$7,"Error")</f>
        <v>8.0774394911838535E-2</v>
      </c>
      <c r="I11" s="877">
        <f>IFERROR(SPDCL_Output!I10/SPDCL_Output!I$7,"Error")</f>
        <v>7.7769520531477079E-2</v>
      </c>
      <c r="J11" s="877">
        <f>IFERROR(SPDCL_Output!K10/SPDCL_Output!K$7,"Error")</f>
        <v>0.10289214647174932</v>
      </c>
      <c r="K11" s="877">
        <f>IFERROR(SPDCL_Output!N10/SPDCL_Output!N$7,"Error")</f>
        <v>0.12673369861299771</v>
      </c>
      <c r="L11" s="877" t="str">
        <f>IFERROR(SPDCL_Output!P10/SPDCL_Output!P$7,"Error")</f>
        <v>Error</v>
      </c>
      <c r="M11" s="877">
        <f>IFERROR(SPDCL_Output!R10/SPDCL_Output!R$7,"Error")</f>
        <v>7.4928304603010504E-2</v>
      </c>
      <c r="N11" s="877" t="e">
        <f>SPDCL_Output!S10/SPDCL_Output!S$7</f>
        <v>#DIV/0!</v>
      </c>
      <c r="O11" s="877">
        <f>IFERROR(SPDCL_Output!T10/SPDCL_Output!T$7,"Error")</f>
        <v>7.8789867611074066E-2</v>
      </c>
      <c r="P11" s="877">
        <f>IFERROR(SPDCL_Output!U10/SPDCL_Output!U$7,"Error")</f>
        <v>0.10289214647174932</v>
      </c>
      <c r="Q11" s="877">
        <f>IFERROR(SPDCL_Output!V10/SPDCL_Output!V$7,"Error")</f>
        <v>0.12673369861299771</v>
      </c>
      <c r="R11" s="877">
        <f>IFERROR(SPDCL_Output!W10/SPDCL_Output!W$7,"Error")</f>
        <v>7.4928304603010504E-2</v>
      </c>
      <c r="S11" s="877">
        <f>IFERROR(SPDCL_Output!AA10/$S$8,"Error")</f>
        <v>8.7653464858495192E-2</v>
      </c>
      <c r="T11" s="877">
        <f>IFERROR(SPDCL_Output!AE10/T$8,"Error")</f>
        <v>7.4928304603010504E-2</v>
      </c>
    </row>
    <row r="12" spans="1:20" x14ac:dyDescent="0.2">
      <c r="E12" s="7"/>
      <c r="F12" s="411" t="s">
        <v>150</v>
      </c>
      <c r="G12" s="411" t="s">
        <v>151</v>
      </c>
      <c r="H12" s="877">
        <f>IFERROR(SPDCL_Output!H11/SPDCL_Output!H$7,"Error")</f>
        <v>2.1284200187049615E-2</v>
      </c>
      <c r="I12" s="877">
        <f>IFERROR(SPDCL_Output!I11/SPDCL_Output!I$7,"Error")</f>
        <v>1.943668648577157E-2</v>
      </c>
      <c r="J12" s="877">
        <f>IFERROR(SPDCL_Output!K11/SPDCL_Output!K$7,"Error")</f>
        <v>2.6670957170985127E-2</v>
      </c>
      <c r="K12" s="877">
        <f>IFERROR(SPDCL_Output!N11/SPDCL_Output!N$7,"Error")</f>
        <v>3.2850991681428882E-2</v>
      </c>
      <c r="L12" s="877" t="str">
        <f>IFERROR(SPDCL_Output!P11/SPDCL_Output!P$7,"Error")</f>
        <v>Error</v>
      </c>
      <c r="M12" s="877">
        <f>IFERROR(SPDCL_Output!R11/SPDCL_Output!R$7,"Error")</f>
        <v>1.8717484553966924E-2</v>
      </c>
      <c r="N12" s="877" t="e">
        <f>SPDCL_Output!S11/SPDCL_Output!S$7</f>
        <v>#DIV/0!</v>
      </c>
      <c r="O12" s="877">
        <f>IFERROR(SPDCL_Output!T11/SPDCL_Output!T$7,"Error")</f>
        <v>2.0064035576280878E-2</v>
      </c>
      <c r="P12" s="877">
        <f>IFERROR(SPDCL_Output!U11/SPDCL_Output!U$7,"Error")</f>
        <v>2.6670957170985127E-2</v>
      </c>
      <c r="Q12" s="877">
        <f>IFERROR(SPDCL_Output!V11/SPDCL_Output!V$7,"Error")</f>
        <v>3.2850991681428882E-2</v>
      </c>
      <c r="R12" s="877">
        <f>IFERROR(SPDCL_Output!W11/SPDCL_Output!W$7,"Error")</f>
        <v>1.8717484553966924E-2</v>
      </c>
      <c r="S12" s="877">
        <f>IFERROR(SPDCL_Output!AA11/$S$8,"Error")</f>
        <v>2.2442053239049495E-2</v>
      </c>
      <c r="T12" s="877">
        <f>IFERROR(SPDCL_Output!AE11/T$8,"Error")</f>
        <v>1.8717484553966924E-2</v>
      </c>
    </row>
    <row r="13" spans="1:20" x14ac:dyDescent="0.2">
      <c r="E13" s="7"/>
      <c r="F13" s="411" t="s">
        <v>242</v>
      </c>
      <c r="G13" s="411" t="s">
        <v>153</v>
      </c>
      <c r="H13" s="877">
        <f>IFERROR(SPDCL_Output!H12/SPDCL_Output!H$7,"Error")</f>
        <v>1.9458546971562083E-4</v>
      </c>
      <c r="I13" s="877">
        <f>IFERROR(SPDCL_Output!I12/SPDCL_Output!I$7,"Error")</f>
        <v>1.7865324176633704E-4</v>
      </c>
      <c r="J13" s="877">
        <f>IFERROR(SPDCL_Output!K12/SPDCL_Output!K$7,"Error")</f>
        <v>2.4955086355756863E-4</v>
      </c>
      <c r="K13" s="877">
        <f>IFERROR(SPDCL_Output!N12/SPDCL_Output!N$7,"Error")</f>
        <v>3.0737529554213138E-4</v>
      </c>
      <c r="L13" s="877" t="str">
        <f>IFERROR(SPDCL_Output!P12/SPDCL_Output!P$7,"Error")</f>
        <v>Error</v>
      </c>
      <c r="M13" s="877">
        <f>IFERROR(SPDCL_Output!R12/SPDCL_Output!R$7,"Error")</f>
        <v>1.7206084758701376E-4</v>
      </c>
      <c r="N13" s="877" t="e">
        <f>SPDCL_Output!S12/SPDCL_Output!S$7</f>
        <v>#DIV/0!</v>
      </c>
      <c r="O13" s="877">
        <f>IFERROR(SPDCL_Output!T12/SPDCL_Output!T$7,"Error")</f>
        <v>1.840632523696987E-4</v>
      </c>
      <c r="P13" s="877">
        <f>IFERROR(SPDCL_Output!U12/SPDCL_Output!U$7,"Error")</f>
        <v>2.4955086355756863E-4</v>
      </c>
      <c r="Q13" s="877">
        <f>IFERROR(SPDCL_Output!V12/SPDCL_Output!V$7,"Error")</f>
        <v>3.0737529554213138E-4</v>
      </c>
      <c r="R13" s="877">
        <f>IFERROR(SPDCL_Output!W12/SPDCL_Output!W$7,"Error")</f>
        <v>1.7206084758701376E-4</v>
      </c>
      <c r="S13" s="877">
        <f>IFERROR(SPDCL_Output!AA12/$S$8,"Error")</f>
        <v>2.0716787294059656E-4</v>
      </c>
      <c r="T13" s="877">
        <f>IFERROR(SPDCL_Output!AE12/T$8,"Error")</f>
        <v>1.7206084758701376E-4</v>
      </c>
    </row>
    <row r="14" spans="1:20" x14ac:dyDescent="0.2">
      <c r="E14" s="7"/>
      <c r="F14" s="411" t="s">
        <v>243</v>
      </c>
      <c r="G14" s="411" t="s">
        <v>155</v>
      </c>
      <c r="H14" s="877">
        <f>IFERROR(SPDCL_Output!H13/SPDCL_Output!H$7,"Error")</f>
        <v>0.26074557150058419</v>
      </c>
      <c r="I14" s="877">
        <f>IFERROR(SPDCL_Output!I13/SPDCL_Output!I$7,"Error")</f>
        <v>0.23395201013606229</v>
      </c>
      <c r="J14" s="877">
        <f>IFERROR(SPDCL_Output!K13/SPDCL_Output!K$7,"Error")</f>
        <v>0.32616480349954668</v>
      </c>
      <c r="K14" s="877">
        <f>IFERROR(SPDCL_Output!N13/SPDCL_Output!N$7,"Error")</f>
        <v>0.40174175894200687</v>
      </c>
      <c r="L14" s="877" t="str">
        <f>IFERROR(SPDCL_Output!P13/SPDCL_Output!P$7,"Error")</f>
        <v>Error</v>
      </c>
      <c r="M14" s="877">
        <f>IFERROR(SPDCL_Output!R13/SPDCL_Output!R$7,"Error")</f>
        <v>0.22519325726025832</v>
      </c>
      <c r="N14" s="877" t="e">
        <f>SPDCL_Output!S13/SPDCL_Output!S$7</f>
        <v>#DIV/0!</v>
      </c>
      <c r="O14" s="877">
        <f>IFERROR(SPDCL_Output!T13/SPDCL_Output!T$7,"Error")</f>
        <v>0.2430501382538188</v>
      </c>
      <c r="P14" s="877">
        <f>IFERROR(SPDCL_Output!U13/SPDCL_Output!U$7,"Error")</f>
        <v>0.32616480349954668</v>
      </c>
      <c r="Q14" s="877">
        <f>IFERROR(SPDCL_Output!V13/SPDCL_Output!V$7,"Error")</f>
        <v>0.40174175894200687</v>
      </c>
      <c r="R14" s="877">
        <f>IFERROR(SPDCL_Output!W13/SPDCL_Output!W$7,"Error")</f>
        <v>0.22519325726025832</v>
      </c>
      <c r="S14" s="877">
        <f>IFERROR(SPDCL_Output!AA13/$S$8,"Error")</f>
        <v>0.27265698299370805</v>
      </c>
      <c r="T14" s="877">
        <f>IFERROR(SPDCL_Output!AE13/T$8,"Error")</f>
        <v>0.22519325726025835</v>
      </c>
    </row>
    <row r="15" spans="1:20" x14ac:dyDescent="0.2">
      <c r="E15" s="7"/>
      <c r="F15" s="411" t="s">
        <v>244</v>
      </c>
      <c r="G15" s="411" t="s">
        <v>157</v>
      </c>
      <c r="H15" s="877">
        <f>IFERROR(SPDCL_Output!H14/SPDCL_Output!H$7,"Error")</f>
        <v>1.007619360941832E-2</v>
      </c>
      <c r="I15" s="877">
        <f>IFERROR(SPDCL_Output!I14/SPDCL_Output!I$7,"Error")</f>
        <v>9.5042766551113322E-3</v>
      </c>
      <c r="J15" s="877">
        <f>IFERROR(SPDCL_Output!K14/SPDCL_Output!K$7,"Error")</f>
        <v>1.3224405127703657E-2</v>
      </c>
      <c r="K15" s="877">
        <f>IFERROR(SPDCL_Output!N14/SPDCL_Output!N$7,"Error")</f>
        <v>1.6288685106309288E-2</v>
      </c>
      <c r="L15" s="877" t="str">
        <f>IFERROR(SPDCL_Output!P14/SPDCL_Output!P$7,"Error")</f>
        <v>Error</v>
      </c>
      <c r="M15" s="877">
        <f>IFERROR(SPDCL_Output!R14/SPDCL_Output!R$7,"Error")</f>
        <v>9.1524386113623468E-3</v>
      </c>
      <c r="N15" s="877" t="e">
        <f>SPDCL_Output!S14/SPDCL_Output!S$7</f>
        <v>#DIV/0!</v>
      </c>
      <c r="O15" s="877">
        <f>IFERROR(SPDCL_Output!T14/SPDCL_Output!T$7,"Error")</f>
        <v>9.6984790477015158E-3</v>
      </c>
      <c r="P15" s="877">
        <f>IFERROR(SPDCL_Output!U14/SPDCL_Output!U$7,"Error")</f>
        <v>1.3224405127703657E-2</v>
      </c>
      <c r="Q15" s="877">
        <f>IFERROR(SPDCL_Output!V14/SPDCL_Output!V$7,"Error")</f>
        <v>1.6288685106309288E-2</v>
      </c>
      <c r="R15" s="877">
        <f>IFERROR(SPDCL_Output!W14/SPDCL_Output!W$7,"Error")</f>
        <v>9.1524386113623468E-3</v>
      </c>
      <c r="S15" s="877">
        <f>IFERROR(SPDCL_Output!AA14/$S$8,"Error")</f>
        <v>1.0936436355667227E-2</v>
      </c>
      <c r="T15" s="877">
        <f>IFERROR(SPDCL_Output!AE14/T$8,"Error")</f>
        <v>9.1524386113623468E-3</v>
      </c>
    </row>
    <row r="16" spans="1:20" x14ac:dyDescent="0.2">
      <c r="E16" s="7"/>
      <c r="F16" s="411" t="s">
        <v>245</v>
      </c>
      <c r="G16" s="411" t="s">
        <v>246</v>
      </c>
      <c r="H16" s="877">
        <f>IFERROR(SPDCL_Output!H15/SPDCL_Output!H$7,"Error")</f>
        <v>4.8139969052513609E-3</v>
      </c>
      <c r="I16" s="877">
        <f>IFERROR(SPDCL_Output!I15/SPDCL_Output!I$7,"Error")</f>
        <v>4.8634400685208176E-3</v>
      </c>
      <c r="J16" s="877">
        <f>IFERROR(SPDCL_Output!K15/SPDCL_Output!K$7,"Error")</f>
        <v>6.2162076917237751E-3</v>
      </c>
      <c r="K16" s="877">
        <f>IFERROR(SPDCL_Output!N15/SPDCL_Output!N$7,"Error")</f>
        <v>7.656590120170375E-3</v>
      </c>
      <c r="L16" s="877" t="str">
        <f>IFERROR(SPDCL_Output!P15/SPDCL_Output!P$7,"Error")</f>
        <v>Error</v>
      </c>
      <c r="M16" s="877">
        <f>IFERROR(SPDCL_Output!R15/SPDCL_Output!R$7,"Error")</f>
        <v>4.6871596114199041E-3</v>
      </c>
      <c r="N16" s="877" t="e">
        <f>SPDCL_Output!S15/SPDCL_Output!S$7</f>
        <v>#DIV/0!</v>
      </c>
      <c r="O16" s="877">
        <f>IFERROR(SPDCL_Output!T15/SPDCL_Output!T$7,"Error")</f>
        <v>4.8466509516187127E-3</v>
      </c>
      <c r="P16" s="877">
        <f>IFERROR(SPDCL_Output!U15/SPDCL_Output!U$7,"Error")</f>
        <v>6.2162076917237751E-3</v>
      </c>
      <c r="Q16" s="877">
        <f>IFERROR(SPDCL_Output!V15/SPDCL_Output!V$7,"Error")</f>
        <v>7.656590120170375E-3</v>
      </c>
      <c r="R16" s="877">
        <f>IFERROR(SPDCL_Output!W15/SPDCL_Output!W$7,"Error")</f>
        <v>4.6871596114199041E-3</v>
      </c>
      <c r="S16" s="877">
        <f>IFERROR(SPDCL_Output!AA15/$S$8,"Error")</f>
        <v>5.3626806053155354E-3</v>
      </c>
      <c r="T16" s="877">
        <f>IFERROR(SPDCL_Output!AE15/T$8,"Error")</f>
        <v>4.6871596114199041E-3</v>
      </c>
    </row>
    <row r="17" spans="1:20" x14ac:dyDescent="0.2">
      <c r="E17" s="7"/>
      <c r="F17" s="411" t="s">
        <v>160</v>
      </c>
      <c r="G17" s="411" t="s">
        <v>161</v>
      </c>
      <c r="H17" s="877">
        <f>IFERROR(SPDCL_Output!H16/SPDCL_Output!H$7,"Error")</f>
        <v>3.7690715803069026E-5</v>
      </c>
      <c r="I17" s="877">
        <f>IFERROR(SPDCL_Output!I16/SPDCL_Output!I$7,"Error")</f>
        <v>4.6971749593270005E-5</v>
      </c>
      <c r="J17" s="877">
        <f>IFERROR(SPDCL_Output!K16/SPDCL_Output!K$7,"Error")</f>
        <v>4.2309575394423938E-5</v>
      </c>
      <c r="K17" s="877">
        <f>IFERROR(SPDCL_Output!N16/SPDCL_Output!N$7,"Error")</f>
        <v>5.2113296887562373E-5</v>
      </c>
      <c r="L17" s="877" t="str">
        <f>IFERROR(SPDCL_Output!P16/SPDCL_Output!P$7,"Error")</f>
        <v>Error</v>
      </c>
      <c r="M17" s="877">
        <f>IFERROR(SPDCL_Output!R16/SPDCL_Output!R$7,"Error")</f>
        <v>4.5350075925002387E-5</v>
      </c>
      <c r="N17" s="877" t="e">
        <f>SPDCL_Output!S16/SPDCL_Output!S$7</f>
        <v>#DIV/0!</v>
      </c>
      <c r="O17" s="877">
        <f>IFERROR(SPDCL_Output!T16/SPDCL_Output!T$7,"Error")</f>
        <v>4.3820244896313776E-5</v>
      </c>
      <c r="P17" s="877">
        <f>IFERROR(SPDCL_Output!U16/SPDCL_Output!U$7,"Error")</f>
        <v>4.2309575394423938E-5</v>
      </c>
      <c r="Q17" s="877">
        <f>IFERROR(SPDCL_Output!V16/SPDCL_Output!V$7,"Error")</f>
        <v>5.2113296887562373E-5</v>
      </c>
      <c r="R17" s="877">
        <f>IFERROR(SPDCL_Output!W16/SPDCL_Output!W$7,"Error")</f>
        <v>4.5350075925002387E-5</v>
      </c>
      <c r="S17" s="877">
        <f>IFERROR(SPDCL_Output!AA16/$S$8,"Error")</f>
        <v>4.4844872383473592E-5</v>
      </c>
      <c r="T17" s="877">
        <f>IFERROR(SPDCL_Output!AE16/T$8,"Error")</f>
        <v>4.5350075925002387E-5</v>
      </c>
    </row>
    <row r="18" spans="1:20" x14ac:dyDescent="0.2">
      <c r="E18" s="7"/>
      <c r="F18" s="411" t="s">
        <v>162</v>
      </c>
      <c r="G18" s="411" t="s">
        <v>163</v>
      </c>
      <c r="H18" s="877">
        <f>IFERROR(SPDCL_Output!H17/SPDCL_Output!H$7,"Error")</f>
        <v>0</v>
      </c>
      <c r="I18" s="877">
        <f>IFERROR(SPDCL_Output!I17/SPDCL_Output!I$7,"Error")</f>
        <v>0</v>
      </c>
      <c r="J18" s="877">
        <f>IFERROR(SPDCL_Output!K17/SPDCL_Output!K$7,"Error")</f>
        <v>0</v>
      </c>
      <c r="K18" s="877">
        <f>IFERROR(SPDCL_Output!N17/SPDCL_Output!N$7,"Error")</f>
        <v>0</v>
      </c>
      <c r="L18" s="877" t="str">
        <f>IFERROR(SPDCL_Output!P17/SPDCL_Output!P$7,"Error")</f>
        <v>Error</v>
      </c>
      <c r="M18" s="877">
        <f>IFERROR(SPDCL_Output!R17/SPDCL_Output!R$7,"Error")</f>
        <v>0</v>
      </c>
      <c r="N18" s="877" t="e">
        <f>SPDCL_Output!S17/SPDCL_Output!S$7</f>
        <v>#DIV/0!</v>
      </c>
      <c r="O18" s="877">
        <f>IFERROR(SPDCL_Output!T17/SPDCL_Output!T$7,"Error")</f>
        <v>0</v>
      </c>
      <c r="P18" s="877">
        <f>IFERROR(SPDCL_Output!U17/SPDCL_Output!U$7,"Error")</f>
        <v>0</v>
      </c>
      <c r="Q18" s="877">
        <f>IFERROR(SPDCL_Output!V17/SPDCL_Output!V$7,"Error")</f>
        <v>0</v>
      </c>
      <c r="R18" s="877">
        <f>IFERROR(SPDCL_Output!W17/SPDCL_Output!W$7,"Error")</f>
        <v>0</v>
      </c>
      <c r="S18" s="877">
        <f>IFERROR(SPDCL_Output!AA17/$S$8,"Error")</f>
        <v>0</v>
      </c>
      <c r="T18" s="877">
        <f>IFERROR(SPDCL_Output!AE17/T$8,"Error")</f>
        <v>0</v>
      </c>
    </row>
    <row r="19" spans="1:20" x14ac:dyDescent="0.2">
      <c r="E19" s="7"/>
      <c r="F19" s="411" t="s">
        <v>164</v>
      </c>
      <c r="G19" s="411" t="s">
        <v>165</v>
      </c>
      <c r="H19" s="877">
        <f>IFERROR(SPDCL_Output!H18/SPDCL_Output!H$7,"Error")</f>
        <v>0</v>
      </c>
      <c r="I19" s="877">
        <f>IFERROR(SPDCL_Output!I18/SPDCL_Output!I$7,"Error")</f>
        <v>0</v>
      </c>
      <c r="J19" s="877">
        <f>IFERROR(SPDCL_Output!K18/SPDCL_Output!K$7,"Error")</f>
        <v>0</v>
      </c>
      <c r="K19" s="877">
        <f>IFERROR(SPDCL_Output!N18/SPDCL_Output!N$7,"Error")</f>
        <v>0</v>
      </c>
      <c r="L19" s="877" t="str">
        <f>IFERROR(SPDCL_Output!P18/SPDCL_Output!P$7,"Error")</f>
        <v>Error</v>
      </c>
      <c r="M19" s="877">
        <f>IFERROR(SPDCL_Output!R18/SPDCL_Output!R$7,"Error")</f>
        <v>0</v>
      </c>
      <c r="N19" s="877" t="e">
        <f>SPDCL_Output!S18/SPDCL_Output!S$7</f>
        <v>#DIV/0!</v>
      </c>
      <c r="O19" s="877">
        <f>IFERROR(SPDCL_Output!T18/SPDCL_Output!T$7,"Error")</f>
        <v>0</v>
      </c>
      <c r="P19" s="877">
        <f>IFERROR(SPDCL_Output!U18/SPDCL_Output!U$7,"Error")</f>
        <v>0</v>
      </c>
      <c r="Q19" s="877">
        <f>IFERROR(SPDCL_Output!V18/SPDCL_Output!V$7,"Error")</f>
        <v>0</v>
      </c>
      <c r="R19" s="877">
        <f>IFERROR(SPDCL_Output!W18/SPDCL_Output!W$7,"Error")</f>
        <v>0</v>
      </c>
      <c r="S19" s="877"/>
      <c r="T19" s="877"/>
    </row>
    <row r="20" spans="1:20" x14ac:dyDescent="0.2">
      <c r="E20" s="17"/>
      <c r="F20" s="412"/>
      <c r="G20" s="412"/>
      <c r="H20" s="877"/>
      <c r="I20" s="877"/>
      <c r="J20" s="1030"/>
      <c r="K20" s="1009"/>
      <c r="L20" s="1009"/>
      <c r="M20" s="1009"/>
      <c r="N20" s="1009"/>
      <c r="O20" s="1009"/>
      <c r="P20" s="1009"/>
      <c r="Q20" s="1009"/>
      <c r="R20" s="1009"/>
      <c r="S20" s="1009"/>
      <c r="T20" s="1009"/>
    </row>
    <row r="21" spans="1:20" ht="13.8" thickBot="1" x14ac:dyDescent="0.25">
      <c r="A21" s="4"/>
      <c r="B21" s="4"/>
      <c r="C21" s="4"/>
      <c r="D21" s="4"/>
      <c r="E21" s="19" t="s">
        <v>4</v>
      </c>
      <c r="F21" s="20"/>
      <c r="G21" s="20" t="s">
        <v>166</v>
      </c>
      <c r="H21" s="1056">
        <f>IFERROR(SPDCL_Output!H20/SPDCL_Output!H$7,"Error")</f>
        <v>0.58514920786211544</v>
      </c>
      <c r="I21" s="1056">
        <f>IFERROR(SPDCL_Output!I20/SPDCL_Output!I$7,"Error")</f>
        <v>0.56068636121741466</v>
      </c>
      <c r="J21" s="1056">
        <f>IFERROR(SPDCL_Output!K20/SPDCL_Output!K$7,"Error")</f>
        <v>0.74013590336340929</v>
      </c>
      <c r="K21" s="1056">
        <f>IFERROR(SPDCL_Output!N20/SPDCL_Output!N$7,"Error")</f>
        <v>0.91163576352517284</v>
      </c>
      <c r="L21" s="1056" t="str">
        <f>IFERROR(SPDCL_Output!P20/SPDCL_Output!P$7,"Error")</f>
        <v>Error</v>
      </c>
      <c r="M21" s="1056">
        <f>IFERROR(SPDCL_Output!R20/SPDCL_Output!R$7,"Error")</f>
        <v>0.54015771762408338</v>
      </c>
      <c r="N21" s="1056" t="str">
        <f>IFERROR(SPDCL_Output!S20/SPDCL_Output!S$7,"Error")</f>
        <v>Error</v>
      </c>
      <c r="O21" s="1056">
        <f>IFERROR(SPDCL_Output!T20/SPDCL_Output!T$7,"Error")</f>
        <v>0.56899306258758875</v>
      </c>
      <c r="P21" s="1056">
        <f>IFERROR(SPDCL_Output!U20/SPDCL_Output!U$7,"Error")</f>
        <v>0.74013590336340929</v>
      </c>
      <c r="Q21" s="1056">
        <f>IFERROR(SPDCL_Output!V20/SPDCL_Output!V$7,"Error")</f>
        <v>0.91163576352517284</v>
      </c>
      <c r="R21" s="1056">
        <f>IFERROR(SPDCL_Output!W20/SPDCL_Output!W$7,"Error")</f>
        <v>0.54015771762408338</v>
      </c>
      <c r="S21" s="1056">
        <f>IFERROR(SPDCL_Output!AA20/$S$8,"Error")</f>
        <v>0.63222636746622052</v>
      </c>
      <c r="T21" s="1056">
        <f>IFERROR(SPDCL_Output!AE20/T$8,"Error")</f>
        <v>0.54015771762408338</v>
      </c>
    </row>
    <row r="22" spans="1:20" ht="13.8" thickTop="1" x14ac:dyDescent="0.2">
      <c r="E22" s="21"/>
      <c r="F22" s="11"/>
      <c r="G22" s="11"/>
      <c r="H22" s="1032"/>
      <c r="I22" s="1033"/>
      <c r="J22" s="1067" t="s">
        <v>381</v>
      </c>
      <c r="K22" s="1034"/>
      <c r="L22" s="1034"/>
      <c r="M22" s="1034"/>
      <c r="N22" s="1034"/>
      <c r="O22" s="1034"/>
      <c r="P22" s="1034"/>
      <c r="Q22" s="1034"/>
      <c r="R22" s="1034"/>
      <c r="S22" s="1034"/>
      <c r="T22" s="1034"/>
    </row>
    <row r="23" spans="1:20" x14ac:dyDescent="0.2">
      <c r="E23" s="23" t="s">
        <v>167</v>
      </c>
      <c r="F23" s="411"/>
      <c r="G23" s="411"/>
      <c r="H23" s="1027"/>
      <c r="I23" s="1028"/>
      <c r="J23" s="1027"/>
      <c r="K23" s="1029"/>
      <c r="L23" s="1029"/>
      <c r="M23" s="1029"/>
      <c r="N23" s="1029"/>
      <c r="O23" s="1029"/>
      <c r="P23" s="1029"/>
      <c r="Q23" s="1029"/>
      <c r="R23" s="1029"/>
      <c r="S23" s="1029"/>
      <c r="T23" s="1029"/>
    </row>
    <row r="24" spans="1:20" x14ac:dyDescent="0.2">
      <c r="E24" s="7"/>
      <c r="F24" s="411" t="s">
        <v>168</v>
      </c>
      <c r="G24" s="411" t="s">
        <v>169</v>
      </c>
      <c r="H24" s="877">
        <f>IFERROR(SPDCL_Output!H23/SPDCL_Output!H$7,"Error")</f>
        <v>8.9745647182758514E-2</v>
      </c>
      <c r="I24" s="877">
        <f>IFERROR(SPDCL_Output!I23/SPDCL_Output!I$7,"Error")</f>
        <v>8.4601885216761999E-2</v>
      </c>
      <c r="J24" s="877">
        <f>IFERROR(SPDCL_Output!K23/SPDCL_Output!K$7,"Error")</f>
        <v>6.3431996947517263E-2</v>
      </c>
      <c r="K24" s="877">
        <f>IFERROR(SPDCL_Output!N23/SPDCL_Output!N$7,"Error")</f>
        <v>3.6728912641669081E-2</v>
      </c>
      <c r="L24" s="877" t="str">
        <f>IFERROR(SPDCL_Output!P23/SPDCL_Output!P$7,"Error")</f>
        <v>Error</v>
      </c>
      <c r="M24" s="877">
        <f>IFERROR(SPDCL_Output!R23/SPDCL_Output!R$7,"Error")</f>
        <v>8.4672906214340024E-2</v>
      </c>
      <c r="N24" s="877" t="str">
        <f>IFERROR(SPDCL_Output!S23/SPDCL_Output!S$7,"Error")</f>
        <v>Error</v>
      </c>
      <c r="O24" s="877">
        <f>IFERROR(SPDCL_Output!T23/SPDCL_Output!T$7,"Error")</f>
        <v>8.6348521460342761E-2</v>
      </c>
      <c r="P24" s="877">
        <f>IFERROR(SPDCL_Output!U23/SPDCL_Output!U$7,"Error")</f>
        <v>6.3431996947517263E-2</v>
      </c>
      <c r="Q24" s="877">
        <f>IFERROR(SPDCL_Output!V23/SPDCL_Output!V$7,"Error")</f>
        <v>3.6728912641669081E-2</v>
      </c>
      <c r="R24" s="877">
        <f>IFERROR(SPDCL_Output!W23/SPDCL_Output!W$7,"Error")</f>
        <v>8.4672906214340024E-2</v>
      </c>
      <c r="S24" s="877">
        <f>IFERROR(SPDCL_Output!AA23/$S$8,"Error")</f>
        <v>7.7317934473829869E-2</v>
      </c>
      <c r="T24" s="877">
        <f>IFERROR(SPDCL_Output!AE23/T$8,"Error")</f>
        <v>8.4672906214340024E-2</v>
      </c>
    </row>
    <row r="25" spans="1:20" x14ac:dyDescent="0.2">
      <c r="E25" s="7"/>
      <c r="F25" s="411" t="s">
        <v>170</v>
      </c>
      <c r="G25" s="411" t="s">
        <v>171</v>
      </c>
      <c r="H25" s="877">
        <f>IFERROR(SPDCL_Output!H24/SPDCL_Output!H$7,"Error")</f>
        <v>5.9646914328953097E-6</v>
      </c>
      <c r="I25" s="877">
        <f>IFERROR(SPDCL_Output!I24/SPDCL_Output!I$7,"Error")</f>
        <v>4.8455668351231754E-6</v>
      </c>
      <c r="J25" s="877">
        <f>IFERROR(SPDCL_Output!K24/SPDCL_Output!K$7,"Error")</f>
        <v>0</v>
      </c>
      <c r="K25" s="877">
        <f>IFERROR(SPDCL_Output!N24/SPDCL_Output!N$7,"Error")</f>
        <v>2.8995326630846088E-6</v>
      </c>
      <c r="L25" s="877" t="str">
        <f>IFERROR(SPDCL_Output!P24/SPDCL_Output!P$7,"Error")</f>
        <v>Error</v>
      </c>
      <c r="M25" s="877">
        <f>IFERROR(SPDCL_Output!R24/SPDCL_Output!R$7,"Error")</f>
        <v>4.8421829093349885E-6</v>
      </c>
      <c r="N25" s="877" t="str">
        <f>IFERROR(SPDCL_Output!S24/SPDCL_Output!S$7,"Error")</f>
        <v>Error</v>
      </c>
      <c r="O25" s="877">
        <f>IFERROR(SPDCL_Output!T24/SPDCL_Output!T$7,"Error")</f>
        <v>5.2255812285716622E-6</v>
      </c>
      <c r="P25" s="877">
        <f>IFERROR(SPDCL_Output!U24/SPDCL_Output!U$7,"Error")</f>
        <v>0</v>
      </c>
      <c r="Q25" s="877">
        <f>IFERROR(SPDCL_Output!V24/SPDCL_Output!V$7,"Error")</f>
        <v>2.8995326630846088E-6</v>
      </c>
      <c r="R25" s="877">
        <f>IFERROR(SPDCL_Output!W24/SPDCL_Output!W$7,"Error")</f>
        <v>4.8421829093349885E-6</v>
      </c>
      <c r="S25" s="877">
        <f>IFERROR(SPDCL_Output!AA24/$S$8,"Error")</f>
        <v>4.415388204719098E-6</v>
      </c>
      <c r="T25" s="877">
        <f>IFERROR(SPDCL_Output!AE24/T$8,"Error")</f>
        <v>4.8421829093349885E-6</v>
      </c>
    </row>
    <row r="26" spans="1:20" x14ac:dyDescent="0.2">
      <c r="E26" s="7"/>
      <c r="F26" s="411" t="s">
        <v>172</v>
      </c>
      <c r="G26" s="411" t="s">
        <v>173</v>
      </c>
      <c r="H26" s="877">
        <f>IFERROR(SPDCL_Output!H25/SPDCL_Output!H$7,"Error")</f>
        <v>4.3424558380655676E-2</v>
      </c>
      <c r="I26" s="877">
        <f>IFERROR(SPDCL_Output!I25/SPDCL_Output!I$7,"Error")</f>
        <v>4.6003996064281218E-2</v>
      </c>
      <c r="J26" s="877">
        <f>IFERROR(SPDCL_Output!K25/SPDCL_Output!K$7,"Error")</f>
        <v>3.2071718676701756E-2</v>
      </c>
      <c r="K26" s="877">
        <f>IFERROR(SPDCL_Output!N25/SPDCL_Output!N$7,"Error")</f>
        <v>1.8279774089908388E-2</v>
      </c>
      <c r="L26" s="877" t="str">
        <f>IFERROR(SPDCL_Output!P25/SPDCL_Output!P$7,"Error")</f>
        <v>Error</v>
      </c>
      <c r="M26" s="877">
        <f>IFERROR(SPDCL_Output!R25/SPDCL_Output!R$7,"Error")</f>
        <v>4.608409140474936E-2</v>
      </c>
      <c r="N26" s="877" t="str">
        <f>IFERROR(SPDCL_Output!S25/SPDCL_Output!S$7,"Error")</f>
        <v>Error</v>
      </c>
      <c r="O26" s="877">
        <f>IFERROR(SPDCL_Output!T25/SPDCL_Output!T$7,"Error")</f>
        <v>4.5128111959211521E-2</v>
      </c>
      <c r="P26" s="877">
        <f>IFERROR(SPDCL_Output!U25/SPDCL_Output!U$7,"Error")</f>
        <v>3.2071718676701756E-2</v>
      </c>
      <c r="Q26" s="877">
        <f>IFERROR(SPDCL_Output!V25/SPDCL_Output!V$7,"Error")</f>
        <v>1.8279774089908388E-2</v>
      </c>
      <c r="R26" s="877">
        <f>IFERROR(SPDCL_Output!W25/SPDCL_Output!W$7,"Error")</f>
        <v>4.608409140474936E-2</v>
      </c>
      <c r="S26" s="877">
        <f>IFERROR(SPDCL_Output!AA25/$S$8,"Error")</f>
        <v>4.0195782070273807E-2</v>
      </c>
      <c r="T26" s="877">
        <f>IFERROR(SPDCL_Output!AE25/T$8,"Error")</f>
        <v>4.608409140474936E-2</v>
      </c>
    </row>
    <row r="27" spans="1:20" x14ac:dyDescent="0.2">
      <c r="E27" s="7"/>
      <c r="F27" s="411" t="s">
        <v>174</v>
      </c>
      <c r="G27" s="411" t="s">
        <v>175</v>
      </c>
      <c r="H27" s="877">
        <f>IFERROR(SPDCL_Output!H26/SPDCL_Output!H$7,"Error")</f>
        <v>1.0372790728578401E-4</v>
      </c>
      <c r="I27" s="877">
        <f>IFERROR(SPDCL_Output!I26/SPDCL_Output!I$7,"Error")</f>
        <v>8.7242767041524686E-5</v>
      </c>
      <c r="J27" s="877">
        <f>IFERROR(SPDCL_Output!K26/SPDCL_Output!K$7,"Error")</f>
        <v>4.1402515792945817E-5</v>
      </c>
      <c r="K27" s="877">
        <f>IFERROR(SPDCL_Output!N26/SPDCL_Output!N$7,"Error")</f>
        <v>4.461688490422228E-5</v>
      </c>
      <c r="L27" s="877" t="str">
        <f>IFERROR(SPDCL_Output!P26/SPDCL_Output!P$7,"Error")</f>
        <v>Error</v>
      </c>
      <c r="M27" s="877">
        <f>IFERROR(SPDCL_Output!R26/SPDCL_Output!R$7,"Error")</f>
        <v>8.7198976793076058E-5</v>
      </c>
      <c r="N27" s="877" t="str">
        <f>IFERROR(SPDCL_Output!S26/SPDCL_Output!S$7,"Error")</f>
        <v>Error</v>
      </c>
      <c r="O27" s="877">
        <f>IFERROR(SPDCL_Output!T26/SPDCL_Output!T$7,"Error")</f>
        <v>9.2840526739869725E-5</v>
      </c>
      <c r="P27" s="877">
        <f>IFERROR(SPDCL_Output!U26/SPDCL_Output!U$7,"Error")</f>
        <v>4.1402515792945817E-5</v>
      </c>
      <c r="Q27" s="877">
        <f>IFERROR(SPDCL_Output!V26/SPDCL_Output!V$7,"Error")</f>
        <v>4.461688490422228E-5</v>
      </c>
      <c r="R27" s="877">
        <f>IFERROR(SPDCL_Output!W26/SPDCL_Output!W$7,"Error")</f>
        <v>8.7198976793076058E-5</v>
      </c>
      <c r="S27" s="877">
        <f>IFERROR(SPDCL_Output!AA26/$S$8,"Error")</f>
        <v>8.1331152537965113E-5</v>
      </c>
      <c r="T27" s="877">
        <f>IFERROR(SPDCL_Output!AE26/T$8,"Error")</f>
        <v>8.7198976793076058E-5</v>
      </c>
    </row>
    <row r="28" spans="1:20" x14ac:dyDescent="0.2">
      <c r="E28" s="7"/>
      <c r="F28" s="411" t="s">
        <v>176</v>
      </c>
      <c r="G28" s="411" t="s">
        <v>177</v>
      </c>
      <c r="H28" s="877">
        <f>IFERROR(SPDCL_Output!H27/SPDCL_Output!H$7,"Error")</f>
        <v>2.9767959905627468E-3</v>
      </c>
      <c r="I28" s="877">
        <f>IFERROR(SPDCL_Output!I27/SPDCL_Output!I$7,"Error")</f>
        <v>3.0094268612198723E-3</v>
      </c>
      <c r="J28" s="877">
        <f>IFERROR(SPDCL_Output!K27/SPDCL_Output!K$7,"Error")</f>
        <v>2.7092358032952436E-3</v>
      </c>
      <c r="K28" s="877">
        <f>IFERROR(SPDCL_Output!N27/SPDCL_Output!N$7,"Error")</f>
        <v>1.2142958702146547E-3</v>
      </c>
      <c r="L28" s="877" t="str">
        <f>IFERROR(SPDCL_Output!P27/SPDCL_Output!P$7,"Error")</f>
        <v>Error</v>
      </c>
      <c r="M28" s="877">
        <f>IFERROR(SPDCL_Output!R27/SPDCL_Output!R$7,"Error")</f>
        <v>3.0145355304572199E-3</v>
      </c>
      <c r="N28" s="877" t="str">
        <f>IFERROR(SPDCL_Output!S27/SPDCL_Output!S$7,"Error")</f>
        <v>Error</v>
      </c>
      <c r="O28" s="877">
        <f>IFERROR(SPDCL_Output!T27/SPDCL_Output!T$7,"Error")</f>
        <v>2.9983465931736251E-3</v>
      </c>
      <c r="P28" s="877">
        <f>IFERROR(SPDCL_Output!U27/SPDCL_Output!U$7,"Error")</f>
        <v>2.7092358032952436E-3</v>
      </c>
      <c r="Q28" s="877">
        <f>IFERROR(SPDCL_Output!V27/SPDCL_Output!V$7,"Error")</f>
        <v>1.2142958702146547E-3</v>
      </c>
      <c r="R28" s="877">
        <f>IFERROR(SPDCL_Output!W27/SPDCL_Output!W$7,"Error")</f>
        <v>3.0145355304572199E-3</v>
      </c>
      <c r="S28" s="877">
        <f>IFERROR(SPDCL_Output!AA27/$S$8,"Error")</f>
        <v>2.7237927477036902E-3</v>
      </c>
      <c r="T28" s="877">
        <f>IFERROR(SPDCL_Output!AE27/T$8,"Error")</f>
        <v>3.0145355304572199E-3</v>
      </c>
    </row>
    <row r="29" spans="1:20" x14ac:dyDescent="0.2">
      <c r="E29" s="7"/>
      <c r="F29" s="411" t="s">
        <v>178</v>
      </c>
      <c r="G29" s="411" t="s">
        <v>179</v>
      </c>
      <c r="H29" s="877">
        <f>IFERROR(SPDCL_Output!H28/SPDCL_Output!H$7,"Error")</f>
        <v>4.6082227883577232E-3</v>
      </c>
      <c r="I29" s="877">
        <f>IFERROR(SPDCL_Output!I28/SPDCL_Output!I$7,"Error")</f>
        <v>4.5931610139438766E-3</v>
      </c>
      <c r="J29" s="877">
        <f>IFERROR(SPDCL_Output!K28/SPDCL_Output!K$7,"Error")</f>
        <v>2.8920552604692553E-3</v>
      </c>
      <c r="K29" s="877">
        <f>IFERROR(SPDCL_Output!N28/SPDCL_Output!N$7,"Error")</f>
        <v>2.1823942338378261E-3</v>
      </c>
      <c r="L29" s="877" t="str">
        <f>IFERROR(SPDCL_Output!P28/SPDCL_Output!P$7,"Error")</f>
        <v>Error</v>
      </c>
      <c r="M29" s="877">
        <f>IFERROR(SPDCL_Output!R28/SPDCL_Output!R$7,"Error")</f>
        <v>4.6471575458741626E-3</v>
      </c>
      <c r="N29" s="877" t="str">
        <f>IFERROR(SPDCL_Output!S28/SPDCL_Output!S$7,"Error")</f>
        <v>Error</v>
      </c>
      <c r="O29" s="877">
        <f>IFERROR(SPDCL_Output!T28/SPDCL_Output!T$7,"Error")</f>
        <v>4.5982754498874083E-3</v>
      </c>
      <c r="P29" s="877">
        <f>IFERROR(SPDCL_Output!U28/SPDCL_Output!U$7,"Error")</f>
        <v>2.8920552604692553E-3</v>
      </c>
      <c r="Q29" s="877">
        <f>IFERROR(SPDCL_Output!V28/SPDCL_Output!V$7,"Error")</f>
        <v>2.1823942338378261E-3</v>
      </c>
      <c r="R29" s="877">
        <f>IFERROR(SPDCL_Output!W28/SPDCL_Output!W$7,"Error")</f>
        <v>4.6471575458741626E-3</v>
      </c>
      <c r="S29" s="877">
        <f>IFERROR(SPDCL_Output!AA28/$S$8,"Error")</f>
        <v>4.1049482166672065E-3</v>
      </c>
      <c r="T29" s="877">
        <f>IFERROR(SPDCL_Output!AE28/T$8,"Error")</f>
        <v>4.6471575458741626E-3</v>
      </c>
    </row>
    <row r="30" spans="1:20" x14ac:dyDescent="0.2">
      <c r="E30" s="7"/>
      <c r="F30" s="411" t="s">
        <v>180</v>
      </c>
      <c r="G30" s="411" t="s">
        <v>181</v>
      </c>
      <c r="H30" s="877">
        <f>IFERROR(SPDCL_Output!H29/SPDCL_Output!H$7,"Error")</f>
        <v>3.9520514091392197E-3</v>
      </c>
      <c r="I30" s="877">
        <f>IFERROR(SPDCL_Output!I29/SPDCL_Output!I$7,"Error")</f>
        <v>4.2134853063175047E-3</v>
      </c>
      <c r="J30" s="877">
        <f>IFERROR(SPDCL_Output!K29/SPDCL_Output!K$7,"Error")</f>
        <v>3.6701649703326962E-3</v>
      </c>
      <c r="K30" s="877">
        <f>IFERROR(SPDCL_Output!N29/SPDCL_Output!N$7,"Error")</f>
        <v>1.6911801689102177E-3</v>
      </c>
      <c r="L30" s="877" t="str">
        <f>IFERROR(SPDCL_Output!P29/SPDCL_Output!P$7,"Error")</f>
        <v>Error</v>
      </c>
      <c r="M30" s="877">
        <f>IFERROR(SPDCL_Output!R29/SPDCL_Output!R$7,"Error")</f>
        <v>4.2637195026030746E-3</v>
      </c>
      <c r="N30" s="877" t="str">
        <f>IFERROR(SPDCL_Output!S29/SPDCL_Output!S$7,"Error")</f>
        <v>Error</v>
      </c>
      <c r="O30" s="877">
        <f>IFERROR(SPDCL_Output!T29/SPDCL_Output!T$7,"Error")</f>
        <v>4.1247117738074917E-3</v>
      </c>
      <c r="P30" s="877">
        <f>IFERROR(SPDCL_Output!U29/SPDCL_Output!U$7,"Error")</f>
        <v>3.6701649703326962E-3</v>
      </c>
      <c r="Q30" s="877">
        <f>IFERROR(SPDCL_Output!V29/SPDCL_Output!V$7,"Error")</f>
        <v>1.6911801689102177E-3</v>
      </c>
      <c r="R30" s="877">
        <f>IFERROR(SPDCL_Output!W29/SPDCL_Output!W$7,"Error")</f>
        <v>4.2637195026030746E-3</v>
      </c>
      <c r="S30" s="877">
        <f>IFERROR(SPDCL_Output!AA29/$S$8,"Error")</f>
        <v>3.7455611666373585E-3</v>
      </c>
      <c r="T30" s="877">
        <f>IFERROR(SPDCL_Output!AE29/T$8,"Error")</f>
        <v>4.2637195026030746E-3</v>
      </c>
    </row>
    <row r="31" spans="1:20" x14ac:dyDescent="0.2">
      <c r="E31" s="15"/>
      <c r="F31" s="413" t="s">
        <v>382</v>
      </c>
      <c r="G31" s="413" t="s">
        <v>383</v>
      </c>
      <c r="H31" s="877">
        <f>IFERROR(SPDCL_Output!H30/SPDCL_Output!H$7,"Error")</f>
        <v>4.8671714754741561E-6</v>
      </c>
      <c r="I31" s="877">
        <f>IFERROR(SPDCL_Output!I30/SPDCL_Output!I$7,"Error")</f>
        <v>6.1382452709508775E-6</v>
      </c>
      <c r="J31" s="877">
        <f>IFERROR(SPDCL_Output!K30/SPDCL_Output!K$7,"Error")</f>
        <v>0</v>
      </c>
      <c r="K31" s="877">
        <f>IFERROR(SPDCL_Output!N30/SPDCL_Output!N$7,"Error")</f>
        <v>1.7901548577814564E-6</v>
      </c>
      <c r="L31" s="877" t="str">
        <f>IFERROR(SPDCL_Output!P30/SPDCL_Output!P$7,"Error")</f>
        <v>Error</v>
      </c>
      <c r="M31" s="877">
        <f>IFERROR(SPDCL_Output!R30/SPDCL_Output!R$7,"Error")</f>
        <v>6.2149666288622112E-6</v>
      </c>
      <c r="N31" s="877" t="str">
        <f>IFERROR(SPDCL_Output!S30/SPDCL_Output!S$7,"Error")</f>
        <v>Error</v>
      </c>
      <c r="O31" s="877">
        <f>IFERROR(SPDCL_Output!T30/SPDCL_Output!T$7,"Error")</f>
        <v>5.7066344044057919E-6</v>
      </c>
      <c r="P31" s="877">
        <f>IFERROR(SPDCL_Output!U30/SPDCL_Output!U$7,"Error")</f>
        <v>0</v>
      </c>
      <c r="Q31" s="877">
        <f>IFERROR(SPDCL_Output!V30/SPDCL_Output!V$7,"Error")</f>
        <v>1.7901548577814564E-6</v>
      </c>
      <c r="R31" s="877">
        <f>IFERROR(SPDCL_Output!W30/SPDCL_Output!W$7,"Error")</f>
        <v>6.2149666288622112E-6</v>
      </c>
      <c r="S31" s="877">
        <f>IFERROR(SPDCL_Output!AA30/$S$8,"Error")</f>
        <v>4.6379645302582529E-6</v>
      </c>
      <c r="T31" s="877">
        <f>IFERROR(SPDCL_Output!AE30/T$8,"Error")</f>
        <v>6.2149666288622104E-6</v>
      </c>
    </row>
    <row r="32" spans="1:20" x14ac:dyDescent="0.2">
      <c r="E32" s="15"/>
      <c r="F32" s="413" t="s">
        <v>384</v>
      </c>
      <c r="G32" s="413" t="s">
        <v>184</v>
      </c>
      <c r="H32" s="877">
        <f>IFERROR(SPDCL_Output!H31/SPDCL_Output!H$7,"Error")</f>
        <v>0</v>
      </c>
      <c r="I32" s="877">
        <f>IFERROR(SPDCL_Output!I31/SPDCL_Output!I$7,"Error")</f>
        <v>0</v>
      </c>
      <c r="J32" s="877">
        <f>IFERROR(SPDCL_Output!K31/SPDCL_Output!K$7,"Error")</f>
        <v>0</v>
      </c>
      <c r="K32" s="877">
        <f>IFERROR(SPDCL_Output!N31/SPDCL_Output!N$7,"Error")</f>
        <v>0</v>
      </c>
      <c r="L32" s="877" t="str">
        <f>IFERROR(SPDCL_Output!P31/SPDCL_Output!P$7,"Error")</f>
        <v>Error</v>
      </c>
      <c r="M32" s="877">
        <f>IFERROR(SPDCL_Output!R31/SPDCL_Output!R$7,"Error")</f>
        <v>0</v>
      </c>
      <c r="N32" s="877" t="str">
        <f>IFERROR(SPDCL_Output!S31/SPDCL_Output!S$7,"Error")</f>
        <v>Error</v>
      </c>
      <c r="O32" s="877">
        <f>IFERROR(SPDCL_Output!T31/SPDCL_Output!T$7,"Error")</f>
        <v>0</v>
      </c>
      <c r="P32" s="877">
        <f>IFERROR(SPDCL_Output!U31/SPDCL_Output!U$7,"Error")</f>
        <v>0</v>
      </c>
      <c r="Q32" s="877">
        <f>IFERROR(SPDCL_Output!V31/SPDCL_Output!V$7,"Error")</f>
        <v>0</v>
      </c>
      <c r="R32" s="877">
        <f>IFERROR(SPDCL_Output!W31/SPDCL_Output!W$7,"Error")</f>
        <v>0</v>
      </c>
      <c r="S32" s="877">
        <f>IFERROR(SPDCL_Output!AA31/$S$8,"Error")</f>
        <v>0</v>
      </c>
      <c r="T32" s="877">
        <f>IFERROR(SPDCL_Output!AE31/T$8,"Error")</f>
        <v>0</v>
      </c>
    </row>
    <row r="33" spans="1:20" x14ac:dyDescent="0.2">
      <c r="E33" s="15"/>
      <c r="F33" s="413" t="s">
        <v>385</v>
      </c>
      <c r="G33" s="413" t="s">
        <v>165</v>
      </c>
      <c r="H33" s="877">
        <f>IFERROR(SPDCL_Output!H32/SPDCL_Output!H$7,"Error")</f>
        <v>0</v>
      </c>
      <c r="I33" s="877">
        <f>IFERROR(SPDCL_Output!I32/SPDCL_Output!I$7,"Error")</f>
        <v>0</v>
      </c>
      <c r="J33" s="877">
        <f>IFERROR(SPDCL_Output!K32/SPDCL_Output!K$7,"Error")</f>
        <v>0</v>
      </c>
      <c r="K33" s="877">
        <f>IFERROR(SPDCL_Output!N32/SPDCL_Output!N$7,"Error")</f>
        <v>0</v>
      </c>
      <c r="L33" s="877" t="str">
        <f>IFERROR(SPDCL_Output!P32/SPDCL_Output!P$7,"Error")</f>
        <v>Error</v>
      </c>
      <c r="M33" s="877">
        <f>IFERROR(SPDCL_Output!R32/SPDCL_Output!R$7,"Error")</f>
        <v>0</v>
      </c>
      <c r="N33" s="877" t="str">
        <f>IFERROR(SPDCL_Output!S32/SPDCL_Output!S$7,"Error")</f>
        <v>Error</v>
      </c>
      <c r="O33" s="877">
        <f>IFERROR(SPDCL_Output!T32/SPDCL_Output!T$7,"Error")</f>
        <v>0</v>
      </c>
      <c r="P33" s="877">
        <f>IFERROR(SPDCL_Output!U32/SPDCL_Output!U$7,"Error")</f>
        <v>0</v>
      </c>
      <c r="Q33" s="877">
        <f>IFERROR(SPDCL_Output!V32/SPDCL_Output!V$7,"Error")</f>
        <v>0</v>
      </c>
      <c r="R33" s="877">
        <f>IFERROR(SPDCL_Output!W32/SPDCL_Output!W$7,"Error")</f>
        <v>0</v>
      </c>
      <c r="S33" s="877">
        <f>IFERROR(SPDCL_Output!AA32/$S$8,"Error")</f>
        <v>0</v>
      </c>
      <c r="T33" s="877">
        <f>IFERROR(SPDCL_Output!AE32/T$8,"Error")</f>
        <v>0</v>
      </c>
    </row>
    <row r="34" spans="1:20" x14ac:dyDescent="0.2">
      <c r="E34" s="15"/>
      <c r="F34" s="413"/>
      <c r="G34" s="413"/>
      <c r="H34" s="877"/>
      <c r="I34" s="877"/>
      <c r="J34" s="877"/>
      <c r="K34" s="877"/>
      <c r="L34" s="877"/>
      <c r="M34" s="877"/>
      <c r="N34" s="877"/>
      <c r="O34" s="877"/>
      <c r="P34" s="877"/>
      <c r="Q34" s="877"/>
      <c r="R34" s="877"/>
    </row>
    <row r="35" spans="1:20" ht="13.8" thickBot="1" x14ac:dyDescent="0.25">
      <c r="A35" s="4"/>
      <c r="B35" s="4"/>
      <c r="C35" s="4"/>
      <c r="D35" s="4"/>
      <c r="E35" s="19" t="s">
        <v>16</v>
      </c>
      <c r="F35" s="20"/>
      <c r="G35" s="20" t="s">
        <v>186</v>
      </c>
      <c r="H35" s="1056">
        <f>IFERROR(SPDCL_Output!H34/SPDCL_Output!H$7,"Error")</f>
        <v>0</v>
      </c>
      <c r="I35" s="1056">
        <f>IFERROR(SPDCL_Output!I34/SPDCL_Output!I$7,"Error")</f>
        <v>0</v>
      </c>
      <c r="J35" s="1056">
        <f>IFERROR(SPDCL_Output!K34/SPDCL_Output!K$7,"Error")</f>
        <v>0</v>
      </c>
      <c r="K35" s="1056">
        <f>IFERROR(SPDCL_Output!N34/SPDCL_Output!N$7,"Error")</f>
        <v>0</v>
      </c>
      <c r="L35" s="1056" t="str">
        <f>IFERROR(SPDCL_Output!P34/SPDCL_Output!P$7,"Error")</f>
        <v>Error</v>
      </c>
      <c r="M35" s="1056">
        <f>IFERROR(SPDCL_Output!R34/SPDCL_Output!R$7,"Error")</f>
        <v>0</v>
      </c>
      <c r="N35" s="1056" t="str">
        <f>IFERROR(SPDCL_Output!S34/SPDCL_Output!S$7,"Error")</f>
        <v>Error</v>
      </c>
      <c r="O35" s="1056">
        <f>IFERROR(SPDCL_Output!T34/SPDCL_Output!T$7,"Error")</f>
        <v>0</v>
      </c>
      <c r="P35" s="1056">
        <f>IFERROR(SPDCL_Output!U34/SPDCL_Output!U$7,"Error")</f>
        <v>0</v>
      </c>
      <c r="Q35" s="1056">
        <f>IFERROR(SPDCL_Output!V34/SPDCL_Output!V$7,"Error")</f>
        <v>0</v>
      </c>
      <c r="R35" s="1056">
        <f>IFERROR(SPDCL_Output!W34/SPDCL_Output!W$7,"Error")</f>
        <v>0</v>
      </c>
      <c r="S35" s="1056">
        <f>IFERROR(SPDCL_Output!AA33/$S$8,"Error")</f>
        <v>0.12817840318038487</v>
      </c>
      <c r="T35" s="1056">
        <f>IFERROR(SPDCL_Output!AE33/T$8,"Error")</f>
        <v>0.14278066632435513</v>
      </c>
    </row>
    <row r="36" spans="1:20" ht="13.8" thickTop="1" x14ac:dyDescent="0.2">
      <c r="E36" s="21"/>
      <c r="F36" s="11"/>
      <c r="G36" s="11"/>
      <c r="H36" s="1032"/>
      <c r="I36" s="1033"/>
      <c r="J36" s="1034"/>
      <c r="K36" s="1034"/>
      <c r="L36" s="1034"/>
      <c r="M36" s="1034"/>
      <c r="N36" s="1034"/>
      <c r="O36" s="1034"/>
      <c r="P36" s="1034"/>
      <c r="Q36" s="1034"/>
      <c r="R36" s="1034"/>
      <c r="S36" s="1034"/>
      <c r="T36" s="1034"/>
    </row>
    <row r="37" spans="1:20" x14ac:dyDescent="0.2">
      <c r="E37" s="23" t="s">
        <v>187</v>
      </c>
      <c r="F37" s="411"/>
      <c r="G37" s="411"/>
      <c r="H37" s="1027"/>
      <c r="I37" s="1028"/>
      <c r="J37" s="1029"/>
      <c r="K37" s="1029"/>
      <c r="L37" s="1029"/>
      <c r="M37" s="1029"/>
      <c r="N37" s="1029"/>
      <c r="O37" s="1029"/>
      <c r="P37" s="1029"/>
      <c r="Q37" s="1029"/>
      <c r="R37" s="1029"/>
      <c r="S37" s="1029"/>
      <c r="T37" s="1029"/>
    </row>
    <row r="38" spans="1:20" x14ac:dyDescent="0.2">
      <c r="E38" s="7"/>
      <c r="F38" s="411" t="s">
        <v>188</v>
      </c>
      <c r="G38" s="411" t="s">
        <v>169</v>
      </c>
      <c r="H38" s="877">
        <f>IFERROR(SPDCL_Output!H37/SPDCL_Output!H$7,"Error")</f>
        <v>0</v>
      </c>
      <c r="I38" s="877">
        <f>IFERROR(SPDCL_Output!I37/SPDCL_Output!I$7,"Error")</f>
        <v>0</v>
      </c>
      <c r="J38" s="877">
        <f>IFERROR(SPDCL_Output!K37/SPDCL_Output!K$7,"Error")</f>
        <v>4.5882156912215152E-4</v>
      </c>
      <c r="K38" s="877">
        <f>IFERROR(SPDCL_Output!N37/SPDCL_Output!N$7,"Error")</f>
        <v>0</v>
      </c>
      <c r="L38" s="877" t="str">
        <f>IFERROR(SPDCL_Output!P37/SPDCL_Output!P$7,"Error")</f>
        <v>Error</v>
      </c>
      <c r="M38" s="877">
        <f>IFERROR(SPDCL_Output!R37/SPDCL_Output!R$7,"Error")</f>
        <v>0</v>
      </c>
      <c r="N38" s="877" t="str">
        <f>IFERROR(SPDCL_Output!S37/SPDCL_Output!S$7,"Error")</f>
        <v>Error</v>
      </c>
      <c r="O38" s="877">
        <f>IFERROR(SPDCL_Output!T37/SPDCL_Output!T$7,"Error")</f>
        <v>0</v>
      </c>
      <c r="P38" s="877">
        <f>IFERROR(SPDCL_Output!U37/SPDCL_Output!U$7,"Error")</f>
        <v>4.5882156912215152E-4</v>
      </c>
      <c r="Q38" s="877">
        <f>IFERROR(SPDCL_Output!V37/SPDCL_Output!V$7,"Error")</f>
        <v>0</v>
      </c>
      <c r="R38" s="877">
        <f>IFERROR(SPDCL_Output!W37/SPDCL_Output!W$7,"Error")</f>
        <v>0</v>
      </c>
      <c r="S38" s="877">
        <f>IFERROR(SPDCL_Output!AA36/$S$8,"Error")</f>
        <v>9.4978064786422539E-2</v>
      </c>
      <c r="T38" s="877">
        <f>IFERROR(SPDCL_Output!AE36/T$8,"Error")</f>
        <v>0.12416629492286031</v>
      </c>
    </row>
    <row r="39" spans="1:20" x14ac:dyDescent="0.2">
      <c r="E39" s="7"/>
      <c r="F39" s="411" t="s">
        <v>189</v>
      </c>
      <c r="G39" s="411" t="s">
        <v>171</v>
      </c>
      <c r="H39" s="877">
        <f>IFERROR(SPDCL_Output!H38/SPDCL_Output!H$7,"Error")</f>
        <v>3.0033353491882936E-2</v>
      </c>
      <c r="I39" s="877">
        <f>IFERROR(SPDCL_Output!I38/SPDCL_Output!I$7,"Error")</f>
        <v>3.1404830432350817E-2</v>
      </c>
      <c r="J39" s="877">
        <f>IFERROR(SPDCL_Output!K38/SPDCL_Output!K$7,"Error")</f>
        <v>1.5223082249683266E-2</v>
      </c>
      <c r="K39" s="877">
        <f>IFERROR(SPDCL_Output!N38/SPDCL_Output!N$7,"Error")</f>
        <v>5.781151967739386E-3</v>
      </c>
      <c r="L39" s="877" t="str">
        <f>IFERROR(SPDCL_Output!P38/SPDCL_Output!P$7,"Error")</f>
        <v>Error</v>
      </c>
      <c r="M39" s="877">
        <f>IFERROR(SPDCL_Output!R38/SPDCL_Output!R$7,"Error")</f>
        <v>3.3058625497195508E-2</v>
      </c>
      <c r="N39" s="877" t="str">
        <f>IFERROR(SPDCL_Output!S38/SPDCL_Output!S$7,"Error")</f>
        <v>Error</v>
      </c>
      <c r="O39" s="877">
        <f>IFERROR(SPDCL_Output!T38/SPDCL_Output!T$7,"Error")</f>
        <v>3.0939126275103257E-2</v>
      </c>
      <c r="P39" s="877">
        <f>IFERROR(SPDCL_Output!U38/SPDCL_Output!U$7,"Error")</f>
        <v>1.5223082249683266E-2</v>
      </c>
      <c r="Q39" s="877">
        <f>IFERROR(SPDCL_Output!V38/SPDCL_Output!V$7,"Error")</f>
        <v>5.781151967739386E-3</v>
      </c>
      <c r="R39" s="877">
        <f>IFERROR(SPDCL_Output!W38/SPDCL_Output!W$7,"Error")</f>
        <v>3.3058625497195508E-2</v>
      </c>
      <c r="S39" s="877">
        <f>IFERROR(SPDCL_Output!AA37/$S$8,"Error")</f>
        <v>4.2490253864830113E-5</v>
      </c>
      <c r="T39" s="877">
        <f>IFERROR(SPDCL_Output!AE37/T$8,"Error")</f>
        <v>0</v>
      </c>
    </row>
    <row r="40" spans="1:20" x14ac:dyDescent="0.2">
      <c r="E40" s="7"/>
      <c r="F40" s="411" t="s">
        <v>190</v>
      </c>
      <c r="G40" s="411" t="s">
        <v>173</v>
      </c>
      <c r="H40" s="877">
        <f>IFERROR(SPDCL_Output!H39/SPDCL_Output!H$7,"Error")</f>
        <v>0</v>
      </c>
      <c r="I40" s="877">
        <f>IFERROR(SPDCL_Output!I39/SPDCL_Output!I$7,"Error")</f>
        <v>0</v>
      </c>
      <c r="J40" s="877">
        <f>IFERROR(SPDCL_Output!K39/SPDCL_Output!K$7,"Error")</f>
        <v>0</v>
      </c>
      <c r="K40" s="877">
        <f>IFERROR(SPDCL_Output!N39/SPDCL_Output!N$7,"Error")</f>
        <v>0</v>
      </c>
      <c r="L40" s="877" t="str">
        <f>IFERROR(SPDCL_Output!P39/SPDCL_Output!P$7,"Error")</f>
        <v>Error</v>
      </c>
      <c r="M40" s="877">
        <f>IFERROR(SPDCL_Output!R39/SPDCL_Output!R$7,"Error")</f>
        <v>0</v>
      </c>
      <c r="N40" s="877" t="str">
        <f>IFERROR(SPDCL_Output!S39/SPDCL_Output!S$7,"Error")</f>
        <v>Error</v>
      </c>
      <c r="O40" s="877">
        <f>IFERROR(SPDCL_Output!T39/SPDCL_Output!T$7,"Error")</f>
        <v>0</v>
      </c>
      <c r="P40" s="877">
        <f>IFERROR(SPDCL_Output!U39/SPDCL_Output!U$7,"Error")</f>
        <v>0</v>
      </c>
      <c r="Q40" s="877">
        <f>IFERROR(SPDCL_Output!V39/SPDCL_Output!V$7,"Error")</f>
        <v>0</v>
      </c>
      <c r="R40" s="877">
        <f>IFERROR(SPDCL_Output!W39/SPDCL_Output!W$7,"Error")</f>
        <v>0</v>
      </c>
      <c r="S40" s="877">
        <f>IFERROR(SPDCL_Output!AA38/$S$8,"Error")</f>
        <v>2.6004615324631643E-2</v>
      </c>
      <c r="T40" s="877">
        <f>IFERROR(SPDCL_Output!AE38/T$8,"Error")</f>
        <v>3.3058625497195508E-2</v>
      </c>
    </row>
    <row r="41" spans="1:20" x14ac:dyDescent="0.2">
      <c r="E41" s="7"/>
      <c r="F41" s="411" t="s">
        <v>191</v>
      </c>
      <c r="G41" s="411" t="s">
        <v>175</v>
      </c>
      <c r="H41" s="877">
        <f>IFERROR(SPDCL_Output!H40/SPDCL_Output!H$7,"Error")</f>
        <v>5.7479212539506752E-3</v>
      </c>
      <c r="I41" s="877">
        <f>IFERROR(SPDCL_Output!I40/SPDCL_Output!I$7,"Error")</f>
        <v>5.2025702457020786E-3</v>
      </c>
      <c r="J41" s="877">
        <f>IFERROR(SPDCL_Output!K40/SPDCL_Output!K$7,"Error")</f>
        <v>2.8094039855228684E-3</v>
      </c>
      <c r="K41" s="877">
        <f>IFERROR(SPDCL_Output!N40/SPDCL_Output!N$7,"Error")</f>
        <v>1.1653358396943399E-3</v>
      </c>
      <c r="L41" s="877" t="str">
        <f>IFERROR(SPDCL_Output!P40/SPDCL_Output!P$7,"Error")</f>
        <v>Error</v>
      </c>
      <c r="M41" s="877">
        <f>IFERROR(SPDCL_Output!R40/SPDCL_Output!R$7,"Error")</f>
        <v>5.4731144323285508E-3</v>
      </c>
      <c r="N41" s="877" t="str">
        <f>IFERROR(SPDCL_Output!S40/SPDCL_Output!S$7,"Error")</f>
        <v>Error</v>
      </c>
      <c r="O41" s="877">
        <f>IFERROR(SPDCL_Output!T40/SPDCL_Output!T$7,"Error")</f>
        <v>5.387751800131917E-3</v>
      </c>
      <c r="P41" s="877">
        <f>IFERROR(SPDCL_Output!U40/SPDCL_Output!U$7,"Error")</f>
        <v>2.8094039855228684E-3</v>
      </c>
      <c r="Q41" s="877">
        <f>IFERROR(SPDCL_Output!V40/SPDCL_Output!V$7,"Error")</f>
        <v>1.1653358396943399E-3</v>
      </c>
      <c r="R41" s="877">
        <f>IFERROR(SPDCL_Output!W40/SPDCL_Output!W$7,"Error")</f>
        <v>5.4731144323285508E-3</v>
      </c>
      <c r="S41" s="877">
        <f>IFERROR(SPDCL_Output!AA39/$S$8,"Error")</f>
        <v>0</v>
      </c>
      <c r="T41" s="877">
        <f>IFERROR(SPDCL_Output!AE39/T$8,"Error")</f>
        <v>0</v>
      </c>
    </row>
    <row r="42" spans="1:20" x14ac:dyDescent="0.2">
      <c r="E42" s="7"/>
      <c r="F42" s="411" t="s">
        <v>192</v>
      </c>
      <c r="G42" s="411" t="s">
        <v>177</v>
      </c>
      <c r="H42" s="877">
        <f>IFERROR(SPDCL_Output!H42/SPDCL_Output!H$7,"Error")</f>
        <v>3.0346850019774933E-3</v>
      </c>
      <c r="I42" s="877">
        <f>IFERROR(SPDCL_Output!I42/SPDCL_Output!I$7,"Error")</f>
        <v>2.8165599026579585E-3</v>
      </c>
      <c r="J42" s="877">
        <f>IFERROR(SPDCL_Output!K42/SPDCL_Output!K$7,"Error")</f>
        <v>1.858337271524804E-3</v>
      </c>
      <c r="K42" s="877">
        <f>IFERROR(SPDCL_Output!N42/SPDCL_Output!N$7,"Error")</f>
        <v>6.1743172917902726E-4</v>
      </c>
      <c r="L42" s="877" t="str">
        <f>IFERROR(SPDCL_Output!P42/SPDCL_Output!P$7,"Error")</f>
        <v>Error</v>
      </c>
      <c r="M42" s="877">
        <f>IFERROR(SPDCL_Output!R42/SPDCL_Output!R$7,"Error")</f>
        <v>2.915671451094106E-3</v>
      </c>
      <c r="N42" s="877" t="str">
        <f>IFERROR(SPDCL_Output!S42/SPDCL_Output!S$7,"Error")</f>
        <v>Error</v>
      </c>
      <c r="O42" s="877">
        <f>IFERROR(SPDCL_Output!T42/SPDCL_Output!T$7,"Error")</f>
        <v>2.8906273277496922E-3</v>
      </c>
      <c r="P42" s="877">
        <f>IFERROR(SPDCL_Output!U42/SPDCL_Output!U$7,"Error")</f>
        <v>1.858337271524804E-3</v>
      </c>
      <c r="Q42" s="877">
        <f>IFERROR(SPDCL_Output!V42/SPDCL_Output!V$7,"Error")</f>
        <v>6.1743172917902726E-4</v>
      </c>
      <c r="R42" s="877">
        <f>IFERROR(SPDCL_Output!W42/SPDCL_Output!W$7,"Error")</f>
        <v>2.915671451094106E-3</v>
      </c>
      <c r="S42" s="877">
        <f>IFERROR(SPDCL_Output!AA40/$S$8,"Error")</f>
        <v>4.5629157414272432E-3</v>
      </c>
      <c r="T42" s="877">
        <f>IFERROR(SPDCL_Output!AE40/T$8,"Error")</f>
        <v>5.4731144323285508E-3</v>
      </c>
    </row>
    <row r="43" spans="1:20" x14ac:dyDescent="0.2">
      <c r="E43" s="7"/>
      <c r="F43" s="411" t="s">
        <v>195</v>
      </c>
      <c r="G43" s="411" t="s">
        <v>33</v>
      </c>
      <c r="H43" s="877">
        <f>IFERROR(SPDCL_Output!H43/SPDCL_Output!H$7,"Error")</f>
        <v>1.2601413270934712E-4</v>
      </c>
      <c r="I43" s="877">
        <f>IFERROR(SPDCL_Output!I43/SPDCL_Output!I$7,"Error")</f>
        <v>7.5604167241473505E-4</v>
      </c>
      <c r="J43" s="877">
        <f>IFERROR(SPDCL_Output!K43/SPDCL_Output!K$7,"Error")</f>
        <v>7.0542896727295089E-4</v>
      </c>
      <c r="K43" s="877">
        <f>IFERROR(SPDCL_Output!N43/SPDCL_Output!N$7,"Error")</f>
        <v>2.1108057616502069E-5</v>
      </c>
      <c r="L43" s="877" t="str">
        <f>IFERROR(SPDCL_Output!P43/SPDCL_Output!P$7,"Error")</f>
        <v>Error</v>
      </c>
      <c r="M43" s="877">
        <f>IFERROR(SPDCL_Output!R43/SPDCL_Output!R$7,"Error")</f>
        <v>7.7099987087780376E-4</v>
      </c>
      <c r="N43" s="877" t="str">
        <f>IFERROR(SPDCL_Output!S43/SPDCL_Output!S$7,"Error")</f>
        <v>Error</v>
      </c>
      <c r="O43" s="877">
        <f>IFERROR(SPDCL_Output!T43/SPDCL_Output!T$7,"Error")</f>
        <v>5.4210701863837904E-4</v>
      </c>
      <c r="P43" s="877">
        <f>IFERROR(SPDCL_Output!U43/SPDCL_Output!U$7,"Error")</f>
        <v>7.0542896727295089E-4</v>
      </c>
      <c r="Q43" s="877">
        <f>IFERROR(SPDCL_Output!V43/SPDCL_Output!V$7,"Error")</f>
        <v>2.1108057616502069E-5</v>
      </c>
      <c r="R43" s="877">
        <f>IFERROR(SPDCL_Output!W43/SPDCL_Output!W$7,"Error")</f>
        <v>7.7099987087780376E-4</v>
      </c>
      <c r="S43" s="877">
        <f>IFERROR(SPDCL_Output!AA42/$S$8,"Error")</f>
        <v>2.479349175246337E-3</v>
      </c>
      <c r="T43" s="877">
        <f>IFERROR(SPDCL_Output!AE42/T$8,"Error")</f>
        <v>2.915671451094106E-3</v>
      </c>
    </row>
    <row r="44" spans="1:20" x14ac:dyDescent="0.2">
      <c r="E44" s="7"/>
      <c r="F44" s="411" t="s">
        <v>196</v>
      </c>
      <c r="G44" s="411" t="s">
        <v>197</v>
      </c>
      <c r="H44" s="877">
        <f>IFERROR(SPDCL_Output!H44/SPDCL_Output!H$7,"Error")</f>
        <v>5.1020078314837799E-5</v>
      </c>
      <c r="I44" s="877">
        <f>IFERROR(SPDCL_Output!I44/SPDCL_Output!I$7,"Error")</f>
        <v>6.688820614307219E-5</v>
      </c>
      <c r="J44" s="877">
        <f>IFERROR(SPDCL_Output!K44/SPDCL_Output!K$7,"Error")</f>
        <v>0</v>
      </c>
      <c r="K44" s="877">
        <f>IFERROR(SPDCL_Output!N44/SPDCL_Output!N$7,"Error")</f>
        <v>8.5461426390324426E-6</v>
      </c>
      <c r="L44" s="877" t="str">
        <f>IFERROR(SPDCL_Output!P44/SPDCL_Output!P$7,"Error")</f>
        <v>Error</v>
      </c>
      <c r="M44" s="877">
        <f>IFERROR(SPDCL_Output!R44/SPDCL_Output!R$7,"Error")</f>
        <v>7.0383125780581609E-5</v>
      </c>
      <c r="N44" s="877" t="str">
        <f>IFERROR(SPDCL_Output!S44/SPDCL_Output!S$7,"Error")</f>
        <v>Error</v>
      </c>
      <c r="O44" s="877">
        <f>IFERROR(SPDCL_Output!T44/SPDCL_Output!T$7,"Error")</f>
        <v>6.1499961631412075E-5</v>
      </c>
      <c r="P44" s="877">
        <f>IFERROR(SPDCL_Output!U44/SPDCL_Output!U$7,"Error")</f>
        <v>0</v>
      </c>
      <c r="Q44" s="877">
        <f>IFERROR(SPDCL_Output!V44/SPDCL_Output!V$7,"Error")</f>
        <v>8.5461426390324426E-6</v>
      </c>
      <c r="R44" s="877">
        <f>IFERROR(SPDCL_Output!W44/SPDCL_Output!W$7,"Error")</f>
        <v>7.0383125780581609E-5</v>
      </c>
      <c r="S44" s="877">
        <f>IFERROR(SPDCL_Output!AA43/$S$8,"Error")</f>
        <v>4.866509556233015E-4</v>
      </c>
      <c r="T44" s="877">
        <f>IFERROR(SPDCL_Output!AE43/T$8,"Error")</f>
        <v>7.7099987087780376E-4</v>
      </c>
    </row>
    <row r="45" spans="1:20" x14ac:dyDescent="0.2">
      <c r="E45" s="15"/>
      <c r="F45" s="413" t="s">
        <v>386</v>
      </c>
      <c r="G45" s="413" t="s">
        <v>184</v>
      </c>
      <c r="H45" s="877">
        <f>IFERROR(SPDCL_Output!H45/SPDCL_Output!H$7,"Error")</f>
        <v>0</v>
      </c>
      <c r="I45" s="877">
        <f>IFERROR(SPDCL_Output!I45/SPDCL_Output!I$7,"Error")</f>
        <v>0</v>
      </c>
      <c r="J45" s="877">
        <f>IFERROR(SPDCL_Output!K45/SPDCL_Output!K$7,"Error")</f>
        <v>0</v>
      </c>
      <c r="K45" s="877">
        <f>IFERROR(SPDCL_Output!N45/SPDCL_Output!N$7,"Error")</f>
        <v>0</v>
      </c>
      <c r="L45" s="877" t="str">
        <f>IFERROR(SPDCL_Output!P45/SPDCL_Output!P$7,"Error")</f>
        <v>Error</v>
      </c>
      <c r="M45" s="877">
        <f>IFERROR(SPDCL_Output!R45/SPDCL_Output!R$7,"Error")</f>
        <v>0</v>
      </c>
      <c r="N45" s="877" t="str">
        <f>IFERROR(SPDCL_Output!S45/SPDCL_Output!S$7,"Error")</f>
        <v>Error</v>
      </c>
      <c r="O45" s="877">
        <f>IFERROR(SPDCL_Output!T45/SPDCL_Output!T$7,"Error")</f>
        <v>0</v>
      </c>
      <c r="P45" s="877">
        <f>IFERROR(SPDCL_Output!U45/SPDCL_Output!U$7,"Error")</f>
        <v>0</v>
      </c>
      <c r="Q45" s="877">
        <f>IFERROR(SPDCL_Output!V45/SPDCL_Output!V$7,"Error")</f>
        <v>0</v>
      </c>
      <c r="R45" s="877">
        <f>IFERROR(SPDCL_Output!W45/SPDCL_Output!W$7,"Error")</f>
        <v>0</v>
      </c>
      <c r="S45" s="877">
        <f>IFERROR(SPDCL_Output!AA44/$S$8,"Error")</f>
        <v>4.8516729955465282E-5</v>
      </c>
      <c r="T45" s="877">
        <f>IFERROR(SPDCL_Output!AE44/T$8,"Error")</f>
        <v>7.0383125780581609E-5</v>
      </c>
    </row>
    <row r="46" spans="1:20" x14ac:dyDescent="0.2">
      <c r="E46" s="15"/>
      <c r="F46" s="413" t="s">
        <v>199</v>
      </c>
      <c r="G46" s="413" t="s">
        <v>165</v>
      </c>
      <c r="H46" s="877">
        <f>IFERROR(SPDCL_Output!H46/SPDCL_Output!H$7,"Error")</f>
        <v>0</v>
      </c>
      <c r="I46" s="877">
        <f>IFERROR(SPDCL_Output!I46/SPDCL_Output!I$7,"Error")</f>
        <v>0</v>
      </c>
      <c r="J46" s="877">
        <f>IFERROR(SPDCL_Output!K46/SPDCL_Output!K$7,"Error")</f>
        <v>0</v>
      </c>
      <c r="K46" s="877">
        <f>IFERROR(SPDCL_Output!N46/SPDCL_Output!N$7,"Error")</f>
        <v>0</v>
      </c>
      <c r="L46" s="877" t="str">
        <f>IFERROR(SPDCL_Output!P46/SPDCL_Output!P$7,"Error")</f>
        <v>Error</v>
      </c>
      <c r="M46" s="877">
        <f>IFERROR(SPDCL_Output!R46/SPDCL_Output!R$7,"Error")</f>
        <v>0</v>
      </c>
      <c r="N46" s="877" t="str">
        <f>IFERROR(SPDCL_Output!S46/SPDCL_Output!S$7,"Error")</f>
        <v>Error</v>
      </c>
      <c r="O46" s="877">
        <f>IFERROR(SPDCL_Output!T46/SPDCL_Output!T$7,"Error")</f>
        <v>0</v>
      </c>
      <c r="P46" s="877">
        <f>IFERROR(SPDCL_Output!U46/SPDCL_Output!U$7,"Error")</f>
        <v>0</v>
      </c>
      <c r="Q46" s="877">
        <f>IFERROR(SPDCL_Output!V46/SPDCL_Output!V$7,"Error")</f>
        <v>0</v>
      </c>
      <c r="R46" s="877">
        <f>IFERROR(SPDCL_Output!W46/SPDCL_Output!W$7,"Error")</f>
        <v>0</v>
      </c>
      <c r="S46" s="877">
        <f>IFERROR(SPDCL_Output!AA45/$S$8,"Error")</f>
        <v>0</v>
      </c>
      <c r="T46" s="877">
        <f>IFERROR(SPDCL_Output!AE45/T$8,"Error")</f>
        <v>0</v>
      </c>
    </row>
    <row r="47" spans="1:20" x14ac:dyDescent="0.2">
      <c r="E47" s="15"/>
      <c r="F47" s="413"/>
      <c r="G47" s="413"/>
      <c r="H47" s="1037"/>
      <c r="I47" s="1038"/>
      <c r="J47" s="1039"/>
      <c r="K47" s="1039"/>
      <c r="L47" s="1039"/>
      <c r="M47" s="877"/>
      <c r="N47" s="1039"/>
      <c r="O47" s="1039"/>
      <c r="P47" s="1039"/>
      <c r="Q47" s="1039"/>
      <c r="R47" s="1039"/>
      <c r="S47" s="1039"/>
      <c r="T47" s="1039"/>
    </row>
    <row r="48" spans="1:20" ht="13.8" thickBot="1" x14ac:dyDescent="0.25">
      <c r="A48" s="4"/>
      <c r="B48" s="4"/>
      <c r="C48" s="4"/>
      <c r="D48" s="4"/>
      <c r="E48" s="19" t="s">
        <v>200</v>
      </c>
      <c r="F48" s="20"/>
      <c r="G48" s="20" t="s">
        <v>201</v>
      </c>
      <c r="H48" s="1056">
        <f>IFERROR(SPDCL_Output!H48/SPDCL_Output!H$7,"Error")</f>
        <v>0</v>
      </c>
      <c r="I48" s="1056">
        <f>IFERROR(SPDCL_Output!I48/SPDCL_Output!I$7,"Error")</f>
        <v>0</v>
      </c>
      <c r="J48" s="1056">
        <f>IFERROR(SPDCL_Output!K48/SPDCL_Output!K$7,"Error")</f>
        <v>0</v>
      </c>
      <c r="K48" s="1056">
        <f>IFERROR(SPDCL_Output!N48/SPDCL_Output!N$7,"Error")</f>
        <v>0</v>
      </c>
      <c r="L48" s="1056" t="str">
        <f>IFERROR(SPDCL_Output!P48/SPDCL_Output!P$7,"Error")</f>
        <v>Error</v>
      </c>
      <c r="M48" s="1056">
        <f>IFERROR(SPDCL_Output!R48/SPDCL_Output!R$7,"Error")</f>
        <v>0</v>
      </c>
      <c r="N48" s="1056" t="str">
        <f>IFERROR(SPDCL_Output!S48/SPDCL_Output!S$7,"Error")</f>
        <v>Error</v>
      </c>
      <c r="O48" s="1056">
        <f>IFERROR(SPDCL_Output!T48/SPDCL_Output!T$7,"Error")</f>
        <v>0</v>
      </c>
      <c r="P48" s="1056">
        <f>IFERROR(SPDCL_Output!U48/SPDCL_Output!U$7,"Error")</f>
        <v>0</v>
      </c>
      <c r="Q48" s="1056">
        <f>IFERROR(SPDCL_Output!V48/SPDCL_Output!V$7,"Error")</f>
        <v>0</v>
      </c>
      <c r="R48" s="1056">
        <f>IFERROR(SPDCL_Output!W48/SPDCL_Output!W$7,"Error")</f>
        <v>0</v>
      </c>
      <c r="S48" s="1056">
        <f>SUM(S38:S47)</f>
        <v>0.12860260296717135</v>
      </c>
      <c r="T48" s="1056">
        <f>SUM(T38:T47)</f>
        <v>0.16645508930013689</v>
      </c>
    </row>
    <row r="49" spans="1:20" ht="13.8" thickTop="1" x14ac:dyDescent="0.2">
      <c r="E49" s="21"/>
      <c r="F49" s="11"/>
      <c r="G49" s="11"/>
      <c r="H49" s="1032"/>
      <c r="I49" s="1033"/>
      <c r="J49" s="1034"/>
      <c r="K49" s="1034"/>
      <c r="L49" s="1034"/>
      <c r="M49" s="1034">
        <f>IFERROR(SPDCL_Output!R49/SPDCL_Output!R$7,"Error")</f>
        <v>0</v>
      </c>
      <c r="N49" s="1034" t="str">
        <f>IFERROR(SPDCL_Output!S49/SPDCL_Output!S$7,"Error")</f>
        <v>Error</v>
      </c>
      <c r="O49" s="1034"/>
      <c r="P49" s="1034"/>
      <c r="Q49" s="1034"/>
      <c r="R49" s="1034"/>
      <c r="S49" s="1034"/>
      <c r="T49" s="1034"/>
    </row>
    <row r="50" spans="1:20" x14ac:dyDescent="0.2">
      <c r="E50" s="23" t="s">
        <v>202</v>
      </c>
      <c r="F50" s="411"/>
      <c r="G50" s="411"/>
      <c r="H50" s="1027"/>
      <c r="I50" s="1028"/>
      <c r="J50" s="1029"/>
      <c r="K50" s="1029"/>
      <c r="L50" s="1029"/>
      <c r="M50" s="1029">
        <f>IFERROR(SPDCL_Output!R50/SPDCL_Output!R$7,"Error")</f>
        <v>0.10208930395168052</v>
      </c>
      <c r="N50" s="1029" t="str">
        <f>IFERROR(SPDCL_Output!S50/SPDCL_Output!S$7,"Error")</f>
        <v>Error</v>
      </c>
      <c r="O50" s="1029"/>
      <c r="P50" s="1029"/>
      <c r="Q50" s="1029"/>
      <c r="R50" s="1029"/>
      <c r="S50" s="1029"/>
      <c r="T50" s="1029"/>
    </row>
    <row r="51" spans="1:20" x14ac:dyDescent="0.2">
      <c r="E51" s="7"/>
      <c r="F51" s="411" t="s">
        <v>203</v>
      </c>
      <c r="G51" s="411" t="s">
        <v>169</v>
      </c>
      <c r="H51" s="877">
        <f>IFERROR(SPDCL_Output!H51/SPDCL_Output!H$7,"Error")</f>
        <v>2.2202985623133763E-3</v>
      </c>
      <c r="I51" s="877">
        <f>IFERROR(SPDCL_Output!I51/SPDCL_Output!I$7,"Error")</f>
        <v>2.59718758384552E-3</v>
      </c>
      <c r="J51" s="877">
        <f>IFERROR(SPDCL_Output!K51/SPDCL_Output!K$7,"Error")</f>
        <v>1.9901385560673322E-3</v>
      </c>
      <c r="K51" s="877">
        <f>IFERROR(SPDCL_Output!N51/SPDCL_Output!N$7,"Error")</f>
        <v>0</v>
      </c>
      <c r="L51" s="877" t="str">
        <f>IFERROR(SPDCL_Output!P51/SPDCL_Output!P$7,"Error")</f>
        <v>Error</v>
      </c>
      <c r="M51" s="877">
        <f>IFERROR(SPDCL_Output!R51/SPDCL_Output!R$7,"Error")</f>
        <v>2.8218751696321431E-3</v>
      </c>
      <c r="N51" s="877" t="str">
        <f>IFERROR(SPDCL_Output!S51/SPDCL_Output!S$7,"Error")</f>
        <v>Error</v>
      </c>
      <c r="O51" s="877">
        <f>IFERROR(SPDCL_Output!T51/SPDCL_Output!T$7,"Error")</f>
        <v>2.4692096507359725E-3</v>
      </c>
      <c r="P51" s="877">
        <f>IFERROR(SPDCL_Output!U51/SPDCL_Output!U$7,"Error")</f>
        <v>1.9901385560673322E-3</v>
      </c>
      <c r="Q51" s="877">
        <f>IFERROR(SPDCL_Output!V51/SPDCL_Output!V$7,"Error")</f>
        <v>0</v>
      </c>
      <c r="R51" s="877">
        <f>IFERROR(SPDCL_Output!W51/SPDCL_Output!W$7,"Error")</f>
        <v>2.8218751696321431E-3</v>
      </c>
      <c r="S51" s="877">
        <f>IFERROR(SPDCL_Output!AA50/$S$8,"Error")</f>
        <v>7.109664790966598E-2</v>
      </c>
      <c r="T51" s="877">
        <f>IFERROR(SPDCL_Output!AE50/T$8,"Error")</f>
        <v>0.1020893039516805</v>
      </c>
    </row>
    <row r="52" spans="1:20" x14ac:dyDescent="0.2">
      <c r="E52" s="7"/>
      <c r="F52" s="411" t="s">
        <v>204</v>
      </c>
      <c r="G52" s="411" t="s">
        <v>171</v>
      </c>
      <c r="H52" s="877">
        <f>IFERROR(SPDCL_Output!H52/SPDCL_Output!H$7,"Error")</f>
        <v>2.335857198420241E-3</v>
      </c>
      <c r="I52" s="877">
        <f>IFERROR(SPDCL_Output!I52/SPDCL_Output!I$7,"Error")</f>
        <v>2.1394219091994391E-3</v>
      </c>
      <c r="J52" s="877">
        <f>IFERROR(SPDCL_Output!K52/SPDCL_Output!K$7,"Error")</f>
        <v>5.9269646135632877E-4</v>
      </c>
      <c r="K52" s="877">
        <f>IFERROR(SPDCL_Output!N52/SPDCL_Output!N$7,"Error")</f>
        <v>0</v>
      </c>
      <c r="L52" s="877" t="str">
        <f>IFERROR(SPDCL_Output!P52/SPDCL_Output!P$7,"Error")</f>
        <v>Error</v>
      </c>
      <c r="M52" s="877">
        <f>IFERROR(SPDCL_Output!R52/SPDCL_Output!R$7,"Error")</f>
        <v>2.3245073249538997E-3</v>
      </c>
      <c r="N52" s="877" t="str">
        <f>IFERROR(SPDCL_Output!S52/SPDCL_Output!S$7,"Error")</f>
        <v>Error</v>
      </c>
      <c r="O52" s="877">
        <f>IFERROR(SPDCL_Output!T52/SPDCL_Output!T$7,"Error")</f>
        <v>2.2061242562247166E-3</v>
      </c>
      <c r="P52" s="877">
        <f>IFERROR(SPDCL_Output!U52/SPDCL_Output!U$7,"Error")</f>
        <v>5.9269646135632877E-4</v>
      </c>
      <c r="Q52" s="877">
        <f>IFERROR(SPDCL_Output!V52/SPDCL_Output!V$7,"Error")</f>
        <v>0</v>
      </c>
      <c r="R52" s="877">
        <f>IFERROR(SPDCL_Output!W52/SPDCL_Output!W$7,"Error")</f>
        <v>2.3245073249538997E-3</v>
      </c>
      <c r="S52" s="877">
        <f>IFERROR(SPDCL_Output!AA51/$S$8,"Error")</f>
        <v>2.0845254805389644E-3</v>
      </c>
      <c r="T52" s="877">
        <f>IFERROR(SPDCL_Output!AE51/T$8,"Error")</f>
        <v>2.8218751696321431E-3</v>
      </c>
    </row>
    <row r="53" spans="1:20" x14ac:dyDescent="0.2">
      <c r="E53" s="7"/>
      <c r="F53" s="411" t="s">
        <v>205</v>
      </c>
      <c r="G53" s="411" t="s">
        <v>173</v>
      </c>
      <c r="H53" s="877">
        <f>IFERROR(SPDCL_Output!H53/SPDCL_Output!H$7,"Error")</f>
        <v>1.2898771100074654E-3</v>
      </c>
      <c r="I53" s="877">
        <f>IFERROR(SPDCL_Output!I53/SPDCL_Output!I$7,"Error")</f>
        <v>1.4661174220669147E-3</v>
      </c>
      <c r="J53" s="877">
        <f>IFERROR(SPDCL_Output!K53/SPDCL_Output!K$7,"Error")</f>
        <v>3.4216955200781665E-4</v>
      </c>
      <c r="K53" s="877">
        <f>IFERROR(SPDCL_Output!N53/SPDCL_Output!N$7,"Error")</f>
        <v>0</v>
      </c>
      <c r="L53" s="877" t="str">
        <f>IFERROR(SPDCL_Output!P53/SPDCL_Output!P$7,"Error")</f>
        <v>Error</v>
      </c>
      <c r="M53" s="877">
        <f>IFERROR(SPDCL_Output!R53/SPDCL_Output!R$7,"Error")</f>
        <v>1.5929539994835931E-3</v>
      </c>
      <c r="N53" s="877" t="str">
        <f>IFERROR(SPDCL_Output!S53/SPDCL_Output!S$7,"Error")</f>
        <v>Error</v>
      </c>
      <c r="O53" s="877">
        <f>IFERROR(SPDCL_Output!T53/SPDCL_Output!T$7,"Error")</f>
        <v>1.4062725616985786E-3</v>
      </c>
      <c r="P53" s="877">
        <f>IFERROR(SPDCL_Output!U53/SPDCL_Output!U$7,"Error")</f>
        <v>3.4216955200781665E-4</v>
      </c>
      <c r="Q53" s="877">
        <f>IFERROR(SPDCL_Output!V53/SPDCL_Output!V$7,"Error")</f>
        <v>0</v>
      </c>
      <c r="R53" s="877">
        <f>IFERROR(SPDCL_Output!W53/SPDCL_Output!W$7,"Error")</f>
        <v>1.5929539994835931E-3</v>
      </c>
      <c r="S53" s="877">
        <f>IFERROR(SPDCL_Output!AA52/$S$8,"Error")</f>
        <v>1.7510892094997094E-3</v>
      </c>
      <c r="T53" s="877">
        <f>IFERROR(SPDCL_Output!AE52/T$8,"Error")</f>
        <v>2.3245073249538997E-3</v>
      </c>
    </row>
    <row r="54" spans="1:20" x14ac:dyDescent="0.2">
      <c r="E54" s="7"/>
      <c r="F54" s="411" t="s">
        <v>206</v>
      </c>
      <c r="G54" s="411" t="s">
        <v>175</v>
      </c>
      <c r="H54" s="877">
        <f>IFERROR(SPDCL_Output!H54/SPDCL_Output!H$7,"Error")</f>
        <v>2.43633789387913E-2</v>
      </c>
      <c r="I54" s="877">
        <f>IFERROR(SPDCL_Output!I54/SPDCL_Output!I$7,"Error")</f>
        <v>2.4831862805689935E-2</v>
      </c>
      <c r="J54" s="877">
        <f>IFERROR(SPDCL_Output!K54/SPDCL_Output!K$7,"Error")</f>
        <v>5.5056241380025364E-2</v>
      </c>
      <c r="K54" s="877">
        <f>IFERROR(SPDCL_Output!N54/SPDCL_Output!N$7,"Error")</f>
        <v>0</v>
      </c>
      <c r="L54" s="877" t="str">
        <f>IFERROR(SPDCL_Output!P54/SPDCL_Output!P$7,"Error")</f>
        <v>Error</v>
      </c>
      <c r="M54" s="877">
        <f>IFERROR(SPDCL_Output!R54/SPDCL_Output!R$7,"Error")</f>
        <v>2.6980113990571535E-2</v>
      </c>
      <c r="N54" s="877" t="str">
        <f>IFERROR(SPDCL_Output!S54/SPDCL_Output!S$7,"Error")</f>
        <v>Error</v>
      </c>
      <c r="O54" s="877">
        <f>IFERROR(SPDCL_Output!T54/SPDCL_Output!T$7,"Error")</f>
        <v>2.4672782563083979E-2</v>
      </c>
      <c r="P54" s="877">
        <f>IFERROR(SPDCL_Output!U54/SPDCL_Output!U$7,"Error")</f>
        <v>5.5056241380025364E-2</v>
      </c>
      <c r="Q54" s="877">
        <f>IFERROR(SPDCL_Output!V54/SPDCL_Output!V$7,"Error")</f>
        <v>0</v>
      </c>
      <c r="R54" s="877">
        <f>IFERROR(SPDCL_Output!W54/SPDCL_Output!W$7,"Error")</f>
        <v>2.6980113990571535E-2</v>
      </c>
      <c r="S54" s="877">
        <f>IFERROR(SPDCL_Output!AA53/$S$8,"Error")</f>
        <v>1.1137969325679153E-3</v>
      </c>
      <c r="T54" s="877">
        <f>IFERROR(SPDCL_Output!AE53/T$8,"Error")</f>
        <v>1.5929539994835929E-3</v>
      </c>
    </row>
    <row r="55" spans="1:20" x14ac:dyDescent="0.2">
      <c r="E55" s="7"/>
      <c r="F55" s="411" t="s">
        <v>207</v>
      </c>
      <c r="G55" s="925" t="s">
        <v>177</v>
      </c>
      <c r="H55" s="877">
        <f>IFERROR(SPDCL_Output!H55/SPDCL_Output!H$7,"Error")</f>
        <v>1.1161538183541734E-2</v>
      </c>
      <c r="I55" s="877">
        <f>IFERROR(SPDCL_Output!I55/SPDCL_Output!I$7,"Error")</f>
        <v>1.1234758148003128E-2</v>
      </c>
      <c r="J55" s="877">
        <f>IFERROR(SPDCL_Output!K55/SPDCL_Output!K$7,"Error")</f>
        <v>3.9818912419133544E-3</v>
      </c>
      <c r="K55" s="877">
        <f>IFERROR(SPDCL_Output!N55/SPDCL_Output!N$7,"Error")</f>
        <v>0</v>
      </c>
      <c r="L55" s="877" t="str">
        <f>IFERROR(SPDCL_Output!P55/SPDCL_Output!P$7,"Error")</f>
        <v>Error</v>
      </c>
      <c r="M55" s="877">
        <f>IFERROR(SPDCL_Output!R55/SPDCL_Output!R$7,"Error")</f>
        <v>1.2206698219207139E-2</v>
      </c>
      <c r="N55" s="877" t="str">
        <f>IFERROR(SPDCL_Output!S55/SPDCL_Output!S$7,"Error")</f>
        <v>Error</v>
      </c>
      <c r="O55" s="877">
        <f>IFERROR(SPDCL_Output!T55/SPDCL_Output!T$7,"Error")</f>
        <v>1.1209895286049681E-2</v>
      </c>
      <c r="P55" s="877">
        <f>IFERROR(SPDCL_Output!U55/SPDCL_Output!U$7,"Error")</f>
        <v>3.9818912419133544E-3</v>
      </c>
      <c r="Q55" s="877">
        <f>IFERROR(SPDCL_Output!V55/SPDCL_Output!V$7,"Error")</f>
        <v>0</v>
      </c>
      <c r="R55" s="877">
        <f>IFERROR(SPDCL_Output!W55/SPDCL_Output!W$7,"Error")</f>
        <v>1.2206698219207139E-2</v>
      </c>
      <c r="S55" s="877">
        <f>IFERROR(SPDCL_Output!AA54/$S$8,"Error")</f>
        <v>2.4076336617824715E-2</v>
      </c>
      <c r="T55" s="877">
        <f>IFERROR(SPDCL_Output!AE54/T$8,"Error")</f>
        <v>2.6980113990571535E-2</v>
      </c>
    </row>
    <row r="56" spans="1:20" x14ac:dyDescent="0.2">
      <c r="E56" s="7"/>
      <c r="F56" s="411" t="s">
        <v>208</v>
      </c>
      <c r="G56" s="411" t="s">
        <v>209</v>
      </c>
      <c r="H56" s="877">
        <f>IFERROR(SPDCL_Output!H56/SPDCL_Output!H$7,"Error")</f>
        <v>2.1335173609977418E-3</v>
      </c>
      <c r="I56" s="877">
        <f>IFERROR(SPDCL_Output!I56/SPDCL_Output!I$7,"Error")</f>
        <v>2.2247665657759421E-3</v>
      </c>
      <c r="J56" s="877">
        <f>IFERROR(SPDCL_Output!K56/SPDCL_Output!K$7,"Error")</f>
        <v>6.9642130774204747E-4</v>
      </c>
      <c r="K56" s="877">
        <f>IFERROR(SPDCL_Output!N56/SPDCL_Output!N$7,"Error")</f>
        <v>0</v>
      </c>
      <c r="L56" s="877" t="str">
        <f>IFERROR(SPDCL_Output!P56/SPDCL_Output!P$7,"Error")</f>
        <v>Error</v>
      </c>
      <c r="M56" s="877">
        <f>IFERROR(SPDCL_Output!R56/SPDCL_Output!R$7,"Error")</f>
        <v>2.4172353083917334E-3</v>
      </c>
      <c r="N56" s="877" t="str">
        <f>IFERROR(SPDCL_Output!S56/SPDCL_Output!S$7,"Error")</f>
        <v>Error</v>
      </c>
      <c r="O56" s="877">
        <f>IFERROR(SPDCL_Output!T56/SPDCL_Output!T$7,"Error")</f>
        <v>2.1937816233705346E-3</v>
      </c>
      <c r="P56" s="877">
        <f>IFERROR(SPDCL_Output!U56/SPDCL_Output!U$7,"Error")</f>
        <v>6.9642130774204747E-4</v>
      </c>
      <c r="Q56" s="877">
        <f>IFERROR(SPDCL_Output!V56/SPDCL_Output!V$7,"Error")</f>
        <v>0</v>
      </c>
      <c r="R56" s="877">
        <f>IFERROR(SPDCL_Output!W56/SPDCL_Output!W$7,"Error")</f>
        <v>2.4172353083917334E-3</v>
      </c>
      <c r="S56" s="877">
        <f>IFERROR(SPDCL_Output!AA55/$S$8,"Error")</f>
        <v>8.9907312138974588E-3</v>
      </c>
      <c r="T56" s="877">
        <f>IFERROR(SPDCL_Output!AE55/T$8,"Error")</f>
        <v>1.2206698219207139E-2</v>
      </c>
    </row>
    <row r="57" spans="1:20" x14ac:dyDescent="0.2">
      <c r="E57" s="7"/>
      <c r="F57" s="411" t="s">
        <v>210</v>
      </c>
      <c r="G57" s="411" t="s">
        <v>211</v>
      </c>
      <c r="H57" s="877">
        <f>IFERROR(SPDCL_Output!H57/SPDCL_Output!H$7,"Error")</f>
        <v>0</v>
      </c>
      <c r="I57" s="877">
        <f>IFERROR(SPDCL_Output!I57/SPDCL_Output!I$7,"Error")</f>
        <v>0</v>
      </c>
      <c r="J57" s="877">
        <f>IFERROR(SPDCL_Output!K57/SPDCL_Output!K$7,"Error")</f>
        <v>0</v>
      </c>
      <c r="K57" s="877">
        <f>IFERROR(SPDCL_Output!N57/SPDCL_Output!N$7,"Error")</f>
        <v>0</v>
      </c>
      <c r="L57" s="877" t="str">
        <f>IFERROR(SPDCL_Output!P57/SPDCL_Output!P$7,"Error")</f>
        <v>Error</v>
      </c>
      <c r="M57" s="877">
        <f>IFERROR(SPDCL_Output!R57/SPDCL_Output!R$7,"Error")</f>
        <v>0</v>
      </c>
      <c r="N57" s="877" t="str">
        <f>IFERROR(SPDCL_Output!S57/SPDCL_Output!S$7,"Error")</f>
        <v>Error</v>
      </c>
      <c r="O57" s="877">
        <f>IFERROR(SPDCL_Output!T57/SPDCL_Output!T$7,"Error")</f>
        <v>0</v>
      </c>
      <c r="P57" s="877">
        <f>IFERROR(SPDCL_Output!U57/SPDCL_Output!U$7,"Error")</f>
        <v>0</v>
      </c>
      <c r="Q57" s="877">
        <f>IFERROR(SPDCL_Output!V57/SPDCL_Output!V$7,"Error")</f>
        <v>0</v>
      </c>
      <c r="R57" s="877">
        <f>IFERROR(SPDCL_Output!W57/SPDCL_Output!W$7,"Error")</f>
        <v>0</v>
      </c>
      <c r="S57" s="877">
        <f>IFERROR(SPDCL_Output!AA56/$S$8,"Error")</f>
        <v>1.752044100450517E-3</v>
      </c>
      <c r="T57" s="877">
        <f>IFERROR(SPDCL_Output!AE56/T$8,"Error")</f>
        <v>2.4172353083917334E-3</v>
      </c>
    </row>
    <row r="58" spans="1:20" x14ac:dyDescent="0.2">
      <c r="E58" s="7"/>
      <c r="F58" s="411" t="s">
        <v>212</v>
      </c>
      <c r="G58" s="411" t="s">
        <v>33</v>
      </c>
      <c r="H58" s="877">
        <f>IFERROR(SPDCL_Output!H58/SPDCL_Output!H$7,"Error")</f>
        <v>0</v>
      </c>
      <c r="I58" s="877">
        <f>IFERROR(SPDCL_Output!I58/SPDCL_Output!I$7,"Error")</f>
        <v>0</v>
      </c>
      <c r="J58" s="877">
        <f>IFERROR(SPDCL_Output!K58/SPDCL_Output!K$7,"Error")</f>
        <v>0</v>
      </c>
      <c r="K58" s="877">
        <f>IFERROR(SPDCL_Output!N58/SPDCL_Output!N$7,"Error")</f>
        <v>0</v>
      </c>
      <c r="L58" s="877" t="str">
        <f>IFERROR(SPDCL_Output!P58/SPDCL_Output!P$7,"Error")</f>
        <v>Error</v>
      </c>
      <c r="M58" s="877">
        <f>IFERROR(SPDCL_Output!R58/SPDCL_Output!R$7,"Error")</f>
        <v>0</v>
      </c>
      <c r="N58" s="877" t="str">
        <f>IFERROR(SPDCL_Output!S58/SPDCL_Output!S$7,"Error")</f>
        <v>Error</v>
      </c>
      <c r="O58" s="877">
        <f>IFERROR(SPDCL_Output!T58/SPDCL_Output!T$7,"Error")</f>
        <v>0</v>
      </c>
      <c r="P58" s="877">
        <f>IFERROR(SPDCL_Output!U58/SPDCL_Output!U$7,"Error")</f>
        <v>0</v>
      </c>
      <c r="Q58" s="877">
        <f>IFERROR(SPDCL_Output!V58/SPDCL_Output!V$7,"Error")</f>
        <v>0</v>
      </c>
      <c r="R58" s="877">
        <f>IFERROR(SPDCL_Output!W58/SPDCL_Output!W$7,"Error")</f>
        <v>0</v>
      </c>
      <c r="S58" s="877">
        <f>IFERROR(SPDCL_Output!AA57/$S$8,"Error")</f>
        <v>0</v>
      </c>
      <c r="T58" s="877">
        <f>IFERROR(SPDCL_Output!AE57/T$8,"Error")</f>
        <v>0</v>
      </c>
    </row>
    <row r="59" spans="1:20" x14ac:dyDescent="0.2">
      <c r="E59" s="7"/>
      <c r="F59" s="411" t="s">
        <v>387</v>
      </c>
      <c r="G59" s="411" t="s">
        <v>184</v>
      </c>
      <c r="H59" s="877">
        <f>IFERROR(SPDCL_Output!H59/SPDCL_Output!H$7,"Error")</f>
        <v>0</v>
      </c>
      <c r="I59" s="877">
        <f>IFERROR(SPDCL_Output!I59/SPDCL_Output!I$7,"Error")</f>
        <v>0</v>
      </c>
      <c r="J59" s="877">
        <f>IFERROR(SPDCL_Output!K59/SPDCL_Output!K$7,"Error")</f>
        <v>0</v>
      </c>
      <c r="K59" s="877">
        <f>IFERROR(SPDCL_Output!N59/SPDCL_Output!N$7,"Error")</f>
        <v>0</v>
      </c>
      <c r="L59" s="877" t="str">
        <f>IFERROR(SPDCL_Output!P59/SPDCL_Output!P$7,"Error")</f>
        <v>Error</v>
      </c>
      <c r="M59" s="877">
        <f>IFERROR(SPDCL_Output!R59/SPDCL_Output!R$7,"Error")</f>
        <v>0</v>
      </c>
      <c r="N59" s="877" t="str">
        <f>IFERROR(SPDCL_Output!S59/SPDCL_Output!S$7,"Error")</f>
        <v>Error</v>
      </c>
      <c r="O59" s="877">
        <f>IFERROR(SPDCL_Output!T59/SPDCL_Output!T$7,"Error")</f>
        <v>0</v>
      </c>
      <c r="P59" s="877">
        <f>IFERROR(SPDCL_Output!U59/SPDCL_Output!U$7,"Error")</f>
        <v>0</v>
      </c>
      <c r="Q59" s="877">
        <f>IFERROR(SPDCL_Output!V59/SPDCL_Output!V$7,"Error")</f>
        <v>0</v>
      </c>
      <c r="R59" s="877">
        <f>IFERROR(SPDCL_Output!W59/SPDCL_Output!W$7,"Error")</f>
        <v>0</v>
      </c>
      <c r="S59" s="877">
        <f>IFERROR(SPDCL_Output!AA58/$S$8,"Error")</f>
        <v>0</v>
      </c>
      <c r="T59" s="877">
        <f>IFERROR(SPDCL_Output!AE58/T$8,"Error")</f>
        <v>0</v>
      </c>
    </row>
    <row r="60" spans="1:20" x14ac:dyDescent="0.2">
      <c r="E60" s="7"/>
      <c r="F60" s="411" t="s">
        <v>214</v>
      </c>
      <c r="G60" s="411" t="s">
        <v>165</v>
      </c>
      <c r="H60" s="877">
        <f>IFERROR(SPDCL_Output!H60/SPDCL_Output!H$7,"Error")</f>
        <v>0</v>
      </c>
      <c r="I60" s="877">
        <f>IFERROR(SPDCL_Output!I60/SPDCL_Output!I$7,"Error")</f>
        <v>0</v>
      </c>
      <c r="J60" s="877">
        <f>IFERROR(SPDCL_Output!K60/SPDCL_Output!K$7,"Error")</f>
        <v>0</v>
      </c>
      <c r="K60" s="877">
        <f>IFERROR(SPDCL_Output!N60/SPDCL_Output!N$7,"Error")</f>
        <v>0</v>
      </c>
      <c r="L60" s="877" t="str">
        <f>IFERROR(SPDCL_Output!P60/SPDCL_Output!P$7,"Error")</f>
        <v>Error</v>
      </c>
      <c r="M60" s="877">
        <f>IFERROR(SPDCL_Output!R60/SPDCL_Output!R$7,"Error")</f>
        <v>0</v>
      </c>
      <c r="N60" s="877" t="str">
        <f>IFERROR(SPDCL_Output!S60/SPDCL_Output!S$7,"Error")</f>
        <v>Error</v>
      </c>
      <c r="O60" s="877">
        <f>IFERROR(SPDCL_Output!T60/SPDCL_Output!T$7,"Error")</f>
        <v>0</v>
      </c>
      <c r="P60" s="877">
        <f>IFERROR(SPDCL_Output!U60/SPDCL_Output!U$7,"Error")</f>
        <v>0</v>
      </c>
      <c r="Q60" s="877">
        <f>IFERROR(SPDCL_Output!V60/SPDCL_Output!V$7,"Error")</f>
        <v>0</v>
      </c>
      <c r="R60" s="877">
        <f>IFERROR(SPDCL_Output!W60/SPDCL_Output!W$7,"Error")</f>
        <v>0</v>
      </c>
      <c r="S60" s="877">
        <f>IFERROR(SPDCL_Output!AA59/$S$8,"Error")</f>
        <v>0</v>
      </c>
      <c r="T60" s="877">
        <f>IFERROR(SPDCL_Output!AE59/T$8,"Error")</f>
        <v>0</v>
      </c>
    </row>
    <row r="61" spans="1:20" x14ac:dyDescent="0.2">
      <c r="E61" s="17"/>
      <c r="F61" s="412"/>
      <c r="G61" s="412"/>
      <c r="H61" s="1030"/>
      <c r="I61" s="1042"/>
      <c r="J61" s="1043"/>
      <c r="K61" s="1043"/>
      <c r="L61" s="1043"/>
      <c r="M61" s="1043">
        <f>IFERROR(SPDCL_Output!R61/SPDCL_Output!R$7,"Error")</f>
        <v>0.15043268796392056</v>
      </c>
      <c r="N61" s="1043" t="str">
        <f>IFERROR(SPDCL_Output!S61/SPDCL_Output!S$7,"Error")</f>
        <v>Error</v>
      </c>
      <c r="O61" s="1043"/>
      <c r="P61" s="1043"/>
      <c r="Q61" s="1043"/>
      <c r="R61" s="1043"/>
      <c r="S61" s="1043"/>
      <c r="T61" s="1043"/>
    </row>
    <row r="62" spans="1:20" ht="13.8" thickBot="1" x14ac:dyDescent="0.25">
      <c r="A62" s="4"/>
      <c r="B62" s="4"/>
      <c r="C62" s="4"/>
      <c r="D62" s="4"/>
      <c r="E62" s="19" t="s">
        <v>30</v>
      </c>
      <c r="F62" s="20"/>
      <c r="G62" s="20" t="s">
        <v>215</v>
      </c>
      <c r="H62" s="1056">
        <f>IFERROR(SPDCL_Output!H62/SPDCL_Output!H$7,"Error")</f>
        <v>0.41485079213788445</v>
      </c>
      <c r="I62" s="1056">
        <f>IFERROR(SPDCL_Output!I62/SPDCL_Output!I$7,"Error")</f>
        <v>0.43931363878258506</v>
      </c>
      <c r="J62" s="1056">
        <f>IFERROR(SPDCL_Output!K62/SPDCL_Output!K$7,"Error")</f>
        <v>0.2598640966365906</v>
      </c>
      <c r="K62" s="1056">
        <f>IFERROR(SPDCL_Output!N62/SPDCL_Output!N$7,"Error")</f>
        <v>8.8364236474827093E-2</v>
      </c>
      <c r="L62" s="1056" t="str">
        <f>IFERROR(SPDCL_Output!P62/SPDCL_Output!P$7,"Error")</f>
        <v>Error</v>
      </c>
      <c r="M62" s="1056">
        <f>IFERROR(SPDCL_Output!R62/SPDCL_Output!R$7,"Error")</f>
        <v>0.45984228237591657</v>
      </c>
      <c r="N62" s="1056" t="str">
        <f>IFERROR(SPDCL_Output!S62/SPDCL_Output!S$7,"Error")</f>
        <v>Error</v>
      </c>
      <c r="O62" s="1056">
        <f>IFERROR(SPDCL_Output!T62/SPDCL_Output!T$7,"Error")</f>
        <v>0.43100693741241097</v>
      </c>
      <c r="P62" s="1056">
        <f>IFERROR(SPDCL_Output!U62/SPDCL_Output!U$7,"Error")</f>
        <v>0.2598640966365906</v>
      </c>
      <c r="Q62" s="1056">
        <f>IFERROR(SPDCL_Output!V62/SPDCL_Output!V$7,"Error")</f>
        <v>8.8364236474827093E-2</v>
      </c>
      <c r="R62" s="1056">
        <f>IFERROR(SPDCL_Output!W62/SPDCL_Output!W$7,"Error")</f>
        <v>0.45984228237591657</v>
      </c>
      <c r="S62" s="1056">
        <f>SUM(S51:S61)</f>
        <v>0.11086517146444524</v>
      </c>
      <c r="T62" s="1056">
        <f t="shared" ref="T62" si="0">SUM(T51:T61)</f>
        <v>0.15043268796392056</v>
      </c>
    </row>
    <row r="63" spans="1:20" ht="13.8" thickTop="1" x14ac:dyDescent="0.2">
      <c r="A63" s="4"/>
      <c r="B63" s="4"/>
      <c r="C63" s="4"/>
      <c r="D63" s="4"/>
      <c r="E63" s="24"/>
      <c r="F63" s="25"/>
      <c r="G63" s="25" t="s">
        <v>216</v>
      </c>
      <c r="H63" s="1058">
        <f>H62+H48+H35</f>
        <v>0.41485079213788445</v>
      </c>
      <c r="I63" s="1059">
        <f t="shared" ref="I63:T63" si="1" xml:space="preserve"> I35 + I48 +I62</f>
        <v>0.43931363878258506</v>
      </c>
      <c r="J63" s="1060">
        <f t="shared" si="1"/>
        <v>0.2598640966365906</v>
      </c>
      <c r="K63" s="1060">
        <f t="shared" si="1"/>
        <v>8.8364236474827093E-2</v>
      </c>
      <c r="L63" s="1060" t="e">
        <f t="shared" si="1"/>
        <v>#VALUE!</v>
      </c>
      <c r="M63" s="1060">
        <f t="shared" si="1"/>
        <v>0.45984228237591657</v>
      </c>
      <c r="N63" s="1060" t="e">
        <f t="shared" ref="N63" si="2" xml:space="preserve"> N35 + N48 +N62</f>
        <v>#VALUE!</v>
      </c>
      <c r="O63" s="1060">
        <f t="shared" si="1"/>
        <v>0.43100693741241097</v>
      </c>
      <c r="P63" s="1060">
        <f t="shared" si="1"/>
        <v>0.2598640966365906</v>
      </c>
      <c r="Q63" s="1060">
        <f t="shared" si="1"/>
        <v>8.8364236474827093E-2</v>
      </c>
      <c r="R63" s="1060">
        <f t="shared" si="1"/>
        <v>0.45984228237591657</v>
      </c>
      <c r="S63" s="1060">
        <f t="shared" si="1"/>
        <v>0.36764617761200147</v>
      </c>
      <c r="T63" s="1060">
        <f t="shared" si="1"/>
        <v>0.45966844358841258</v>
      </c>
    </row>
    <row r="64" spans="1:20" x14ac:dyDescent="0.2">
      <c r="A64" s="4"/>
      <c r="B64" s="4"/>
      <c r="C64" s="4"/>
      <c r="D64" s="4"/>
      <c r="E64" s="26"/>
      <c r="F64" s="27"/>
      <c r="G64" s="27" t="s">
        <v>217</v>
      </c>
      <c r="H64" s="1061">
        <f t="shared" ref="H64:T64" si="3">H21</f>
        <v>0.58514920786211544</v>
      </c>
      <c r="I64" s="1062">
        <f t="shared" si="3"/>
        <v>0.56068636121741466</v>
      </c>
      <c r="J64" s="1063">
        <f t="shared" si="3"/>
        <v>0.74013590336340929</v>
      </c>
      <c r="K64" s="1063">
        <f t="shared" si="3"/>
        <v>0.91163576352517284</v>
      </c>
      <c r="L64" s="1063" t="str">
        <f t="shared" si="3"/>
        <v>Error</v>
      </c>
      <c r="M64" s="1063">
        <f t="shared" si="3"/>
        <v>0.54015771762408338</v>
      </c>
      <c r="N64" s="1063" t="str">
        <f t="shared" ref="N64" si="4">N21</f>
        <v>Error</v>
      </c>
      <c r="O64" s="1063">
        <f t="shared" si="3"/>
        <v>0.56899306258758875</v>
      </c>
      <c r="P64" s="1063">
        <f t="shared" si="3"/>
        <v>0.74013590336340929</v>
      </c>
      <c r="Q64" s="1063">
        <f t="shared" si="3"/>
        <v>0.91163576352517284</v>
      </c>
      <c r="R64" s="1063">
        <f t="shared" si="3"/>
        <v>0.54015771762408338</v>
      </c>
      <c r="S64" s="1063">
        <f t="shared" si="3"/>
        <v>0.63222636746622052</v>
      </c>
      <c r="T64" s="1063">
        <f t="shared" si="3"/>
        <v>0.54015771762408338</v>
      </c>
    </row>
    <row r="65" spans="1:20" x14ac:dyDescent="0.2">
      <c r="A65" s="4"/>
      <c r="B65" s="4"/>
      <c r="C65" s="4"/>
      <c r="D65" s="4"/>
      <c r="E65" s="26"/>
      <c r="F65" s="27"/>
      <c r="G65" s="27" t="s">
        <v>311</v>
      </c>
      <c r="H65" s="1062">
        <f xml:space="preserve"> SUM(H63:H64)</f>
        <v>0.99999999999999989</v>
      </c>
      <c r="I65" s="1062">
        <f t="shared" ref="I65:T65" si="5" xml:space="preserve"> SUM(I63:I64)</f>
        <v>0.99999999999999978</v>
      </c>
      <c r="J65" s="1063">
        <f t="shared" si="5"/>
        <v>0.99999999999999989</v>
      </c>
      <c r="K65" s="1063">
        <f t="shared" si="5"/>
        <v>0.99999999999999989</v>
      </c>
      <c r="L65" s="1063" t="e">
        <f t="shared" si="5"/>
        <v>#VALUE!</v>
      </c>
      <c r="M65" s="1063">
        <f t="shared" si="5"/>
        <v>1</v>
      </c>
      <c r="N65" s="1063" t="e">
        <f t="shared" ref="N65" si="6" xml:space="preserve"> SUM(N63:N64)</f>
        <v>#VALUE!</v>
      </c>
      <c r="O65" s="1063">
        <f t="shared" si="5"/>
        <v>0.99999999999999978</v>
      </c>
      <c r="P65" s="1063">
        <f t="shared" si="5"/>
        <v>0.99999999999999989</v>
      </c>
      <c r="Q65" s="1063">
        <f t="shared" si="5"/>
        <v>0.99999999999999989</v>
      </c>
      <c r="R65" s="1063">
        <f t="shared" si="5"/>
        <v>1</v>
      </c>
      <c r="S65" s="1063">
        <f t="shared" si="5"/>
        <v>0.99987254507822199</v>
      </c>
      <c r="T65" s="1063">
        <f t="shared" si="5"/>
        <v>0.9998261612124959</v>
      </c>
    </row>
    <row r="66" spans="1:20" ht="13.8" thickBot="1" x14ac:dyDescent="0.25">
      <c r="E66" s="97"/>
      <c r="F66" s="239"/>
      <c r="G66" s="239"/>
      <c r="H66" s="1054"/>
      <c r="I66" s="1054"/>
      <c r="J66" s="1054"/>
      <c r="K66" s="1054"/>
      <c r="L66" s="1054"/>
      <c r="M66" s="1054"/>
      <c r="N66" s="1054"/>
      <c r="O66" s="1054"/>
      <c r="P66" s="1054"/>
      <c r="Q66" s="1054"/>
      <c r="R66" s="1054"/>
      <c r="S66" s="1054">
        <f>IFERROR(SPDCL_Output!AA66/$S$8,"Error")</f>
        <v>0</v>
      </c>
      <c r="T66" s="1054">
        <f>IFERROR(SPDCL_Output!AE66/SPDCL_Output!AE$7,"Error")</f>
        <v>0</v>
      </c>
    </row>
    <row r="67" spans="1:20" ht="13.8" thickTop="1" x14ac:dyDescent="0.2"/>
  </sheetData>
  <mergeCells count="5">
    <mergeCell ref="H3:T3"/>
    <mergeCell ref="H4:I4"/>
    <mergeCell ref="K4:L4"/>
    <mergeCell ref="O4:R4"/>
    <mergeCell ref="S4:S5"/>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1"/>
    <pageSetUpPr fitToPage="1"/>
  </sheetPr>
  <dimension ref="A1:B1"/>
  <sheetViews>
    <sheetView showGridLines="0" zoomScale="80" zoomScaleNormal="80" workbookViewId="0">
      <selection activeCell="B1" sqref="B1"/>
    </sheetView>
  </sheetViews>
  <sheetFormatPr defaultRowHeight="11.4" x14ac:dyDescent="0.2"/>
  <cols>
    <col min="1" max="1" width="2" customWidth="1"/>
  </cols>
  <sheetData>
    <row r="1" spans="1:2" ht="22.8" x14ac:dyDescent="0.25">
      <c r="A1" s="687" t="str">
        <f ca="1">MID(CELL("filename",A1),FIND("]",CELL("filename",A1))+1,255)</f>
        <v>TSSPDCL&lt;&lt;</v>
      </c>
      <c r="B1" s="639"/>
    </row>
  </sheetData>
  <pageMargins left="0.6" right="0.6" top="1" bottom="1" header="0.5" footer="0.5"/>
  <pageSetup orientation="landscape" r:id="rId1"/>
  <headerFooter>
    <oddHeader>&amp;RDraft - Work in Progress</oddHeader>
    <oddFooter>&amp;L&amp;F&amp;D, &amp;T&amp;CPage &amp;P of &amp;N&amp;R&amp;A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I56"/>
  <sheetViews>
    <sheetView showGridLines="0" zoomScale="80" zoomScaleNormal="80" workbookViewId="0">
      <selection activeCell="B1" sqref="B1"/>
    </sheetView>
  </sheetViews>
  <sheetFormatPr defaultRowHeight="11.4" x14ac:dyDescent="0.2"/>
  <cols>
    <col min="1" max="1" width="2" customWidth="1"/>
    <col min="6" max="6" width="75.375" bestFit="1" customWidth="1"/>
  </cols>
  <sheetData>
    <row r="1" spans="1:9" ht="22.8" x14ac:dyDescent="0.25">
      <c r="A1" s="687" t="str">
        <f ca="1">MID(CELL("filename",A1),FIND("]",CELL("filename",A1))+1,255)</f>
        <v>TGNPDCL&gt;&gt;</v>
      </c>
      <c r="B1" s="639"/>
    </row>
    <row r="6" spans="1:9" ht="12" thickBot="1" x14ac:dyDescent="0.25"/>
    <row r="7" spans="1:9" ht="13.8" thickBot="1" x14ac:dyDescent="0.25">
      <c r="F7" s="1082" t="s">
        <v>0</v>
      </c>
      <c r="G7" s="1083" t="s">
        <v>1</v>
      </c>
      <c r="H7" s="1083" t="s">
        <v>2</v>
      </c>
      <c r="I7" s="1084" t="s">
        <v>3</v>
      </c>
    </row>
    <row r="8" spans="1:9" ht="13.8" thickBot="1" x14ac:dyDescent="0.25">
      <c r="F8" s="1085"/>
      <c r="G8" s="1086">
        <f>G56</f>
        <v>0</v>
      </c>
      <c r="H8" s="1086">
        <f>H56</f>
        <v>0</v>
      </c>
      <c r="I8" s="1087"/>
    </row>
    <row r="9" spans="1:9" ht="13.8" thickBot="1" x14ac:dyDescent="0.25">
      <c r="F9" s="1450" t="s">
        <v>4</v>
      </c>
      <c r="G9" s="1451"/>
      <c r="H9" s="1451"/>
      <c r="I9" s="1452"/>
    </row>
    <row r="10" spans="1:9" ht="13.8" thickBot="1" x14ac:dyDescent="0.25">
      <c r="F10" s="1088" t="s">
        <v>5</v>
      </c>
      <c r="G10" s="1089"/>
      <c r="H10" s="1089"/>
      <c r="I10" s="1095"/>
    </row>
    <row r="11" spans="1:9" ht="13.8" thickBot="1" x14ac:dyDescent="0.25">
      <c r="F11" s="1088" t="s">
        <v>6</v>
      </c>
      <c r="G11" s="1089"/>
      <c r="H11" s="1089"/>
      <c r="I11" s="1095"/>
    </row>
    <row r="12" spans="1:9" ht="13.8" thickBot="1" x14ac:dyDescent="0.25">
      <c r="F12" s="1088" t="s">
        <v>7</v>
      </c>
      <c r="G12" s="1089"/>
      <c r="H12" s="1089"/>
      <c r="I12" s="1095"/>
    </row>
    <row r="13" spans="1:9" ht="13.8" thickBot="1" x14ac:dyDescent="0.25">
      <c r="F13" s="1088" t="s">
        <v>8</v>
      </c>
      <c r="G13" s="1089"/>
      <c r="H13" s="1089"/>
      <c r="I13" s="1095"/>
    </row>
    <row r="14" spans="1:9" ht="13.8" thickBot="1" x14ac:dyDescent="0.25">
      <c r="F14" s="1088" t="s">
        <v>9</v>
      </c>
      <c r="G14" s="1089"/>
      <c r="H14" s="1089"/>
      <c r="I14" s="1095"/>
    </row>
    <row r="15" spans="1:9" ht="13.8" thickBot="1" x14ac:dyDescent="0.25">
      <c r="F15" s="1088" t="s">
        <v>10</v>
      </c>
      <c r="G15" s="1089"/>
      <c r="H15" s="1089"/>
      <c r="I15" s="1095"/>
    </row>
    <row r="16" spans="1:9" ht="13.8" thickBot="1" x14ac:dyDescent="0.25">
      <c r="F16" s="1088" t="s">
        <v>11</v>
      </c>
      <c r="G16" s="1089"/>
      <c r="H16" s="1089"/>
      <c r="I16" s="1095"/>
    </row>
    <row r="17" spans="6:9" ht="13.8" thickBot="1" x14ac:dyDescent="0.25">
      <c r="F17" s="1088" t="s">
        <v>12</v>
      </c>
      <c r="G17" s="1089"/>
      <c r="H17" s="1089"/>
      <c r="I17" s="1095"/>
    </row>
    <row r="18" spans="6:9" ht="13.8" thickBot="1" x14ac:dyDescent="0.25">
      <c r="F18" s="1090" t="s">
        <v>13</v>
      </c>
      <c r="G18" s="1089"/>
      <c r="H18" s="1089"/>
      <c r="I18" s="1095"/>
    </row>
    <row r="19" spans="6:9" ht="13.8" thickBot="1" x14ac:dyDescent="0.25">
      <c r="F19" s="1088" t="s">
        <v>14</v>
      </c>
      <c r="G19" s="1089"/>
      <c r="H19" s="1089"/>
      <c r="I19" s="1095"/>
    </row>
    <row r="20" spans="6:9" ht="13.8" thickBot="1" x14ac:dyDescent="0.25">
      <c r="F20" s="1450" t="s">
        <v>15</v>
      </c>
      <c r="G20" s="1451"/>
      <c r="H20" s="1451"/>
      <c r="I20" s="1452"/>
    </row>
    <row r="21" spans="6:9" ht="13.8" thickBot="1" x14ac:dyDescent="0.25">
      <c r="F21" s="1453" t="s">
        <v>16</v>
      </c>
      <c r="G21" s="1454"/>
      <c r="H21" s="1454"/>
      <c r="I21" s="1455"/>
    </row>
    <row r="22" spans="6:9" ht="13.8" thickBot="1" x14ac:dyDescent="0.25">
      <c r="F22" s="411" t="s">
        <v>169</v>
      </c>
      <c r="G22" s="1089"/>
      <c r="H22" s="1089"/>
      <c r="I22" s="1095"/>
    </row>
    <row r="23" spans="6:9" ht="13.8" thickBot="1" x14ac:dyDescent="0.25">
      <c r="F23" s="411" t="s">
        <v>171</v>
      </c>
      <c r="G23" s="1089"/>
      <c r="H23" s="1089"/>
      <c r="I23" s="1095"/>
    </row>
    <row r="24" spans="6:9" ht="13.8" thickBot="1" x14ac:dyDescent="0.25">
      <c r="F24" s="411" t="s">
        <v>173</v>
      </c>
      <c r="G24" s="1089"/>
      <c r="H24" s="1089"/>
      <c r="I24" s="1095"/>
    </row>
    <row r="25" spans="6:9" ht="13.8" thickBot="1" x14ac:dyDescent="0.25">
      <c r="F25" s="411" t="s">
        <v>175</v>
      </c>
      <c r="G25" s="1089"/>
      <c r="H25" s="1089"/>
      <c r="I25" s="1095"/>
    </row>
    <row r="26" spans="6:9" ht="13.8" thickBot="1" x14ac:dyDescent="0.25">
      <c r="F26" s="411" t="s">
        <v>177</v>
      </c>
      <c r="G26" s="1089"/>
      <c r="H26" s="1089"/>
      <c r="I26" s="1095"/>
    </row>
    <row r="27" spans="6:9" ht="13.8" thickBot="1" x14ac:dyDescent="0.25">
      <c r="F27" s="411" t="s">
        <v>179</v>
      </c>
      <c r="G27" s="1089"/>
      <c r="H27" s="1089"/>
      <c r="I27" s="1095"/>
    </row>
    <row r="28" spans="6:9" ht="13.8" thickBot="1" x14ac:dyDescent="0.25">
      <c r="F28" s="411" t="s">
        <v>181</v>
      </c>
      <c r="G28" s="1089"/>
      <c r="H28" s="1089"/>
      <c r="I28" s="1095"/>
    </row>
    <row r="29" spans="6:9" ht="13.8" thickBot="1" x14ac:dyDescent="0.25">
      <c r="F29" s="413" t="s">
        <v>383</v>
      </c>
      <c r="G29" s="1089"/>
      <c r="H29" s="1089"/>
      <c r="I29" s="1095"/>
    </row>
    <row r="30" spans="6:9" ht="13.8" thickBot="1" x14ac:dyDescent="0.25">
      <c r="F30" s="413" t="s">
        <v>184</v>
      </c>
      <c r="G30" s="1089"/>
      <c r="H30" s="1089"/>
      <c r="I30" s="1095"/>
    </row>
    <row r="31" spans="6:9" ht="13.8" thickBot="1" x14ac:dyDescent="0.25">
      <c r="F31" s="1088" t="s">
        <v>25</v>
      </c>
      <c r="G31" s="1089"/>
      <c r="H31" s="1089"/>
      <c r="I31" s="1095"/>
    </row>
    <row r="32" spans="6:9" ht="13.8" thickBot="1" x14ac:dyDescent="0.25">
      <c r="F32" s="1453" t="s">
        <v>26</v>
      </c>
      <c r="G32" s="1454"/>
      <c r="H32" s="1454"/>
      <c r="I32" s="1455"/>
    </row>
    <row r="33" spans="6:9" ht="13.8" thickBot="1" x14ac:dyDescent="0.25">
      <c r="F33" s="411" t="s">
        <v>169</v>
      </c>
      <c r="G33" s="1089"/>
      <c r="H33" s="1089"/>
      <c r="I33" s="1095"/>
    </row>
    <row r="34" spans="6:9" ht="13.8" thickBot="1" x14ac:dyDescent="0.25">
      <c r="F34" s="411" t="s">
        <v>171</v>
      </c>
      <c r="G34" s="1089"/>
      <c r="H34" s="1089"/>
      <c r="I34" s="1095"/>
    </row>
    <row r="35" spans="6:9" ht="13.8" thickBot="1" x14ac:dyDescent="0.25">
      <c r="F35" s="411" t="s">
        <v>173</v>
      </c>
      <c r="G35" s="1089"/>
      <c r="H35" s="1089"/>
      <c r="I35" s="1095"/>
    </row>
    <row r="36" spans="6:9" ht="13.8" thickBot="1" x14ac:dyDescent="0.25">
      <c r="F36" s="411" t="s">
        <v>175</v>
      </c>
      <c r="G36" s="1089"/>
      <c r="H36" s="1089"/>
      <c r="I36" s="1095"/>
    </row>
    <row r="37" spans="6:9" ht="13.8" thickBot="1" x14ac:dyDescent="0.25">
      <c r="F37" s="411" t="s">
        <v>177</v>
      </c>
      <c r="G37" s="1089"/>
      <c r="H37" s="1089"/>
      <c r="I37" s="1095"/>
    </row>
    <row r="38" spans="6:9" ht="13.8" thickBot="1" x14ac:dyDescent="0.25">
      <c r="F38" s="411" t="s">
        <v>33</v>
      </c>
      <c r="G38" s="1089"/>
      <c r="H38" s="1089"/>
      <c r="I38" s="1095"/>
    </row>
    <row r="39" spans="6:9" ht="13.8" thickBot="1" x14ac:dyDescent="0.25">
      <c r="F39" s="411" t="s">
        <v>197</v>
      </c>
      <c r="G39" s="1089"/>
      <c r="H39" s="1089"/>
      <c r="I39" s="1095"/>
    </row>
    <row r="40" spans="6:9" ht="13.8" thickBot="1" x14ac:dyDescent="0.25">
      <c r="F40" s="413" t="s">
        <v>184</v>
      </c>
      <c r="G40" s="1089"/>
      <c r="H40" s="1089"/>
      <c r="I40" s="1095"/>
    </row>
    <row r="41" spans="6:9" ht="13.8" thickBot="1" x14ac:dyDescent="0.25">
      <c r="F41" s="1088" t="s">
        <v>29</v>
      </c>
      <c r="G41" s="1089"/>
      <c r="H41" s="1089"/>
      <c r="I41" s="1095"/>
    </row>
    <row r="42" spans="6:9" ht="13.8" thickBot="1" x14ac:dyDescent="0.25">
      <c r="F42" s="1453" t="s">
        <v>30</v>
      </c>
      <c r="G42" s="1454"/>
      <c r="H42" s="1454"/>
      <c r="I42" s="1455"/>
    </row>
    <row r="43" spans="6:9" ht="13.8" thickBot="1" x14ac:dyDescent="0.25">
      <c r="F43" s="411" t="s">
        <v>169</v>
      </c>
      <c r="G43" s="1089"/>
      <c r="H43" s="1089"/>
      <c r="I43" s="1095"/>
    </row>
    <row r="44" spans="6:9" ht="13.8" thickBot="1" x14ac:dyDescent="0.25">
      <c r="F44" s="411" t="s">
        <v>171</v>
      </c>
      <c r="G44" s="1089"/>
      <c r="H44" s="1089"/>
      <c r="I44" s="1095"/>
    </row>
    <row r="45" spans="6:9" ht="13.8" thickBot="1" x14ac:dyDescent="0.25">
      <c r="F45" s="411" t="s">
        <v>173</v>
      </c>
      <c r="G45" s="1089"/>
      <c r="H45" s="1089"/>
      <c r="I45" s="1095"/>
    </row>
    <row r="46" spans="6:9" ht="13.8" thickBot="1" x14ac:dyDescent="0.25">
      <c r="F46" s="411" t="s">
        <v>175</v>
      </c>
      <c r="G46" s="1089"/>
      <c r="H46" s="1089"/>
      <c r="I46" s="1095"/>
    </row>
    <row r="47" spans="6:9" ht="13.8" thickBot="1" x14ac:dyDescent="0.25">
      <c r="F47" s="925" t="s">
        <v>177</v>
      </c>
      <c r="G47" s="1089"/>
      <c r="H47" s="1089"/>
      <c r="I47" s="1095"/>
    </row>
    <row r="48" spans="6:9" ht="13.8" thickBot="1" x14ac:dyDescent="0.25">
      <c r="F48" s="411" t="s">
        <v>209</v>
      </c>
      <c r="G48" s="1089"/>
      <c r="H48" s="1089"/>
      <c r="I48" s="1095"/>
    </row>
    <row r="49" spans="6:9" ht="13.8" thickBot="1" x14ac:dyDescent="0.25">
      <c r="F49" s="411" t="s">
        <v>211</v>
      </c>
      <c r="G49" s="1089"/>
      <c r="H49" s="1089"/>
      <c r="I49" s="1095"/>
    </row>
    <row r="50" spans="6:9" ht="13.8" thickBot="1" x14ac:dyDescent="0.25">
      <c r="F50" s="411" t="s">
        <v>33</v>
      </c>
      <c r="G50" s="1089"/>
      <c r="H50" s="1089"/>
      <c r="I50" s="1095"/>
    </row>
    <row r="51" spans="6:9" ht="13.8" thickBot="1" x14ac:dyDescent="0.25">
      <c r="F51" s="411" t="s">
        <v>388</v>
      </c>
      <c r="G51" s="1089"/>
      <c r="H51" s="1089"/>
      <c r="I51" s="1095"/>
    </row>
    <row r="52" spans="6:9" ht="13.8" thickBot="1" x14ac:dyDescent="0.25">
      <c r="F52" s="411" t="s">
        <v>184</v>
      </c>
      <c r="G52" s="1089"/>
      <c r="H52" s="1089"/>
      <c r="I52" s="1095"/>
    </row>
    <row r="53" spans="6:9" ht="13.8" thickBot="1" x14ac:dyDescent="0.25">
      <c r="F53" s="1088" t="s">
        <v>34</v>
      </c>
      <c r="G53" s="1089"/>
      <c r="H53" s="1089"/>
      <c r="I53" s="1095"/>
    </row>
    <row r="54" spans="6:9" ht="13.8" thickBot="1" x14ac:dyDescent="0.25">
      <c r="F54" s="1091" t="s">
        <v>35</v>
      </c>
      <c r="G54" s="1092"/>
      <c r="H54" s="1092"/>
      <c r="I54" s="1155"/>
    </row>
    <row r="55" spans="6:9" ht="13.8" thickBot="1" x14ac:dyDescent="0.25">
      <c r="F55" s="1091" t="s">
        <v>36</v>
      </c>
      <c r="G55" s="1092"/>
      <c r="H55" s="1092"/>
      <c r="I55" s="1155"/>
    </row>
    <row r="56" spans="6:9" ht="13.8" thickBot="1" x14ac:dyDescent="0.25">
      <c r="F56" s="1093" t="s">
        <v>37</v>
      </c>
      <c r="G56" s="1094"/>
      <c r="H56" s="1094"/>
      <c r="I56" s="1156"/>
    </row>
  </sheetData>
  <mergeCells count="5">
    <mergeCell ref="F9:I9"/>
    <mergeCell ref="F20:I20"/>
    <mergeCell ref="F21:I21"/>
    <mergeCell ref="F32:I32"/>
    <mergeCell ref="F42:I42"/>
  </mergeCells>
  <pageMargins left="0.6" right="0.6" top="1" bottom="1" header="0.5" footer="0.5"/>
  <pageSetup orientation="landscape" r:id="rId1"/>
  <headerFooter>
    <oddHeader>&amp;RDraft - Work in Progress</oddHeader>
    <oddFooter>&amp;L&amp;F&amp;D, &amp;T&amp;CPage &amp;P of &amp;N&amp;R&amp;A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XFC57"/>
  <sheetViews>
    <sheetView showGridLines="0" topLeftCell="A5" zoomScale="80" zoomScaleNormal="100" workbookViewId="0">
      <selection activeCell="E38" sqref="E38"/>
    </sheetView>
  </sheetViews>
  <sheetFormatPr defaultColWidth="0" defaultRowHeight="13.2" x14ac:dyDescent="0.2"/>
  <cols>
    <col min="1" max="4" width="1.25" style="5" customWidth="1"/>
    <col min="5" max="5" width="5.75" style="5" customWidth="1"/>
    <col min="6" max="6" width="60.75" style="5" customWidth="1"/>
    <col min="7" max="10" width="20.75" style="5" customWidth="1"/>
    <col min="11" max="11" width="2.75" style="5" customWidth="1"/>
    <col min="12" max="12" width="20.75" style="5" customWidth="1"/>
    <col min="13" max="13" width="50.75" style="5" customWidth="1"/>
    <col min="14" max="14" width="10.75" style="5" customWidth="1"/>
    <col min="15" max="16" width="9.125" style="5" customWidth="1"/>
    <col min="17" max="16383" width="9.125" style="5" hidden="1"/>
    <col min="16384" max="16384" width="37.125" style="5" customWidth="1"/>
  </cols>
  <sheetData>
    <row r="1" spans="1:14" ht="17.399999999999999" x14ac:dyDescent="0.2">
      <c r="A1" s="1" t="str">
        <f ca="1">MID(CELL("filename",A1),FIND("]",CELL("filename",A1))+1,255)</f>
        <v>NPDCL_Switch_Selection</v>
      </c>
    </row>
    <row r="2" spans="1:14" s="734" customFormat="1" ht="15.6" x14ac:dyDescent="0.2">
      <c r="A2" s="733"/>
      <c r="E2" s="735" t="s">
        <v>38</v>
      </c>
    </row>
    <row r="3" spans="1:14" ht="13.8" thickBot="1" x14ac:dyDescent="0.25"/>
    <row r="4" spans="1:14" ht="22.5" customHeight="1" thickTop="1" x14ac:dyDescent="0.2">
      <c r="E4" s="2"/>
      <c r="F4" s="3"/>
      <c r="G4" s="154" t="s">
        <v>39</v>
      </c>
      <c r="H4" s="154" t="s">
        <v>40</v>
      </c>
      <c r="I4" s="744" t="s">
        <v>41</v>
      </c>
      <c r="J4" s="745"/>
    </row>
    <row r="5" spans="1:14" s="580" customFormat="1" ht="50.1" customHeight="1" x14ac:dyDescent="0.25">
      <c r="E5" s="578"/>
      <c r="F5" s="579" t="s">
        <v>42</v>
      </c>
      <c r="G5" s="581" t="s">
        <v>43</v>
      </c>
      <c r="H5" s="581" t="s">
        <v>44</v>
      </c>
      <c r="I5" s="746" t="s">
        <v>45</v>
      </c>
      <c r="J5" s="747"/>
    </row>
    <row r="6" spans="1:14" ht="40.049999999999997" customHeight="1" x14ac:dyDescent="0.2">
      <c r="E6" s="582"/>
      <c r="F6" s="583"/>
      <c r="G6" s="155" t="s">
        <v>46</v>
      </c>
      <c r="H6" s="155" t="s">
        <v>47</v>
      </c>
      <c r="I6" s="748" t="s">
        <v>48</v>
      </c>
      <c r="J6" s="749"/>
      <c r="L6" s="584" t="s">
        <v>49</v>
      </c>
    </row>
    <row r="7" spans="1:14" ht="9.75" customHeight="1" x14ac:dyDescent="0.2">
      <c r="E7" s="17"/>
      <c r="F7" s="156"/>
      <c r="G7" s="157"/>
      <c r="H7" s="157"/>
      <c r="I7" s="157"/>
      <c r="J7" s="158"/>
    </row>
    <row r="8" spans="1:14" ht="15" x14ac:dyDescent="0.2">
      <c r="E8" s="17"/>
      <c r="F8" s="156" t="s">
        <v>50</v>
      </c>
      <c r="G8" s="157"/>
      <c r="H8" s="157"/>
      <c r="I8" s="157"/>
      <c r="J8" s="158"/>
      <c r="L8" s="4" t="s">
        <v>39</v>
      </c>
      <c r="M8" s="4" t="s">
        <v>40</v>
      </c>
      <c r="N8" s="4" t="s">
        <v>51</v>
      </c>
    </row>
    <row r="9" spans="1:14" ht="15" x14ac:dyDescent="0.25">
      <c r="E9" s="17"/>
      <c r="F9" s="159" t="s">
        <v>52</v>
      </c>
      <c r="G9" s="160" t="s">
        <v>53</v>
      </c>
      <c r="H9" s="731" t="s">
        <v>54</v>
      </c>
      <c r="I9" s="731" t="s">
        <v>55</v>
      </c>
      <c r="J9" s="693"/>
      <c r="L9" s="5" t="s">
        <v>56</v>
      </c>
      <c r="M9" s="5" t="s">
        <v>57</v>
      </c>
      <c r="N9" s="577" t="s">
        <v>58</v>
      </c>
    </row>
    <row r="10" spans="1:14" x14ac:dyDescent="0.25">
      <c r="E10" s="17"/>
      <c r="F10" s="159" t="s">
        <v>59</v>
      </c>
      <c r="G10" s="160" t="s">
        <v>53</v>
      </c>
      <c r="H10" s="731" t="s">
        <v>60</v>
      </c>
      <c r="I10" s="731" t="s">
        <v>61</v>
      </c>
      <c r="J10" s="693"/>
      <c r="L10" s="5" t="s">
        <v>62</v>
      </c>
      <c r="M10" s="5" t="s">
        <v>63</v>
      </c>
      <c r="N10" s="5" t="s">
        <v>64</v>
      </c>
    </row>
    <row r="11" spans="1:14" x14ac:dyDescent="0.25">
      <c r="E11" s="17"/>
      <c r="F11" s="159" t="s">
        <v>65</v>
      </c>
      <c r="G11" s="160" t="s">
        <v>53</v>
      </c>
      <c r="H11" s="731" t="s">
        <v>54</v>
      </c>
      <c r="I11" s="731" t="s">
        <v>55</v>
      </c>
      <c r="J11" s="693"/>
      <c r="L11" s="5" t="s">
        <v>66</v>
      </c>
      <c r="M11" s="5" t="s">
        <v>67</v>
      </c>
      <c r="N11" s="5" t="s">
        <v>68</v>
      </c>
    </row>
    <row r="12" spans="1:14" ht="15" x14ac:dyDescent="0.2">
      <c r="E12" s="17"/>
      <c r="F12" s="156" t="s">
        <v>461</v>
      </c>
      <c r="G12" s="157"/>
      <c r="H12" s="157"/>
      <c r="I12" s="157" t="s">
        <v>70</v>
      </c>
      <c r="J12" s="693" t="s">
        <v>71</v>
      </c>
      <c r="L12" s="5" t="s">
        <v>72</v>
      </c>
      <c r="M12" s="5" t="s">
        <v>73</v>
      </c>
      <c r="N12" s="5" t="s">
        <v>74</v>
      </c>
    </row>
    <row r="13" spans="1:14" x14ac:dyDescent="0.25">
      <c r="E13" s="17"/>
      <c r="F13" s="159" t="s">
        <v>75</v>
      </c>
      <c r="G13" s="160" t="s">
        <v>54</v>
      </c>
      <c r="H13" s="731" t="s">
        <v>54</v>
      </c>
      <c r="I13" s="731" t="s">
        <v>77</v>
      </c>
      <c r="J13" s="731" t="s">
        <v>78</v>
      </c>
      <c r="N13" s="5" t="s">
        <v>81</v>
      </c>
    </row>
    <row r="14" spans="1:14" x14ac:dyDescent="0.25">
      <c r="E14" s="17"/>
      <c r="F14" s="159" t="s">
        <v>80</v>
      </c>
      <c r="G14" s="160" t="s">
        <v>54</v>
      </c>
      <c r="H14" s="731" t="s">
        <v>54</v>
      </c>
      <c r="I14" s="731" t="s">
        <v>77</v>
      </c>
      <c r="J14" s="693"/>
      <c r="N14" s="5" t="s">
        <v>83</v>
      </c>
    </row>
    <row r="15" spans="1:14" x14ac:dyDescent="0.25">
      <c r="E15" s="17"/>
      <c r="F15" s="159" t="s">
        <v>82</v>
      </c>
      <c r="G15" s="160" t="s">
        <v>54</v>
      </c>
      <c r="H15" s="731" t="s">
        <v>54</v>
      </c>
      <c r="I15" s="731" t="s">
        <v>77</v>
      </c>
      <c r="J15" s="693"/>
      <c r="N15" s="5" t="s">
        <v>85</v>
      </c>
    </row>
    <row r="16" spans="1:14" x14ac:dyDescent="0.25">
      <c r="E16" s="17"/>
      <c r="F16" s="159" t="s">
        <v>84</v>
      </c>
      <c r="G16" s="160" t="s">
        <v>54</v>
      </c>
      <c r="H16" s="731" t="s">
        <v>54</v>
      </c>
      <c r="I16" s="731" t="s">
        <v>77</v>
      </c>
      <c r="J16" s="693"/>
    </row>
    <row r="17" spans="5:14" ht="15" x14ac:dyDescent="0.2">
      <c r="E17" s="17"/>
      <c r="F17" s="156" t="s">
        <v>86</v>
      </c>
      <c r="G17" s="692"/>
      <c r="H17" s="692"/>
      <c r="I17" s="692"/>
      <c r="J17" s="693"/>
      <c r="N17" s="577" t="s">
        <v>94</v>
      </c>
    </row>
    <row r="18" spans="5:14" x14ac:dyDescent="0.25">
      <c r="E18" s="17"/>
      <c r="F18" s="159" t="s">
        <v>88</v>
      </c>
      <c r="G18" s="160" t="s">
        <v>89</v>
      </c>
      <c r="H18" s="160" t="s">
        <v>54</v>
      </c>
      <c r="I18" s="743" t="s">
        <v>90</v>
      </c>
      <c r="J18" s="693"/>
      <c r="N18" s="5" t="s">
        <v>98</v>
      </c>
    </row>
    <row r="19" spans="5:14" x14ac:dyDescent="0.25">
      <c r="E19" s="17"/>
      <c r="F19" s="159" t="s">
        <v>91</v>
      </c>
      <c r="G19" s="160" t="s">
        <v>89</v>
      </c>
      <c r="H19" s="160" t="s">
        <v>54</v>
      </c>
      <c r="I19" s="160" t="s">
        <v>92</v>
      </c>
      <c r="J19" s="732" t="s">
        <v>93</v>
      </c>
      <c r="N19" s="5" t="s">
        <v>61</v>
      </c>
    </row>
    <row r="20" spans="5:14" x14ac:dyDescent="0.25">
      <c r="E20" s="17"/>
      <c r="F20" s="159" t="s">
        <v>95</v>
      </c>
      <c r="G20" s="160" t="s">
        <v>89</v>
      </c>
      <c r="H20" s="160" t="s">
        <v>54</v>
      </c>
      <c r="I20" s="160" t="s">
        <v>96</v>
      </c>
      <c r="J20" s="732" t="s">
        <v>97</v>
      </c>
      <c r="N20" s="5" t="s">
        <v>104</v>
      </c>
    </row>
    <row r="21" spans="5:14" x14ac:dyDescent="0.2">
      <c r="E21" s="17"/>
      <c r="F21" s="161" t="s">
        <v>99</v>
      </c>
      <c r="G21" s="160" t="s">
        <v>100</v>
      </c>
      <c r="H21" s="731" t="s">
        <v>60</v>
      </c>
      <c r="I21" s="731" t="s">
        <v>98</v>
      </c>
      <c r="J21" s="693"/>
      <c r="N21" s="5" t="s">
        <v>106</v>
      </c>
    </row>
    <row r="22" spans="5:14" x14ac:dyDescent="0.2">
      <c r="E22" s="17"/>
      <c r="F22" s="161" t="s">
        <v>101</v>
      </c>
      <c r="G22" s="160" t="s">
        <v>100</v>
      </c>
      <c r="H22" s="731" t="s">
        <v>102</v>
      </c>
      <c r="I22" s="731" t="s">
        <v>103</v>
      </c>
      <c r="J22" s="693"/>
    </row>
    <row r="23" spans="5:14" ht="15" x14ac:dyDescent="0.2">
      <c r="E23" s="17"/>
      <c r="F23" s="161" t="s">
        <v>105</v>
      </c>
      <c r="G23" s="160" t="s">
        <v>100</v>
      </c>
      <c r="H23" s="731" t="s">
        <v>60</v>
      </c>
      <c r="I23" s="731" t="s">
        <v>98</v>
      </c>
      <c r="J23" s="693"/>
      <c r="N23" s="577" t="s">
        <v>107</v>
      </c>
    </row>
    <row r="24" spans="5:14" ht="13.8" thickBot="1" x14ac:dyDescent="0.25">
      <c r="E24" s="50"/>
      <c r="F24" s="162"/>
      <c r="G24" s="163"/>
      <c r="H24" s="163"/>
      <c r="I24" s="163"/>
      <c r="J24" s="742"/>
      <c r="N24" s="5" t="s">
        <v>108</v>
      </c>
    </row>
    <row r="25" spans="5:14" ht="13.8" thickTop="1" x14ac:dyDescent="0.2">
      <c r="E25" s="6"/>
      <c r="F25" s="6"/>
      <c r="G25" s="6"/>
      <c r="H25" s="6"/>
      <c r="I25" s="6"/>
      <c r="M25" s="5" t="s">
        <v>109</v>
      </c>
    </row>
    <row r="26" spans="5:14" x14ac:dyDescent="0.2">
      <c r="E26" s="6"/>
      <c r="F26" s="6"/>
      <c r="G26" s="6"/>
      <c r="H26" s="6"/>
      <c r="I26" s="6"/>
      <c r="K26" s="212"/>
    </row>
    <row r="27" spans="5:14" ht="13.8" thickBot="1" x14ac:dyDescent="0.25"/>
    <row r="28" spans="5:14" ht="13.8" thickTop="1" x14ac:dyDescent="0.25">
      <c r="E28" s="53" t="s">
        <v>110</v>
      </c>
      <c r="F28" s="45"/>
      <c r="G28" s="46"/>
      <c r="J28" s="1423" t="s">
        <v>111</v>
      </c>
      <c r="K28" s="1424"/>
      <c r="L28" s="1424"/>
      <c r="M28" s="1424"/>
      <c r="N28" s="1425"/>
    </row>
    <row r="29" spans="5:14" x14ac:dyDescent="0.25">
      <c r="E29" s="54"/>
      <c r="F29" s="55"/>
      <c r="G29" s="680"/>
      <c r="J29" s="1426"/>
      <c r="K29" s="1427"/>
      <c r="L29" s="1427"/>
      <c r="M29" s="1427"/>
      <c r="N29" s="1428"/>
    </row>
    <row r="30" spans="5:14" x14ac:dyDescent="0.2">
      <c r="E30" s="61" t="s">
        <v>42</v>
      </c>
      <c r="F30" s="62"/>
      <c r="G30" s="681" t="s">
        <v>389</v>
      </c>
      <c r="J30" s="17"/>
      <c r="K30" s="41" t="s">
        <v>113</v>
      </c>
      <c r="L30" s="6"/>
      <c r="M30" s="6"/>
      <c r="N30" s="39"/>
    </row>
    <row r="31" spans="5:14" x14ac:dyDescent="0.25">
      <c r="E31" s="61"/>
      <c r="F31" s="62"/>
      <c r="G31" s="681"/>
      <c r="J31" s="17" t="s">
        <v>75</v>
      </c>
      <c r="K31" s="166" t="s">
        <v>75</v>
      </c>
      <c r="L31" s="72">
        <v>1</v>
      </c>
      <c r="M31" s="6" t="s">
        <v>114</v>
      </c>
      <c r="N31" s="39"/>
    </row>
    <row r="32" spans="5:14" x14ac:dyDescent="0.25">
      <c r="E32" s="61"/>
      <c r="F32" s="62"/>
      <c r="G32" s="681"/>
      <c r="J32" s="17" t="s">
        <v>80</v>
      </c>
      <c r="K32" s="166" t="s">
        <v>80</v>
      </c>
      <c r="L32" s="72">
        <v>1</v>
      </c>
      <c r="M32" s="6" t="s">
        <v>114</v>
      </c>
      <c r="N32" s="39"/>
    </row>
    <row r="33" spans="5:14" x14ac:dyDescent="0.25">
      <c r="E33" s="17" t="s">
        <v>50</v>
      </c>
      <c r="F33" s="6"/>
      <c r="G33" s="1107">
        <f>SUM(G34:G36)</f>
        <v>11678.713</v>
      </c>
      <c r="H33" s="761"/>
      <c r="J33" s="17" t="s">
        <v>82</v>
      </c>
      <c r="K33" s="166" t="s">
        <v>82</v>
      </c>
      <c r="L33" s="72">
        <v>1</v>
      </c>
      <c r="M33" s="6" t="s">
        <v>114</v>
      </c>
      <c r="N33" s="39"/>
    </row>
    <row r="34" spans="5:14" x14ac:dyDescent="0.25">
      <c r="E34" s="71" t="s">
        <v>115</v>
      </c>
      <c r="F34" s="6"/>
      <c r="G34" s="1422">
        <v>4397.4250000000002</v>
      </c>
      <c r="H34" s="761"/>
      <c r="J34" s="17" t="s">
        <v>84</v>
      </c>
      <c r="K34" s="166" t="s">
        <v>84</v>
      </c>
      <c r="L34" s="72">
        <v>1</v>
      </c>
      <c r="M34" s="6" t="s">
        <v>114</v>
      </c>
      <c r="N34" s="39"/>
    </row>
    <row r="35" spans="5:14" x14ac:dyDescent="0.25">
      <c r="E35" s="71" t="s">
        <v>59</v>
      </c>
      <c r="F35" s="6"/>
      <c r="G35" s="1108">
        <v>7281.2879999999996</v>
      </c>
      <c r="H35" s="761"/>
      <c r="J35" s="17"/>
      <c r="K35" s="6"/>
      <c r="L35" s="6"/>
      <c r="M35" s="6"/>
      <c r="N35" s="39"/>
    </row>
    <row r="36" spans="5:14" ht="13.8" thickBot="1" x14ac:dyDescent="0.3">
      <c r="E36" s="71" t="s">
        <v>65</v>
      </c>
      <c r="F36" s="6"/>
      <c r="G36" s="1108">
        <v>0</v>
      </c>
      <c r="H36" s="761"/>
      <c r="J36" s="50"/>
      <c r="K36" s="151"/>
      <c r="L36" s="151"/>
      <c r="M36" s="151"/>
      <c r="N36" s="52"/>
    </row>
    <row r="37" spans="5:14" ht="13.8" thickTop="1" x14ac:dyDescent="0.2">
      <c r="E37" s="17" t="s">
        <v>461</v>
      </c>
      <c r="F37" s="6"/>
      <c r="G37" s="1107">
        <f>SUM(G38:G41)</f>
        <v>3710.3128171390449</v>
      </c>
      <c r="H37" s="761"/>
    </row>
    <row r="38" spans="5:14" x14ac:dyDescent="0.25">
      <c r="E38" s="71" t="s">
        <v>75</v>
      </c>
      <c r="F38" s="6"/>
      <c r="G38" s="1362">
        <f>[10]F1!$L$29+[10]F1!$L$51</f>
        <v>2919.4017173940856</v>
      </c>
      <c r="H38" s="761"/>
    </row>
    <row r="39" spans="5:14" x14ac:dyDescent="0.25">
      <c r="E39" s="71" t="s">
        <v>411</v>
      </c>
      <c r="F39" s="6"/>
      <c r="G39" s="1362">
        <f>[10]F1!$L$33+[10]F1!$L$55</f>
        <v>105.55763153283318</v>
      </c>
      <c r="H39" s="861"/>
    </row>
    <row r="40" spans="5:14" x14ac:dyDescent="0.25">
      <c r="E40" s="71" t="s">
        <v>441</v>
      </c>
      <c r="F40" s="6"/>
      <c r="G40" s="1362">
        <f>[10]F1!$L$30+[10]F1!$L$52</f>
        <v>430.22698591051363</v>
      </c>
      <c r="H40" s="761"/>
    </row>
    <row r="41" spans="5:14" x14ac:dyDescent="0.25">
      <c r="E41" s="71" t="s">
        <v>442</v>
      </c>
      <c r="F41" s="6"/>
      <c r="G41" s="1362">
        <f>[10]F1!$L$32+[10]F1!$L$31-[10]F1!$L$35-[10]F1!$L$36+[10]F1!$L$53+[10]F1!$L$54</f>
        <v>255.12648230161273</v>
      </c>
      <c r="H41" s="1363"/>
    </row>
    <row r="42" spans="5:14" x14ac:dyDescent="0.2">
      <c r="E42" s="17" t="s">
        <v>116</v>
      </c>
      <c r="F42" s="6"/>
      <c r="G42" s="1145">
        <f xml:space="preserve"> SUM(G43:G45)</f>
        <v>1576.9732289848002</v>
      </c>
      <c r="H42" s="761"/>
    </row>
    <row r="43" spans="5:14" x14ac:dyDescent="0.25">
      <c r="E43" s="71" t="s">
        <v>88</v>
      </c>
      <c r="F43" s="6"/>
      <c r="G43" s="1108">
        <f>'[5]TRANSMISSION projections'!$E$11</f>
        <v>874.57076000000006</v>
      </c>
      <c r="H43" s="761"/>
    </row>
    <row r="44" spans="5:14" x14ac:dyDescent="0.25">
      <c r="E44" s="71" t="s">
        <v>91</v>
      </c>
      <c r="F44" s="6"/>
      <c r="G44" s="1108">
        <f>'[5]TRANSMISSION projections'!$E$18</f>
        <v>677.78521398480007</v>
      </c>
      <c r="H44" s="1367"/>
      <c r="I44" s="791"/>
    </row>
    <row r="45" spans="5:14" ht="26.4" x14ac:dyDescent="0.25">
      <c r="E45" s="71" t="s">
        <v>95</v>
      </c>
      <c r="F45" s="6"/>
      <c r="G45" s="1108">
        <f>'[5]SLDC projections'!$D$11</f>
        <v>24.617255</v>
      </c>
      <c r="H45" s="1367" t="s">
        <v>444</v>
      </c>
      <c r="I45" s="791">
        <f>SUM(G43,G45)/SUM(G43:G45)</f>
        <v>0.57019865554652793</v>
      </c>
    </row>
    <row r="46" spans="5:14" ht="26.4" x14ac:dyDescent="0.2">
      <c r="E46" s="17" t="s">
        <v>99</v>
      </c>
      <c r="F46" s="6"/>
      <c r="G46" s="1108">
        <f>'[11]1.5 Int on CSD_V1_13k gap'!$G$178</f>
        <v>99.451776596822697</v>
      </c>
      <c r="H46" s="1367" t="s">
        <v>443</v>
      </c>
      <c r="I46" s="791">
        <f>SUM(G44)/SUM(G43:G45)</f>
        <v>0.42980134445347196</v>
      </c>
    </row>
    <row r="47" spans="5:14" x14ac:dyDescent="0.2">
      <c r="E47" s="17" t="s">
        <v>101</v>
      </c>
      <c r="F47" s="6"/>
      <c r="G47" s="1108">
        <f>'[12]ACOS calc.'!$M$14</f>
        <v>0</v>
      </c>
      <c r="H47" s="761"/>
    </row>
    <row r="48" spans="5:14" x14ac:dyDescent="0.2">
      <c r="E48" s="17" t="s">
        <v>105</v>
      </c>
      <c r="F48" s="6"/>
      <c r="G48" s="682"/>
      <c r="H48" s="761"/>
    </row>
    <row r="49" spans="5:8" ht="13.8" thickBot="1" x14ac:dyDescent="0.3">
      <c r="E49" s="76" t="s">
        <v>120</v>
      </c>
      <c r="F49" s="43"/>
      <c r="G49" s="683">
        <f xml:space="preserve"> G33 + G37 + G42 + SUM(G46:G47)</f>
        <v>17065.450822720668</v>
      </c>
      <c r="H49" s="1365"/>
    </row>
    <row r="50" spans="5:8" ht="13.8" thickTop="1" x14ac:dyDescent="0.2">
      <c r="H50" s="761"/>
    </row>
    <row r="51" spans="5:8" x14ac:dyDescent="0.2">
      <c r="H51" s="761"/>
    </row>
    <row r="52" spans="5:8" ht="13.8" thickBot="1" x14ac:dyDescent="0.25">
      <c r="H52" s="761"/>
    </row>
    <row r="53" spans="5:8" ht="13.8" thickTop="1" x14ac:dyDescent="0.2">
      <c r="F53" s="807" t="s">
        <v>122</v>
      </c>
      <c r="G53" s="806"/>
    </row>
    <row r="54" spans="5:8" x14ac:dyDescent="0.2">
      <c r="F54" s="804"/>
      <c r="G54" s="39"/>
    </row>
    <row r="55" spans="5:8" x14ac:dyDescent="0.2">
      <c r="F55" s="808" t="s">
        <v>122</v>
      </c>
      <c r="G55" s="809">
        <f>'[7]Inputs to COS'!$D$11</f>
        <v>2.4799999999999933E-2</v>
      </c>
    </row>
    <row r="56" spans="5:8" ht="13.8" thickBot="1" x14ac:dyDescent="0.25">
      <c r="F56" s="805"/>
      <c r="G56" s="52"/>
    </row>
    <row r="57" spans="5:8" ht="13.8" thickTop="1" x14ac:dyDescent="0.2"/>
  </sheetData>
  <mergeCells count="1">
    <mergeCell ref="J28:N29"/>
  </mergeCells>
  <dataValidations count="5">
    <dataValidation type="list" allowBlank="1" showInputMessage="1" showErrorMessage="1" sqref="L31:L34" xr:uid="{00000000-0002-0000-0D00-000000000000}">
      <formula1>"0, 1"</formula1>
    </dataValidation>
    <dataValidation type="list" allowBlank="1" showInputMessage="1" showErrorMessage="1" sqref="I17 H9:H11 H13:H17 H21:H23" xr:uid="{00000000-0002-0000-0D00-000001000000}">
      <formula1>"D, E, C, M, NA"</formula1>
    </dataValidation>
    <dataValidation type="list" allowBlank="1" showInputMessage="1" showErrorMessage="1" sqref="J19:J20" xr:uid="{00000000-0002-0000-0D00-000002000000}">
      <formula1>"Contract Demand, NCP (TD)"</formula1>
    </dataValidation>
    <dataValidation type="list" allowBlank="1" showInputMessage="1" showErrorMessage="1" sqref="I21:I23 I13:I16 J13" xr:uid="{00000000-0002-0000-0D00-000003000000}">
      <formula1>"NCP (D), CPM (D), CPE (D), Energy Sales, Energy Input, No of Consumers, Volt wise NCP (D), Volt wise CPM (D), Volt wise CPE (D), Volt wise Energy Sales, Volt wise Energy Input, Volt wise Consumers,NA"</formula1>
    </dataValidation>
    <dataValidation type="list" allowBlank="1" showInputMessage="1" showErrorMessage="1" sqref="I9:I11" xr:uid="{00000000-0002-0000-0D00-000004000000}">
      <formula1>"NCP (TD), CPM (TD), CPE (TD), CPA (TD), Energy Sales, Energy Input, No of Consumers,NA"</formula1>
    </dataValidation>
  </dataValidations>
  <pageMargins left="0.6" right="0.6" top="1" bottom="1" header="0.5" footer="0.5"/>
  <pageSetup paperSize="9" scale="58" orientation="landscape" r:id="rId1"/>
  <headerFooter>
    <oddHeader>&amp;R&amp;7Draft - Work in Progress</oddHeader>
    <oddFooter>&amp;L&amp;7&amp;FPwC&amp;C&amp;7&amp;A&amp;R&amp;7&amp;DPage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pageSetUpPr fitToPage="1"/>
  </sheetPr>
  <dimension ref="A1:AI70"/>
  <sheetViews>
    <sheetView showGridLines="0" tabSelected="1" zoomScale="77" zoomScaleNormal="85" workbookViewId="0">
      <pane xSplit="7" ySplit="7" topLeftCell="R52" activePane="bottomRight" state="frozen"/>
      <selection pane="topRight"/>
      <selection pane="bottomLeft"/>
      <selection pane="bottomRight" activeCell="X75" sqref="X75"/>
    </sheetView>
  </sheetViews>
  <sheetFormatPr defaultColWidth="9.125" defaultRowHeight="13.2" x14ac:dyDescent="0.2"/>
  <cols>
    <col min="1" max="4" width="1.25" style="5" customWidth="1"/>
    <col min="5" max="5" width="17.75" style="5" customWidth="1"/>
    <col min="6" max="6" width="30" style="4" customWidth="1"/>
    <col min="7" max="7" width="60.5" style="4" customWidth="1"/>
    <col min="8" max="26" width="13.75" style="1007" customWidth="1"/>
    <col min="27" max="27" width="21.625" style="1122" customWidth="1"/>
    <col min="28" max="28" width="0.25" style="5" customWidth="1"/>
    <col min="29" max="29" width="1.25" style="5" hidden="1" customWidth="1"/>
    <col min="30" max="30" width="0.375" style="5" hidden="1" customWidth="1"/>
    <col min="31" max="32" width="13.75" style="4" customWidth="1"/>
    <col min="33" max="16384" width="9.125" style="5"/>
  </cols>
  <sheetData>
    <row r="1" spans="1:32" ht="17.399999999999999" x14ac:dyDescent="0.2">
      <c r="A1" s="1" t="str">
        <f ca="1">MID(CELL("filename",A1),FIND("]",CELL("filename",A1))+1,255)</f>
        <v>NPDCL_Output</v>
      </c>
    </row>
    <row r="2" spans="1:32" x14ac:dyDescent="0.2">
      <c r="A2" s="4"/>
    </row>
    <row r="3" spans="1:32" ht="13.8" thickBot="1" x14ac:dyDescent="0.25">
      <c r="A3" s="6"/>
      <c r="B3" s="6"/>
      <c r="C3" s="6"/>
      <c r="D3" s="6"/>
      <c r="E3" s="6"/>
      <c r="F3" s="41"/>
      <c r="G3" s="41"/>
      <c r="H3" s="1009"/>
      <c r="I3" s="1009"/>
      <c r="J3" s="1009"/>
      <c r="K3" s="1009"/>
      <c r="L3" s="1009"/>
      <c r="M3" s="1009"/>
      <c r="N3" s="1009"/>
      <c r="O3" s="1009"/>
      <c r="P3" s="1009"/>
      <c r="Q3" s="1009"/>
      <c r="R3" s="1009"/>
      <c r="S3" s="1009"/>
      <c r="T3" s="1009"/>
      <c r="U3" s="1009"/>
      <c r="V3" s="1009"/>
      <c r="W3" s="1009"/>
      <c r="X3" s="1009"/>
      <c r="Y3" s="1009"/>
      <c r="Z3" s="1009"/>
      <c r="AA3" s="1123"/>
      <c r="AB3" s="6"/>
      <c r="AC3" s="6"/>
      <c r="AD3" s="6"/>
      <c r="AE3" s="41"/>
      <c r="AF3" s="41"/>
    </row>
    <row r="4" spans="1:32" ht="33" customHeight="1" thickTop="1" x14ac:dyDescent="0.2">
      <c r="A4" s="4"/>
      <c r="B4" s="4"/>
      <c r="C4" s="4"/>
      <c r="D4" s="4"/>
      <c r="E4" s="164"/>
      <c r="F4" s="334"/>
      <c r="G4" s="331"/>
      <c r="H4" s="1011" t="s">
        <v>123</v>
      </c>
      <c r="I4" s="1012"/>
      <c r="J4" s="1012"/>
      <c r="K4" s="1011" t="s">
        <v>124</v>
      </c>
      <c r="L4" s="1012"/>
      <c r="M4" s="1012"/>
      <c r="N4" s="1011" t="s">
        <v>125</v>
      </c>
      <c r="O4" s="1012"/>
      <c r="P4" s="1012"/>
      <c r="Q4" s="1011" t="s">
        <v>126</v>
      </c>
      <c r="R4" s="1012"/>
      <c r="S4" s="1012"/>
      <c r="T4" s="1011" t="s">
        <v>127</v>
      </c>
      <c r="U4" s="1013"/>
      <c r="V4" s="1012"/>
      <c r="W4" s="1012"/>
      <c r="X4" s="1011" t="s">
        <v>128</v>
      </c>
      <c r="Y4" s="1012"/>
      <c r="Z4" s="1012"/>
      <c r="AA4" s="1124"/>
      <c r="AB4" s="222" t="s">
        <v>129</v>
      </c>
      <c r="AC4" s="223"/>
      <c r="AD4" s="223"/>
      <c r="AE4" s="223" t="s">
        <v>130</v>
      </c>
      <c r="AF4" s="326" t="s">
        <v>131</v>
      </c>
    </row>
    <row r="5" spans="1:32" ht="15" customHeight="1" x14ac:dyDescent="0.2">
      <c r="A5" s="4"/>
      <c r="B5" s="4"/>
      <c r="C5" s="4"/>
      <c r="D5" s="4"/>
      <c r="E5" s="165" t="s">
        <v>132</v>
      </c>
      <c r="F5" s="335" t="s">
        <v>133</v>
      </c>
      <c r="G5" s="332" t="s">
        <v>134</v>
      </c>
      <c r="H5" s="1014" t="s">
        <v>135</v>
      </c>
      <c r="I5" s="1015" t="s">
        <v>136</v>
      </c>
      <c r="J5" s="1015" t="s">
        <v>137</v>
      </c>
      <c r="K5" s="1014" t="s">
        <v>135</v>
      </c>
      <c r="L5" s="1015" t="s">
        <v>136</v>
      </c>
      <c r="M5" s="1015" t="s">
        <v>137</v>
      </c>
      <c r="N5" s="1014" t="s">
        <v>135</v>
      </c>
      <c r="O5" s="1015" t="s">
        <v>136</v>
      </c>
      <c r="P5" s="1015" t="s">
        <v>137</v>
      </c>
      <c r="Q5" s="1014" t="s">
        <v>135</v>
      </c>
      <c r="R5" s="1015" t="s">
        <v>136</v>
      </c>
      <c r="S5" s="1015" t="s">
        <v>137</v>
      </c>
      <c r="T5" s="1014" t="s">
        <v>123</v>
      </c>
      <c r="U5" s="1016" t="s">
        <v>124</v>
      </c>
      <c r="V5" s="1015" t="s">
        <v>125</v>
      </c>
      <c r="W5" s="1015" t="s">
        <v>126</v>
      </c>
      <c r="X5" s="1014" t="s">
        <v>135</v>
      </c>
      <c r="Y5" s="1015" t="s">
        <v>136</v>
      </c>
      <c r="Z5" s="1015" t="s">
        <v>137</v>
      </c>
      <c r="AA5" s="1125" t="s">
        <v>390</v>
      </c>
      <c r="AB5" s="225" t="s">
        <v>135</v>
      </c>
      <c r="AC5" s="226" t="s">
        <v>136</v>
      </c>
      <c r="AD5" s="226" t="s">
        <v>137</v>
      </c>
      <c r="AE5" s="226" t="s">
        <v>139</v>
      </c>
      <c r="AF5" s="327" t="s">
        <v>391</v>
      </c>
    </row>
    <row r="6" spans="1:32" ht="19.5" customHeight="1" x14ac:dyDescent="0.25">
      <c r="A6" s="4"/>
      <c r="B6" s="4"/>
      <c r="C6" s="4"/>
      <c r="D6" s="4"/>
      <c r="E6" s="330"/>
      <c r="F6" s="336"/>
      <c r="G6" s="333"/>
      <c r="H6" s="1017" t="s">
        <v>141</v>
      </c>
      <c r="I6" s="1018" t="s">
        <v>94</v>
      </c>
      <c r="J6" s="1018" t="s">
        <v>107</v>
      </c>
      <c r="K6" s="1017" t="s">
        <v>141</v>
      </c>
      <c r="L6" s="1018" t="s">
        <v>94</v>
      </c>
      <c r="M6" s="1018" t="s">
        <v>107</v>
      </c>
      <c r="N6" s="1017" t="s">
        <v>141</v>
      </c>
      <c r="O6" s="1018" t="s">
        <v>94</v>
      </c>
      <c r="P6" s="1018" t="s">
        <v>107</v>
      </c>
      <c r="Q6" s="1017" t="s">
        <v>141</v>
      </c>
      <c r="R6" s="1018" t="s">
        <v>94</v>
      </c>
      <c r="S6" s="1018" t="s">
        <v>107</v>
      </c>
      <c r="T6" s="1017"/>
      <c r="U6" s="1019"/>
      <c r="V6" s="1018"/>
      <c r="W6" s="1018"/>
      <c r="X6" s="1017" t="s">
        <v>141</v>
      </c>
      <c r="Y6" s="1018" t="s">
        <v>94</v>
      </c>
      <c r="Z6" s="1018" t="s">
        <v>107</v>
      </c>
      <c r="AA6" s="1126" t="s">
        <v>392</v>
      </c>
      <c r="AB6" s="228" t="s">
        <v>141</v>
      </c>
      <c r="AC6" s="229" t="s">
        <v>94</v>
      </c>
      <c r="AD6" s="229" t="s">
        <v>107</v>
      </c>
      <c r="AE6" s="229"/>
      <c r="AF6" s="328"/>
    </row>
    <row r="7" spans="1:32" s="212" customFormat="1" x14ac:dyDescent="0.2">
      <c r="E7" s="213"/>
      <c r="F7" s="431"/>
      <c r="G7" s="431"/>
      <c r="H7" s="1020">
        <f>'NPDCL_Cost Alloc_Factors'!$H$151</f>
        <v>4397.4250000000002</v>
      </c>
      <c r="I7" s="1021">
        <f>'NPDCL_Cost Alloc_Factors'!$H$152</f>
        <v>7281.2879999999996</v>
      </c>
      <c r="J7" s="1022">
        <f>'NPDCL_Cost Alloc_Factors'!$H$153</f>
        <v>0</v>
      </c>
      <c r="K7" s="1020">
        <f>'NPDCL_Cost Alloc_Factors'!$H$159</f>
        <v>1576.9732289848002</v>
      </c>
      <c r="L7" s="1021">
        <f>'NPDCL_Cost Alloc_Factors'!$H$160</f>
        <v>0</v>
      </c>
      <c r="M7" s="1022">
        <f>'NPDCL_Cost Alloc_Factors'!$H$161</f>
        <v>0</v>
      </c>
      <c r="N7" s="1020">
        <f>'NPDCL_Cost Alloc_Factors'!$H$167</f>
        <v>3710.3128171390449</v>
      </c>
      <c r="O7" s="1021">
        <f>'NPDCL_Cost Alloc_Factors'!$H$168</f>
        <v>0</v>
      </c>
      <c r="P7" s="1022">
        <f>'NPDCL_Cost Alloc_Factors'!$H$169</f>
        <v>0</v>
      </c>
      <c r="Q7" s="1020">
        <f>'NPDCL_Cost Alloc_Factors'!$H$175</f>
        <v>0</v>
      </c>
      <c r="R7" s="1021">
        <f>'NPDCL_Cost Alloc_Factors'!$H$176</f>
        <v>99.451776596822697</v>
      </c>
      <c r="S7" s="1022">
        <f>'NPDCL_Cost Alloc_Factors'!$H$177</f>
        <v>0</v>
      </c>
      <c r="T7" s="1020">
        <f xml:space="preserve"> SUM(H7:J7)</f>
        <v>11678.713</v>
      </c>
      <c r="U7" s="1020">
        <f xml:space="preserve"> SUM(K7:M7)</f>
        <v>1576.9732289848002</v>
      </c>
      <c r="V7" s="1021">
        <f xml:space="preserve"> SUM(N7:P7)</f>
        <v>3710.3128171390449</v>
      </c>
      <c r="W7" s="1022">
        <f xml:space="preserve"> SUM(Q7:S7)</f>
        <v>99.451776596822697</v>
      </c>
      <c r="X7" s="1020"/>
      <c r="Y7" s="1021"/>
      <c r="Z7" s="1023"/>
      <c r="AA7" s="1127">
        <f>AA64</f>
        <v>17065.450822720668</v>
      </c>
      <c r="AB7" s="432"/>
      <c r="AC7" s="433"/>
      <c r="AD7" s="434"/>
      <c r="AE7" s="627">
        <f xml:space="preserve"> 'NPDCL_Cost Alloc_Factors'!H66</f>
        <v>20535.804525181658</v>
      </c>
      <c r="AF7" s="1159">
        <f>AF64</f>
        <v>8.3100960577387983</v>
      </c>
    </row>
    <row r="8" spans="1:32" x14ac:dyDescent="0.2">
      <c r="A8" s="4"/>
      <c r="B8" s="4"/>
      <c r="C8" s="4"/>
      <c r="D8" s="4"/>
      <c r="E8" s="10" t="s">
        <v>145</v>
      </c>
      <c r="F8" s="11"/>
      <c r="G8" s="11"/>
      <c r="H8" s="1024"/>
      <c r="I8" s="1025"/>
      <c r="J8" s="1026"/>
      <c r="K8" s="1024"/>
      <c r="L8" s="1025"/>
      <c r="M8" s="1026"/>
      <c r="N8" s="1024"/>
      <c r="O8" s="1025"/>
      <c r="P8" s="1026"/>
      <c r="Q8" s="1024"/>
      <c r="R8" s="1025"/>
      <c r="S8" s="1026"/>
      <c r="T8" s="1024"/>
      <c r="U8" s="1024"/>
      <c r="V8" s="1025"/>
      <c r="W8" s="1026"/>
      <c r="X8" s="1024"/>
      <c r="Y8" s="1024"/>
      <c r="Z8" s="1024"/>
      <c r="AA8" s="1109"/>
      <c r="AB8" s="12"/>
      <c r="AC8" s="13"/>
      <c r="AD8" s="14"/>
      <c r="AE8" s="14"/>
      <c r="AF8" s="329"/>
    </row>
    <row r="9" spans="1:32" x14ac:dyDescent="0.2">
      <c r="E9" s="7"/>
      <c r="F9" s="411" t="s">
        <v>146</v>
      </c>
      <c r="G9" s="411" t="s">
        <v>147</v>
      </c>
      <c r="H9" s="1027">
        <f xml:space="preserve"> SUM(NPDCL_Gen_Cost_Alloc!H9:J9)</f>
        <v>892.345217451086</v>
      </c>
      <c r="I9" s="1028">
        <f xml:space="preserve"> SUM(NPDCL_Gen_Cost_Alloc!K9:M9)</f>
        <v>1550.4878081888503</v>
      </c>
      <c r="J9" s="1029">
        <f xml:space="preserve"> SUM(NPDCL_Gen_Cost_Alloc!N9:P9)</f>
        <v>0</v>
      </c>
      <c r="K9" s="1027">
        <f xml:space="preserve"> NPDCL_Trans_Cost_Alloc!M9</f>
        <v>298.87863052550426</v>
      </c>
      <c r="L9" s="1028">
        <v>0</v>
      </c>
      <c r="M9" s="1029">
        <v>0</v>
      </c>
      <c r="N9" s="1027">
        <f xml:space="preserve"> SUM(NPDCL_Dist_Cost_Alloc!H14:K14)</f>
        <v>949.03994865665038</v>
      </c>
      <c r="O9" s="1028">
        <f xml:space="preserve"> SUM(NPDCL_Dist_Cost_Alloc!L14:O14)</f>
        <v>0</v>
      </c>
      <c r="P9" s="1029">
        <f xml:space="preserve"> SUM(NPDCL_Dist_Cost_Alloc!P14:S14)</f>
        <v>0</v>
      </c>
      <c r="Q9" s="1027">
        <f xml:space="preserve"> SUM(NPDCL_Retail_Supply_Cost_Alloc!H9:J9)</f>
        <v>0</v>
      </c>
      <c r="R9" s="1028">
        <f xml:space="preserve"> SUM(NPDCL_Retail_Supply_Cost_Alloc!K9:M9)</f>
        <v>20.747147097056608</v>
      </c>
      <c r="S9" s="1029">
        <f xml:space="preserve"> SUM(NPDCL_Retail_Supply_Cost_Alloc!N9:P9)</f>
        <v>0</v>
      </c>
      <c r="T9" s="1027">
        <f xml:space="preserve"> SUM(H9:J9)</f>
        <v>2442.8330256399363</v>
      </c>
      <c r="U9" s="1027">
        <f xml:space="preserve"> SUM(K9:M9)</f>
        <v>298.87863052550426</v>
      </c>
      <c r="V9" s="1028">
        <f xml:space="preserve"> SUM(N9:P9)</f>
        <v>949.03994865665038</v>
      </c>
      <c r="W9" s="1029">
        <f xml:space="preserve"> SUM(Q9:S9)</f>
        <v>20.747147097056608</v>
      </c>
      <c r="X9" s="1024">
        <f xml:space="preserve"> H9 + K9 + N9 + Q9</f>
        <v>2140.2637966332404</v>
      </c>
      <c r="Y9" s="1024">
        <f xml:space="preserve"> I9 + L9 + O9 + R9</f>
        <v>1571.2349552859068</v>
      </c>
      <c r="Z9" s="1024">
        <f>J9 + M9 + P9 + S9</f>
        <v>0</v>
      </c>
      <c r="AA9" s="1109">
        <f xml:space="preserve"> SUM(X9:Z9)</f>
        <v>3711.4987519191473</v>
      </c>
      <c r="AB9" s="457">
        <f xml:space="preserve"> IFERROR((X9 / $AE9) * 10, 0)</f>
        <v>4.9958540598596439</v>
      </c>
      <c r="AC9" s="458">
        <f t="shared" ref="AC9:AD16" si="0" xml:space="preserve"> IFERROR((Y9 / $AE9) * 10, 0)</f>
        <v>3.6676135636674583</v>
      </c>
      <c r="AD9" s="459">
        <f xml:space="preserve"> IFERROR((Z9 / $AE9) * 10, 0)</f>
        <v>0</v>
      </c>
      <c r="AE9" s="1075">
        <f xml:space="preserve"> NPDCL_Inp_Category!H9</f>
        <v>4284.0799010317169</v>
      </c>
      <c r="AF9" s="633">
        <f xml:space="preserve"> IFERROR((AA9 * 10 / AE9), 0)</f>
        <v>8.6634676235271026</v>
      </c>
    </row>
    <row r="10" spans="1:32" x14ac:dyDescent="0.2">
      <c r="E10" s="7"/>
      <c r="F10" s="411" t="s">
        <v>148</v>
      </c>
      <c r="G10" s="411" t="s">
        <v>149</v>
      </c>
      <c r="H10" s="1027">
        <f xml:space="preserve"> SUM(NPDCL_Gen_Cost_Alloc!H10:J10)</f>
        <v>211.95107399290896</v>
      </c>
      <c r="I10" s="1028">
        <f xml:space="preserve"> SUM(NPDCL_Gen_Cost_Alloc!K10:M10)</f>
        <v>370.51955599620601</v>
      </c>
      <c r="J10" s="1029">
        <f xml:space="preserve"> SUM(NPDCL_Gen_Cost_Alloc!N10:P10)</f>
        <v>0</v>
      </c>
      <c r="K10" s="1027">
        <f xml:space="preserve"> NPDCL_Trans_Cost_Alloc!M10</f>
        <v>77.182237807859465</v>
      </c>
      <c r="L10" s="1028">
        <v>0</v>
      </c>
      <c r="M10" s="1029">
        <v>0</v>
      </c>
      <c r="N10" s="1027">
        <f xml:space="preserve"> SUM(NPDCL_Dist_Cost_Alloc!H15:K15)</f>
        <v>245.07950560930371</v>
      </c>
      <c r="O10" s="1028">
        <f xml:space="preserve"> SUM(NPDCL_Dist_Cost_Alloc!L15:O15)</f>
        <v>0</v>
      </c>
      <c r="P10" s="1029">
        <f xml:space="preserve"> SUM(NPDCL_Dist_Cost_Alloc!P15:S15)</f>
        <v>0</v>
      </c>
      <c r="Q10" s="1027">
        <f xml:space="preserve"> SUM(NPDCL_Retail_Supply_Cost_Alloc!H10:J10)</f>
        <v>0</v>
      </c>
      <c r="R10" s="1028">
        <f xml:space="preserve"> SUM(NPDCL_Retail_Supply_Cost_Alloc!K10:M10)</f>
        <v>4.9564694772204794</v>
      </c>
      <c r="S10" s="1029">
        <f xml:space="preserve"> SUM(NPDCL_Retail_Supply_Cost_Alloc!N10:P10)</f>
        <v>0</v>
      </c>
      <c r="T10" s="1027">
        <f t="shared" ref="T10:T16" si="1" xml:space="preserve"> SUM(H10:J10)</f>
        <v>582.47062998911497</v>
      </c>
      <c r="U10" s="1027">
        <f t="shared" ref="U10:U16" si="2" xml:space="preserve"> SUM(K10:M10)</f>
        <v>77.182237807859465</v>
      </c>
      <c r="V10" s="1028">
        <f t="shared" ref="V10:V16" si="3" xml:space="preserve"> SUM(N10:P10)</f>
        <v>245.07950560930371</v>
      </c>
      <c r="W10" s="1029">
        <f t="shared" ref="W10:W16" si="4" xml:space="preserve"> SUM(Q10:S10)</f>
        <v>4.9564694772204794</v>
      </c>
      <c r="X10" s="1024">
        <f t="shared" ref="X10:Y16" si="5" xml:space="preserve"> H10 + K10 + N10 + Q10</f>
        <v>534.21281741007215</v>
      </c>
      <c r="Y10" s="1024">
        <f t="shared" si="5"/>
        <v>375.47602547342649</v>
      </c>
      <c r="Z10" s="1024">
        <f t="shared" ref="Z10:Z16" si="6">J10 + M10 + P10 + S10</f>
        <v>0</v>
      </c>
      <c r="AA10" s="1109">
        <f t="shared" ref="AA10:AA16" si="7" xml:space="preserve"> SUM(X10:Z10)</f>
        <v>909.68884288349864</v>
      </c>
      <c r="AB10" s="457">
        <f t="shared" ref="AB10:AB16" si="8" xml:space="preserve"> IFERROR((X10 / $AE10) * 10, 0)</f>
        <v>5.2196657339038506</v>
      </c>
      <c r="AC10" s="458">
        <f t="shared" si="0"/>
        <v>3.6686864863476831</v>
      </c>
      <c r="AD10" s="459">
        <f t="shared" si="0"/>
        <v>0</v>
      </c>
      <c r="AE10" s="1075">
        <f xml:space="preserve"> NPDCL_Inp_Category!H10</f>
        <v>1023.4617399733908</v>
      </c>
      <c r="AF10" s="633">
        <f xml:space="preserve"> IFERROR((AA10 * 10 / AE10), 0)</f>
        <v>8.8883522202515355</v>
      </c>
    </row>
    <row r="11" spans="1:32" x14ac:dyDescent="0.2">
      <c r="E11" s="7"/>
      <c r="F11" s="411" t="s">
        <v>150</v>
      </c>
      <c r="G11" s="411" t="s">
        <v>151</v>
      </c>
      <c r="H11" s="1027">
        <f xml:space="preserve"> SUM(NPDCL_Gen_Cost_Alloc!H11:J11)</f>
        <v>49.899395370248698</v>
      </c>
      <c r="I11" s="1028">
        <f xml:space="preserve"> SUM(NPDCL_Gen_Cost_Alloc!K11:M11)</f>
        <v>88.23903413219287</v>
      </c>
      <c r="J11" s="1029">
        <f xml:space="preserve"> SUM(NPDCL_Gen_Cost_Alloc!N11:P11)</f>
        <v>0</v>
      </c>
      <c r="K11" s="1027">
        <f xml:space="preserve"> NPDCL_Trans_Cost_Alloc!M11</f>
        <v>16.029885451512843</v>
      </c>
      <c r="L11" s="1028">
        <v>0</v>
      </c>
      <c r="M11" s="1029">
        <v>0</v>
      </c>
      <c r="N11" s="1027">
        <f xml:space="preserve"> SUM(NPDCL_Dist_Cost_Alloc!H16:K16)</f>
        <v>50.900265566418817</v>
      </c>
      <c r="O11" s="1028">
        <f xml:space="preserve"> SUM(NPDCL_Dist_Cost_Alloc!L16:O16)</f>
        <v>0</v>
      </c>
      <c r="P11" s="1029">
        <f xml:space="preserve"> SUM(NPDCL_Dist_Cost_Alloc!P16:S16)</f>
        <v>0</v>
      </c>
      <c r="Q11" s="1027">
        <f xml:space="preserve"> SUM(NPDCL_Retail_Supply_Cost_Alloc!H11:J11)</f>
        <v>0</v>
      </c>
      <c r="R11" s="1028">
        <f xml:space="preserve"> SUM(NPDCL_Retail_Supply_Cost_Alloc!K11:M11)</f>
        <v>1.1795455571609343</v>
      </c>
      <c r="S11" s="1029">
        <f xml:space="preserve"> SUM(NPDCL_Retail_Supply_Cost_Alloc!N11:P11)</f>
        <v>0</v>
      </c>
      <c r="T11" s="1027">
        <f t="shared" si="1"/>
        <v>138.13842950244157</v>
      </c>
      <c r="U11" s="1027">
        <f t="shared" si="2"/>
        <v>16.029885451512843</v>
      </c>
      <c r="V11" s="1028">
        <f t="shared" si="3"/>
        <v>50.900265566418817</v>
      </c>
      <c r="W11" s="1029">
        <f t="shared" si="4"/>
        <v>1.1795455571609343</v>
      </c>
      <c r="X11" s="1024">
        <f t="shared" si="5"/>
        <v>116.82954638818035</v>
      </c>
      <c r="Y11" s="1024">
        <f t="shared" si="5"/>
        <v>89.418579689353805</v>
      </c>
      <c r="Z11" s="1024">
        <f t="shared" si="6"/>
        <v>0</v>
      </c>
      <c r="AA11" s="1109">
        <f t="shared" si="7"/>
        <v>206.24812607753415</v>
      </c>
      <c r="AB11" s="457">
        <f t="shared" si="8"/>
        <v>4.7966584503049692</v>
      </c>
      <c r="AC11" s="458">
        <f t="shared" si="0"/>
        <v>3.6712492613478136</v>
      </c>
      <c r="AD11" s="459">
        <f t="shared" si="0"/>
        <v>0</v>
      </c>
      <c r="AE11" s="1075">
        <f xml:space="preserve"> NPDCL_Inp_Category!H11</f>
        <v>243.56444720543399</v>
      </c>
      <c r="AF11" s="633">
        <f t="shared" ref="AF11:AF20" si="9" xml:space="preserve"> IFERROR((AA11 * 10 / AE11), 0)</f>
        <v>8.4679077116527832</v>
      </c>
    </row>
    <row r="12" spans="1:32" x14ac:dyDescent="0.2">
      <c r="E12" s="7"/>
      <c r="F12" s="411" t="s">
        <v>152</v>
      </c>
      <c r="G12" s="411" t="s">
        <v>153</v>
      </c>
      <c r="H12" s="1027">
        <f xml:space="preserve"> SUM(NPDCL_Gen_Cost_Alloc!H12:J12)</f>
        <v>1.827178100757501</v>
      </c>
      <c r="I12" s="1028">
        <f xml:space="preserve"> SUM(NPDCL_Gen_Cost_Alloc!K12:M12)</f>
        <v>3.1299451435398016</v>
      </c>
      <c r="J12" s="1029">
        <f xml:space="preserve"> SUM(NPDCL_Gen_Cost_Alloc!N12:P12)</f>
        <v>0</v>
      </c>
      <c r="K12" s="1027">
        <f xml:space="preserve"> NPDCL_Trans_Cost_Alloc!M12</f>
        <v>0.79762353408960218</v>
      </c>
      <c r="L12" s="1028">
        <v>0</v>
      </c>
      <c r="M12" s="1029">
        <v>0</v>
      </c>
      <c r="N12" s="1027">
        <f xml:space="preserve"> SUM(NPDCL_Dist_Cost_Alloc!H17:K17)</f>
        <v>2.5327223846976805</v>
      </c>
      <c r="O12" s="1028">
        <f xml:space="preserve"> SUM(NPDCL_Dist_Cost_Alloc!L17:O17)</f>
        <v>0</v>
      </c>
      <c r="P12" s="1029">
        <f xml:space="preserve"> SUM(NPDCL_Dist_Cost_Alloc!P17:S17)</f>
        <v>0</v>
      </c>
      <c r="Q12" s="1027">
        <f xml:space="preserve"> SUM(NPDCL_Retail_Supply_Cost_Alloc!H12:J12)</f>
        <v>0</v>
      </c>
      <c r="R12" s="1028">
        <f xml:space="preserve"> SUM(NPDCL_Retail_Supply_Cost_Alloc!K12:M12)</f>
        <v>4.1754011374583636E-2</v>
      </c>
      <c r="S12" s="1029">
        <f xml:space="preserve"> SUM(NPDCL_Retail_Supply_Cost_Alloc!N12:P12)</f>
        <v>0</v>
      </c>
      <c r="T12" s="1027">
        <f t="shared" si="1"/>
        <v>4.9571232442973026</v>
      </c>
      <c r="U12" s="1027">
        <f t="shared" si="2"/>
        <v>0.79762353408960218</v>
      </c>
      <c r="V12" s="1028">
        <f t="shared" si="3"/>
        <v>2.5327223846976805</v>
      </c>
      <c r="W12" s="1029">
        <f t="shared" si="4"/>
        <v>4.1754011374583636E-2</v>
      </c>
      <c r="X12" s="1024">
        <f t="shared" si="5"/>
        <v>5.157524019544784</v>
      </c>
      <c r="Y12" s="1024">
        <f t="shared" si="5"/>
        <v>3.1716991549143851</v>
      </c>
      <c r="Z12" s="1024">
        <f t="shared" si="6"/>
        <v>0</v>
      </c>
      <c r="AA12" s="1109">
        <f t="shared" si="7"/>
        <v>8.3292231744591696</v>
      </c>
      <c r="AB12" s="457">
        <f t="shared" si="8"/>
        <v>5.9819651424824407</v>
      </c>
      <c r="AC12" s="458">
        <f t="shared" si="0"/>
        <v>3.6787019731249786</v>
      </c>
      <c r="AD12" s="459">
        <f t="shared" si="0"/>
        <v>0</v>
      </c>
      <c r="AE12" s="1075">
        <f xml:space="preserve"> NPDCL_Inp_Category!H12</f>
        <v>8.6217888213980398</v>
      </c>
      <c r="AF12" s="633">
        <f t="shared" si="9"/>
        <v>9.6606671156074206</v>
      </c>
    </row>
    <row r="13" spans="1:32" x14ac:dyDescent="0.2">
      <c r="E13" s="7"/>
      <c r="F13" s="411" t="s">
        <v>154</v>
      </c>
      <c r="G13" s="411" t="s">
        <v>155</v>
      </c>
      <c r="H13" s="1027">
        <f xml:space="preserve"> SUM(NPDCL_Gen_Cost_Alloc!H13:J13)</f>
        <v>2148.1031503489125</v>
      </c>
      <c r="I13" s="1028">
        <f xml:space="preserve"> SUM(NPDCL_Gen_Cost_Alloc!K13:M13)</f>
        <v>3019.0007947509503</v>
      </c>
      <c r="J13" s="1029">
        <f xml:space="preserve"> SUM(NPDCL_Gen_Cost_Alloc!N13:P13)</f>
        <v>0</v>
      </c>
      <c r="K13" s="1027">
        <f xml:space="preserve"> NPDCL_Trans_Cost_Alloc!M13</f>
        <v>698.39503081794624</v>
      </c>
      <c r="L13" s="1028">
        <v>0</v>
      </c>
      <c r="M13" s="1029">
        <v>0</v>
      </c>
      <c r="N13" s="1027">
        <f xml:space="preserve"> SUM(NPDCL_Dist_Cost_Alloc!H18:K18)</f>
        <v>2217.6385880253297</v>
      </c>
      <c r="O13" s="1028">
        <f xml:space="preserve"> SUM(NPDCL_Dist_Cost_Alloc!L18:O18)</f>
        <v>0</v>
      </c>
      <c r="P13" s="1029">
        <f xml:space="preserve"> SUM(NPDCL_Dist_Cost_Alloc!P18:S18)</f>
        <v>0</v>
      </c>
      <c r="Q13" s="1027">
        <f xml:space="preserve"> SUM(NPDCL_Retail_Supply_Cost_Alloc!H13:J13)</f>
        <v>0</v>
      </c>
      <c r="R13" s="1028">
        <f xml:space="preserve"> SUM(NPDCL_Retail_Supply_Cost_Alloc!K13:M13)</f>
        <v>40.105817753563642</v>
      </c>
      <c r="S13" s="1029">
        <f xml:space="preserve"> SUM(NPDCL_Retail_Supply_Cost_Alloc!N13:P13)</f>
        <v>0</v>
      </c>
      <c r="T13" s="1027">
        <f t="shared" si="1"/>
        <v>5167.1039450998633</v>
      </c>
      <c r="U13" s="1027">
        <f t="shared" si="2"/>
        <v>698.39503081794624</v>
      </c>
      <c r="V13" s="1028">
        <f t="shared" si="3"/>
        <v>2217.6385880253297</v>
      </c>
      <c r="W13" s="1029">
        <f t="shared" si="4"/>
        <v>40.105817753563642</v>
      </c>
      <c r="X13" s="1024">
        <f t="shared" si="5"/>
        <v>5064.1367691921878</v>
      </c>
      <c r="Y13" s="1024">
        <f t="shared" si="5"/>
        <v>3059.106612504514</v>
      </c>
      <c r="Z13" s="1024">
        <f t="shared" si="6"/>
        <v>0</v>
      </c>
      <c r="AA13" s="1109">
        <f t="shared" si="7"/>
        <v>8123.2433816967023</v>
      </c>
      <c r="AB13" s="457">
        <f t="shared" si="8"/>
        <v>6.1150339751598759</v>
      </c>
      <c r="AC13" s="458">
        <f t="shared" si="0"/>
        <v>3.6939248921757177</v>
      </c>
      <c r="AD13" s="459">
        <f t="shared" si="0"/>
        <v>0</v>
      </c>
      <c r="AE13" s="1075">
        <f xml:space="preserve"> NPDCL_Inp_Category!H13</f>
        <v>8281.4532016721751</v>
      </c>
      <c r="AF13" s="633">
        <f t="shared" si="9"/>
        <v>9.8089588673355941</v>
      </c>
    </row>
    <row r="14" spans="1:32" x14ac:dyDescent="0.2">
      <c r="E14" s="7"/>
      <c r="F14" s="411" t="s">
        <v>156</v>
      </c>
      <c r="G14" s="411" t="s">
        <v>157</v>
      </c>
      <c r="H14" s="1027">
        <f xml:space="preserve"> SUM(NPDCL_Gen_Cost_Alloc!H14:J14)</f>
        <v>65.922440611371371</v>
      </c>
      <c r="I14" s="1028">
        <f xml:space="preserve"> SUM(NPDCL_Gen_Cost_Alloc!K14:M14)</f>
        <v>137.0674549671262</v>
      </c>
      <c r="J14" s="1029">
        <f xml:space="preserve"> SUM(NPDCL_Gen_Cost_Alloc!N14:P14)</f>
        <v>0</v>
      </c>
      <c r="K14" s="1027">
        <f xml:space="preserve"> NPDCL_Trans_Cost_Alloc!M14</f>
        <v>41.6090938036495</v>
      </c>
      <c r="L14" s="1028">
        <v>0</v>
      </c>
      <c r="M14" s="1029">
        <v>0</v>
      </c>
      <c r="N14" s="1027">
        <f xml:space="preserve"> SUM(NPDCL_Dist_Cost_Alloc!H19:K19)</f>
        <v>132.12283587365934</v>
      </c>
      <c r="O14" s="1028">
        <f xml:space="preserve"> SUM(NPDCL_Dist_Cost_Alloc!L19:O19)</f>
        <v>0</v>
      </c>
      <c r="P14" s="1029">
        <f xml:space="preserve"> SUM(NPDCL_Dist_Cost_Alloc!P19:S19)</f>
        <v>0</v>
      </c>
      <c r="Q14" s="1027">
        <f xml:space="preserve"> SUM(NPDCL_Retail_Supply_Cost_Alloc!H14:J14)</f>
        <v>0</v>
      </c>
      <c r="R14" s="1028">
        <f xml:space="preserve"> SUM(NPDCL_Retail_Supply_Cost_Alloc!K14:M14)</f>
        <v>1.8421327709012509</v>
      </c>
      <c r="S14" s="1029">
        <f xml:space="preserve"> SUM(NPDCL_Retail_Supply_Cost_Alloc!N14:P14)</f>
        <v>0</v>
      </c>
      <c r="T14" s="1027">
        <f t="shared" si="1"/>
        <v>202.98989557849757</v>
      </c>
      <c r="U14" s="1027">
        <f t="shared" si="2"/>
        <v>41.6090938036495</v>
      </c>
      <c r="V14" s="1028">
        <f t="shared" si="3"/>
        <v>132.12283587365934</v>
      </c>
      <c r="W14" s="1029">
        <f t="shared" si="4"/>
        <v>1.8421327709012509</v>
      </c>
      <c r="X14" s="1024">
        <f t="shared" si="5"/>
        <v>239.65437028868021</v>
      </c>
      <c r="Y14" s="1024">
        <f t="shared" si="5"/>
        <v>138.90958773802745</v>
      </c>
      <c r="Z14" s="1024">
        <f t="shared" si="6"/>
        <v>0</v>
      </c>
      <c r="AA14" s="1109">
        <f t="shared" si="7"/>
        <v>378.56395802670767</v>
      </c>
      <c r="AB14" s="457">
        <f t="shared" si="8"/>
        <v>6.3003583017568943</v>
      </c>
      <c r="AC14" s="458">
        <f t="shared" si="0"/>
        <v>3.6518431658254098</v>
      </c>
      <c r="AD14" s="459">
        <f t="shared" si="0"/>
        <v>0</v>
      </c>
      <c r="AE14" s="1075">
        <f xml:space="preserve"> NPDCL_Inp_Category!H14</f>
        <v>380.3821287780587</v>
      </c>
      <c r="AF14" s="633">
        <f t="shared" si="9"/>
        <v>9.9522014675823041</v>
      </c>
    </row>
    <row r="15" spans="1:32" x14ac:dyDescent="0.2">
      <c r="E15" s="7"/>
      <c r="F15" s="411" t="s">
        <v>158</v>
      </c>
      <c r="G15" s="411" t="s">
        <v>246</v>
      </c>
      <c r="H15" s="1027">
        <f xml:space="preserve"> SUM(NPDCL_Gen_Cost_Alloc!H15:J15)</f>
        <v>13.830151753910371</v>
      </c>
      <c r="I15" s="1028">
        <f xml:space="preserve"> SUM(NPDCL_Gen_Cost_Alloc!K15:M15)</f>
        <v>28.755969668857141</v>
      </c>
      <c r="J15" s="1029">
        <f xml:space="preserve"> SUM(NPDCL_Gen_Cost_Alloc!N15:P15)</f>
        <v>0</v>
      </c>
      <c r="K15" s="1027">
        <f xml:space="preserve"> NPDCL_Trans_Cost_Alloc!M15</f>
        <v>8.7293503746264456</v>
      </c>
      <c r="L15" s="1028">
        <v>0</v>
      </c>
      <c r="M15" s="1029">
        <v>0</v>
      </c>
      <c r="N15" s="1027">
        <f xml:space="preserve"> SUM(NPDCL_Dist_Cost_Alloc!H20:K20)</f>
        <v>27.718616807013412</v>
      </c>
      <c r="O15" s="1028">
        <f xml:space="preserve"> SUM(NPDCL_Dist_Cost_Alloc!L20:O20)</f>
        <v>0</v>
      </c>
      <c r="P15" s="1029">
        <f xml:space="preserve"> SUM(NPDCL_Dist_Cost_Alloc!P20:S20)</f>
        <v>0</v>
      </c>
      <c r="Q15" s="1027">
        <f xml:space="preserve"> SUM(NPDCL_Retail_Supply_Cost_Alloc!H15:J15)</f>
        <v>0</v>
      </c>
      <c r="R15" s="1028">
        <f xml:space="preserve"> SUM(NPDCL_Retail_Supply_Cost_Alloc!K15:M15)</f>
        <v>0.38646894041148455</v>
      </c>
      <c r="S15" s="1029">
        <f xml:space="preserve"> SUM(NPDCL_Retail_Supply_Cost_Alloc!N15:P15)</f>
        <v>0</v>
      </c>
      <c r="T15" s="1027">
        <f t="shared" si="1"/>
        <v>42.586121422767512</v>
      </c>
      <c r="U15" s="1027">
        <f t="shared" si="2"/>
        <v>8.7293503746264456</v>
      </c>
      <c r="V15" s="1028">
        <f t="shared" si="3"/>
        <v>27.718616807013412</v>
      </c>
      <c r="W15" s="1029">
        <f t="shared" si="4"/>
        <v>0.38646894041148455</v>
      </c>
      <c r="X15" s="1024">
        <f t="shared" si="5"/>
        <v>50.278118935550225</v>
      </c>
      <c r="Y15" s="1024">
        <f t="shared" si="5"/>
        <v>29.142438609268627</v>
      </c>
      <c r="Z15" s="1024">
        <f t="shared" si="6"/>
        <v>0</v>
      </c>
      <c r="AA15" s="1109">
        <f t="shared" si="7"/>
        <v>79.420557544818848</v>
      </c>
      <c r="AB15" s="457">
        <f t="shared" si="8"/>
        <v>6.3003583017568934</v>
      </c>
      <c r="AC15" s="458">
        <f t="shared" si="0"/>
        <v>3.6518431658254098</v>
      </c>
      <c r="AD15" s="459">
        <f t="shared" si="0"/>
        <v>0</v>
      </c>
      <c r="AE15" s="1075">
        <f xml:space="preserve"> NPDCL_Inp_Category!H15</f>
        <v>79.801999390304303</v>
      </c>
      <c r="AF15" s="633">
        <f t="shared" si="9"/>
        <v>9.9522014675823023</v>
      </c>
    </row>
    <row r="16" spans="1:32" x14ac:dyDescent="0.2">
      <c r="E16" s="7"/>
      <c r="F16" s="411" t="s">
        <v>160</v>
      </c>
      <c r="G16" s="411" t="s">
        <v>446</v>
      </c>
      <c r="H16" s="1027">
        <f xml:space="preserve"> SUM(NPDCL_Gen_Cost_Alloc!H16:J16)</f>
        <v>1.636216687367106</v>
      </c>
      <c r="I16" s="1028">
        <f xml:space="preserve"> SUM(NPDCL_Gen_Cost_Alloc!K16:M16)</f>
        <v>3.3072673801497854</v>
      </c>
      <c r="J16" s="1029">
        <f xml:space="preserve"> SUM(NPDCL_Gen_Cost_Alloc!N16:P16)</f>
        <v>0</v>
      </c>
      <c r="K16" s="1027">
        <f xml:space="preserve"> NPDCL_Trans_Cost_Alloc!M16</f>
        <v>0.9822592524372028</v>
      </c>
      <c r="L16" s="1028">
        <v>0</v>
      </c>
      <c r="M16" s="1029">
        <v>0</v>
      </c>
      <c r="N16" s="1027">
        <f xml:space="preserve"> SUM(NPDCL_Dist_Cost_Alloc!H21:K21)</f>
        <v>3.1190027499171609</v>
      </c>
      <c r="O16" s="1028">
        <f xml:space="preserve"> SUM(NPDCL_Dist_Cost_Alloc!L21:O21)</f>
        <v>0</v>
      </c>
      <c r="P16" s="1029">
        <f xml:space="preserve"> SUM(NPDCL_Dist_Cost_Alloc!P21:S21)</f>
        <v>0</v>
      </c>
      <c r="Q16" s="1027">
        <f xml:space="preserve"> SUM(NPDCL_Retail_Supply_Cost_Alloc!H16:J16)</f>
        <v>0</v>
      </c>
      <c r="R16" s="1028">
        <f xml:space="preserve"> SUM(NPDCL_Retail_Supply_Cost_Alloc!K16:M16)</f>
        <v>4.4493745719699711E-2</v>
      </c>
      <c r="S16" s="1029">
        <f xml:space="preserve"> SUM(NPDCL_Retail_Supply_Cost_Alloc!N16:P16)</f>
        <v>0</v>
      </c>
      <c r="T16" s="1027">
        <f t="shared" si="1"/>
        <v>4.9434840675168914</v>
      </c>
      <c r="U16" s="1027">
        <f t="shared" si="2"/>
        <v>0.9822592524372028</v>
      </c>
      <c r="V16" s="1028">
        <f t="shared" si="3"/>
        <v>3.1190027499171609</v>
      </c>
      <c r="W16" s="1029">
        <f t="shared" si="4"/>
        <v>4.4493745719699711E-2</v>
      </c>
      <c r="X16" s="1024">
        <f t="shared" si="5"/>
        <v>5.7374786897214696</v>
      </c>
      <c r="Y16" s="1024">
        <f t="shared" si="5"/>
        <v>3.3517611258694853</v>
      </c>
      <c r="Z16" s="1024">
        <f t="shared" si="6"/>
        <v>0</v>
      </c>
      <c r="AA16" s="1109">
        <f t="shared" si="7"/>
        <v>9.089239815590954</v>
      </c>
      <c r="AB16" s="457">
        <f t="shared" si="8"/>
        <v>6.2448633696136238</v>
      </c>
      <c r="AC16" s="458">
        <f t="shared" si="0"/>
        <v>3.6481687184538187</v>
      </c>
      <c r="AD16" s="459">
        <f t="shared" si="0"/>
        <v>0</v>
      </c>
      <c r="AE16" s="628">
        <f xml:space="preserve"> NPDCL_Inp_Category!H16</f>
        <v>9.1875167639999997</v>
      </c>
      <c r="AF16" s="633">
        <f t="shared" si="9"/>
        <v>9.8930320880674429</v>
      </c>
    </row>
    <row r="17" spans="1:32" x14ac:dyDescent="0.2">
      <c r="E17" s="7"/>
      <c r="F17" s="412" t="s">
        <v>162</v>
      </c>
      <c r="G17" s="411" t="s">
        <v>163</v>
      </c>
      <c r="H17" s="1027">
        <f xml:space="preserve"> SUM(NPDCL_Gen_Cost_Alloc!H17:J17)</f>
        <v>0</v>
      </c>
      <c r="I17" s="1028">
        <f xml:space="preserve"> SUM(NPDCL_Gen_Cost_Alloc!K17:M17)</f>
        <v>0</v>
      </c>
      <c r="J17" s="1029">
        <f xml:space="preserve"> SUM(NPDCL_Gen_Cost_Alloc!N17:P17)</f>
        <v>0</v>
      </c>
      <c r="K17" s="1027">
        <f xml:space="preserve"> NPDCL_Trans_Cost_Alloc!M17</f>
        <v>0</v>
      </c>
      <c r="L17" s="1028">
        <v>0</v>
      </c>
      <c r="M17" s="1029">
        <v>0</v>
      </c>
      <c r="N17" s="1027">
        <f xml:space="preserve"> SUM(NPDCL_Dist_Cost_Alloc!H22:K22)</f>
        <v>0</v>
      </c>
      <c r="O17" s="1028">
        <f xml:space="preserve"> SUM(NPDCL_Dist_Cost_Alloc!L22:O22)</f>
        <v>0</v>
      </c>
      <c r="P17" s="1029">
        <f xml:space="preserve"> SUM(NPDCL_Dist_Cost_Alloc!P22:S22)</f>
        <v>0</v>
      </c>
      <c r="Q17" s="1027">
        <f xml:space="preserve"> SUM(NPDCL_Retail_Supply_Cost_Alloc!H17:J17)</f>
        <v>0</v>
      </c>
      <c r="R17" s="1028">
        <f xml:space="preserve"> SUM(NPDCL_Retail_Supply_Cost_Alloc!K17:M17)</f>
        <v>0</v>
      </c>
      <c r="S17" s="1029">
        <f xml:space="preserve"> SUM(NPDCL_Retail_Supply_Cost_Alloc!N17:P17)</f>
        <v>0</v>
      </c>
      <c r="T17" s="1027">
        <f t="shared" ref="T17:T18" si="10" xml:space="preserve"> SUM(H17:J17)</f>
        <v>0</v>
      </c>
      <c r="U17" s="1027">
        <f t="shared" ref="U17:U18" si="11" xml:space="preserve"> SUM(K17:M17)</f>
        <v>0</v>
      </c>
      <c r="V17" s="1028">
        <f t="shared" ref="V17:V18" si="12" xml:space="preserve"> SUM(N17:P17)</f>
        <v>0</v>
      </c>
      <c r="W17" s="1029">
        <f t="shared" ref="W17:W18" si="13" xml:space="preserve"> SUM(Q17:S17)</f>
        <v>0</v>
      </c>
      <c r="X17" s="1024">
        <f t="shared" ref="X17:X18" si="14" xml:space="preserve"> H17 + K17 + N17 + Q17</f>
        <v>0</v>
      </c>
      <c r="Y17" s="1024">
        <f t="shared" ref="Y17:Y18" si="15" xml:space="preserve"> I17 + L17 + O17 + R17</f>
        <v>0</v>
      </c>
      <c r="Z17" s="1024">
        <f t="shared" ref="Z17:Z18" si="16">J17 + M17 + P17 + S17</f>
        <v>0</v>
      </c>
      <c r="AA17" s="1109">
        <f t="shared" ref="AA17:AA18" si="17" xml:space="preserve"> SUM(X17:Z17)</f>
        <v>0</v>
      </c>
      <c r="AB17" s="457">
        <f t="shared" ref="AB17:AB18" si="18" xml:space="preserve"> IFERROR((X17 / $AE17) * 10, 0)</f>
        <v>0</v>
      </c>
      <c r="AC17" s="458">
        <f t="shared" ref="AC17:AC18" si="19" xml:space="preserve"> IFERROR((Y17 / $AE17) * 10, 0)</f>
        <v>0</v>
      </c>
      <c r="AD17" s="459">
        <f t="shared" ref="AD17:AD18" si="20" xml:space="preserve"> IFERROR((Z17 / $AE17) * 10, 0)</f>
        <v>0</v>
      </c>
      <c r="AE17" s="628">
        <f xml:space="preserve"> NPDCL_Inp_Category!H17</f>
        <v>0</v>
      </c>
      <c r="AF17" s="633">
        <f t="shared" ref="AF17:AF18" si="21" xml:space="preserve"> IFERROR((AA17 * 10 / AE17), 0)</f>
        <v>0</v>
      </c>
    </row>
    <row r="18" spans="1:32" x14ac:dyDescent="0.2">
      <c r="E18" s="7"/>
      <c r="F18" s="411" t="s">
        <v>164</v>
      </c>
      <c r="G18" s="411" t="s">
        <v>165</v>
      </c>
      <c r="H18" s="1027">
        <f xml:space="preserve"> SUM(NPDCL_Gen_Cost_Alloc!H18:J18)</f>
        <v>0</v>
      </c>
      <c r="I18" s="1028">
        <f xml:space="preserve"> SUM(NPDCL_Gen_Cost_Alloc!K18:M18)</f>
        <v>0</v>
      </c>
      <c r="J18" s="1029">
        <f xml:space="preserve"> SUM(NPDCL_Gen_Cost_Alloc!N18:P18)</f>
        <v>0</v>
      </c>
      <c r="K18" s="1027">
        <f xml:space="preserve"> NPDCL_Trans_Cost_Alloc!M18</f>
        <v>0</v>
      </c>
      <c r="L18" s="1028">
        <v>0</v>
      </c>
      <c r="M18" s="1029">
        <v>0</v>
      </c>
      <c r="N18" s="1027">
        <f xml:space="preserve"> SUM(NPDCL_Dist_Cost_Alloc!H23:K23)</f>
        <v>0</v>
      </c>
      <c r="O18" s="1028">
        <f xml:space="preserve"> SUM(NPDCL_Dist_Cost_Alloc!L23:O23)</f>
        <v>0</v>
      </c>
      <c r="P18" s="1029">
        <f xml:space="preserve"> SUM(NPDCL_Dist_Cost_Alloc!P23:S23)</f>
        <v>0</v>
      </c>
      <c r="Q18" s="1027">
        <f xml:space="preserve"> SUM(NPDCL_Retail_Supply_Cost_Alloc!H18:J18)</f>
        <v>0</v>
      </c>
      <c r="R18" s="1028">
        <f xml:space="preserve"> SUM(NPDCL_Retail_Supply_Cost_Alloc!K18:M18)</f>
        <v>0</v>
      </c>
      <c r="S18" s="1029">
        <f xml:space="preserve"> SUM(NPDCL_Retail_Supply_Cost_Alloc!N18:P18)</f>
        <v>0</v>
      </c>
      <c r="T18" s="1027">
        <f t="shared" si="10"/>
        <v>0</v>
      </c>
      <c r="U18" s="1027">
        <f t="shared" si="11"/>
        <v>0</v>
      </c>
      <c r="V18" s="1028">
        <f t="shared" si="12"/>
        <v>0</v>
      </c>
      <c r="W18" s="1029">
        <f t="shared" si="13"/>
        <v>0</v>
      </c>
      <c r="X18" s="1024">
        <f t="shared" si="14"/>
        <v>0</v>
      </c>
      <c r="Y18" s="1024">
        <f t="shared" si="15"/>
        <v>0</v>
      </c>
      <c r="Z18" s="1024">
        <f t="shared" si="16"/>
        <v>0</v>
      </c>
      <c r="AA18" s="1109">
        <f t="shared" si="17"/>
        <v>0</v>
      </c>
      <c r="AB18" s="457">
        <f t="shared" si="18"/>
        <v>0</v>
      </c>
      <c r="AC18" s="458">
        <f t="shared" si="19"/>
        <v>0</v>
      </c>
      <c r="AD18" s="459">
        <f t="shared" si="20"/>
        <v>0</v>
      </c>
      <c r="AE18" s="628">
        <f xml:space="preserve"> NPDCL_Inp_Category!H18</f>
        <v>0</v>
      </c>
      <c r="AF18" s="633">
        <f t="shared" si="21"/>
        <v>0</v>
      </c>
    </row>
    <row r="19" spans="1:32" x14ac:dyDescent="0.2">
      <c r="E19" s="17"/>
      <c r="F19" s="412"/>
      <c r="G19" s="412"/>
      <c r="H19" s="1030"/>
      <c r="I19" s="1030"/>
      <c r="J19" s="1009"/>
      <c r="K19" s="1030"/>
      <c r="L19" s="1030"/>
      <c r="M19" s="1009"/>
      <c r="N19" s="1030"/>
      <c r="O19" s="1030"/>
      <c r="P19" s="1009"/>
      <c r="Q19" s="1030"/>
      <c r="R19" s="1030"/>
      <c r="S19" s="1009"/>
      <c r="T19" s="1030"/>
      <c r="U19" s="1030"/>
      <c r="V19" s="1030"/>
      <c r="W19" s="1009"/>
      <c r="X19" s="1030"/>
      <c r="Y19" s="1030"/>
      <c r="Z19" s="1009"/>
      <c r="AA19" s="1123"/>
      <c r="AB19" s="461"/>
      <c r="AC19" s="462"/>
      <c r="AD19" s="463"/>
      <c r="AE19" s="629"/>
      <c r="AF19" s="634"/>
    </row>
    <row r="20" spans="1:32" ht="13.8" thickBot="1" x14ac:dyDescent="0.25">
      <c r="A20" s="4"/>
      <c r="B20" s="4"/>
      <c r="C20" s="4"/>
      <c r="D20" s="4"/>
      <c r="E20" s="19" t="s">
        <v>4</v>
      </c>
      <c r="F20" s="20"/>
      <c r="G20" s="20" t="s">
        <v>166</v>
      </c>
      <c r="H20" s="1031">
        <f t="shared" ref="H20:AA20" si="22" xml:space="preserve"> SUM(H9:H18)</f>
        <v>3385.5148243165622</v>
      </c>
      <c r="I20" s="1031">
        <f t="shared" si="22"/>
        <v>5200.5078302278716</v>
      </c>
      <c r="J20" s="1031">
        <f t="shared" si="22"/>
        <v>0</v>
      </c>
      <c r="K20" s="1031">
        <f t="shared" si="22"/>
        <v>1142.6041115676255</v>
      </c>
      <c r="L20" s="1031">
        <f t="shared" si="22"/>
        <v>0</v>
      </c>
      <c r="M20" s="1031">
        <f t="shared" si="22"/>
        <v>0</v>
      </c>
      <c r="N20" s="1031">
        <f t="shared" si="22"/>
        <v>3628.15148567299</v>
      </c>
      <c r="O20" s="1031">
        <f t="shared" si="22"/>
        <v>0</v>
      </c>
      <c r="P20" s="1031">
        <f t="shared" si="22"/>
        <v>0</v>
      </c>
      <c r="Q20" s="1031">
        <f t="shared" si="22"/>
        <v>0</v>
      </c>
      <c r="R20" s="1031">
        <f t="shared" si="22"/>
        <v>69.303829353408688</v>
      </c>
      <c r="S20" s="1031">
        <f t="shared" si="22"/>
        <v>0</v>
      </c>
      <c r="T20" s="1031">
        <f t="shared" si="22"/>
        <v>8586.0226545444348</v>
      </c>
      <c r="U20" s="1031">
        <f t="shared" si="22"/>
        <v>1142.6041115676255</v>
      </c>
      <c r="V20" s="1031">
        <f t="shared" si="22"/>
        <v>3628.15148567299</v>
      </c>
      <c r="W20" s="1031">
        <f t="shared" si="22"/>
        <v>69.303829353408688</v>
      </c>
      <c r="X20" s="1031">
        <f t="shared" si="22"/>
        <v>8156.2704215571775</v>
      </c>
      <c r="Y20" s="1031">
        <f t="shared" si="22"/>
        <v>5269.8116595812817</v>
      </c>
      <c r="Z20" s="1031">
        <f t="shared" si="22"/>
        <v>0</v>
      </c>
      <c r="AA20" s="1121">
        <f t="shared" si="22"/>
        <v>13426.082081138458</v>
      </c>
      <c r="AB20" s="414"/>
      <c r="AC20" s="465"/>
      <c r="AD20" s="466"/>
      <c r="AE20" s="1077">
        <f xml:space="preserve"> SUM(AE9:AE18)</f>
        <v>14310.552723636476</v>
      </c>
      <c r="AF20" s="467">
        <f t="shared" si="9"/>
        <v>9.3819451564319021</v>
      </c>
    </row>
    <row r="21" spans="1:32" ht="13.8" thickTop="1" x14ac:dyDescent="0.2">
      <c r="E21" s="21"/>
      <c r="F21" s="11"/>
      <c r="G21" s="11"/>
      <c r="H21" s="1032"/>
      <c r="I21" s="1033"/>
      <c r="J21" s="1034"/>
      <c r="K21" s="1032"/>
      <c r="L21" s="1033"/>
      <c r="M21" s="1034"/>
      <c r="N21" s="1032"/>
      <c r="O21" s="1033"/>
      <c r="P21" s="1034"/>
      <c r="Q21" s="1032"/>
      <c r="R21" s="1033"/>
      <c r="S21" s="1034"/>
      <c r="T21" s="1032"/>
      <c r="U21" s="1032"/>
      <c r="V21" s="1033"/>
      <c r="W21" s="1034"/>
      <c r="X21" s="1032"/>
      <c r="Y21" s="1033"/>
      <c r="Z21" s="1035"/>
      <c r="AA21" s="1128"/>
      <c r="AB21" s="468"/>
      <c r="AC21" s="469"/>
      <c r="AD21" s="470"/>
      <c r="AE21" s="630"/>
      <c r="AF21" s="635"/>
    </row>
    <row r="22" spans="1:32" x14ac:dyDescent="0.2">
      <c r="E22" s="23" t="s">
        <v>167</v>
      </c>
      <c r="F22" s="411"/>
      <c r="G22" s="411"/>
      <c r="H22" s="1027"/>
      <c r="I22" s="1028"/>
      <c r="J22" s="1029"/>
      <c r="K22" s="1027"/>
      <c r="L22" s="1028"/>
      <c r="M22" s="1029"/>
      <c r="N22" s="1027"/>
      <c r="O22" s="1028"/>
      <c r="P22" s="1029"/>
      <c r="Q22" s="1027"/>
      <c r="R22" s="1028"/>
      <c r="S22" s="1029"/>
      <c r="T22" s="1027"/>
      <c r="U22" s="1027"/>
      <c r="V22" s="1028"/>
      <c r="W22" s="1029"/>
      <c r="X22" s="1027"/>
      <c r="Y22" s="1028"/>
      <c r="Z22" s="1036"/>
      <c r="AA22" s="1109"/>
      <c r="AB22" s="457"/>
      <c r="AC22" s="458"/>
      <c r="AD22" s="459"/>
      <c r="AE22" s="628"/>
      <c r="AF22" s="633"/>
    </row>
    <row r="23" spans="1:32" x14ac:dyDescent="0.2">
      <c r="E23" s="7"/>
      <c r="F23" s="411" t="s">
        <v>168</v>
      </c>
      <c r="G23" s="411" t="s">
        <v>169</v>
      </c>
      <c r="H23" s="1027">
        <f xml:space="preserve"> SUM(NPDCL_Gen_Cost_Alloc!H23:J23)</f>
        <v>222.40085650868684</v>
      </c>
      <c r="I23" s="1028">
        <f xml:space="preserve"> SUM(NPDCL_Gen_Cost_Alloc!K23:M23)</f>
        <v>412.52755395025594</v>
      </c>
      <c r="J23" s="1029">
        <f xml:space="preserve"> SUM(NPDCL_Gen_Cost_Alloc!N23:P23)</f>
        <v>0</v>
      </c>
      <c r="K23" s="1027">
        <f xml:space="preserve"> NPDCL_Trans_Cost_Alloc!M23</f>
        <v>55.058302336728673</v>
      </c>
      <c r="L23" s="1028">
        <v>0</v>
      </c>
      <c r="M23" s="1029">
        <v>0</v>
      </c>
      <c r="N23" s="1027">
        <f xml:space="preserve"> SUM(NPDCL_Dist_Cost_Alloc!H28:K28)</f>
        <v>31.081776775786611</v>
      </c>
      <c r="O23" s="1028">
        <f xml:space="preserve"> SUM(NPDCL_Dist_Cost_Alloc!L28:O28)</f>
        <v>0</v>
      </c>
      <c r="P23" s="1029">
        <f xml:space="preserve"> SUM(NPDCL_Dist_Cost_Alloc!P28:S28)</f>
        <v>0</v>
      </c>
      <c r="Q23" s="1027">
        <f xml:space="preserve"> SUM(NPDCL_Retail_Supply_Cost_Alloc!H23:J23)</f>
        <v>0</v>
      </c>
      <c r="R23" s="1028">
        <f xml:space="preserve"> SUM(NPDCL_Retail_Supply_Cost_Alloc!K23:M23)</f>
        <v>5.7207729564459244</v>
      </c>
      <c r="S23" s="1029">
        <f xml:space="preserve"> SUM(NPDCL_Retail_Supply_Cost_Alloc!N23:P23)</f>
        <v>0</v>
      </c>
      <c r="T23" s="1024">
        <f t="shared" ref="T23:T29" si="23" xml:space="preserve"> SUM(H23:J23)</f>
        <v>634.92841045894284</v>
      </c>
      <c r="U23" s="1027">
        <f t="shared" ref="U23:U29" si="24" xml:space="preserve"> SUM(K23:M23)</f>
        <v>55.058302336728673</v>
      </c>
      <c r="V23" s="1028">
        <f xml:space="preserve"> SUM(N23:P23)</f>
        <v>31.081776775786611</v>
      </c>
      <c r="W23" s="1029">
        <f xml:space="preserve"> SUM(Q23:S23)</f>
        <v>5.7207729564459244</v>
      </c>
      <c r="X23" s="1024">
        <f t="shared" ref="X23:Y29" si="25" xml:space="preserve"> H23 + K23 + N23 + Q23</f>
        <v>308.54093562120215</v>
      </c>
      <c r="Y23" s="1024">
        <f t="shared" si="25"/>
        <v>418.24832690670183</v>
      </c>
      <c r="Z23" s="1024">
        <f t="shared" ref="Z23:Z29" si="26">J23 + M23 + P23 + S23</f>
        <v>0</v>
      </c>
      <c r="AA23" s="1109">
        <f t="shared" ref="AA23:AA29" si="27" xml:space="preserve"> SUM(X23:Z23)</f>
        <v>726.78926252790393</v>
      </c>
      <c r="AB23" s="457">
        <f t="shared" ref="AB23:AD29" si="28" xml:space="preserve"> IFERROR((X23 / $AE23) * 10, 0)</f>
        <v>2.6119141856208348</v>
      </c>
      <c r="AC23" s="458">
        <f t="shared" si="28"/>
        <v>3.5406282020904269</v>
      </c>
      <c r="AD23" s="459">
        <f t="shared" si="28"/>
        <v>0</v>
      </c>
      <c r="AE23" s="1075">
        <f xml:space="preserve"> NPDCL_Inp_Category!H23</f>
        <v>1181.2828205451319</v>
      </c>
      <c r="AF23" s="633">
        <f t="shared" ref="AF23:AF34" si="29" xml:space="preserve"> IFERROR((AA23 * 10 / AE23), 0)</f>
        <v>6.1525423877112608</v>
      </c>
    </row>
    <row r="24" spans="1:32" x14ac:dyDescent="0.2">
      <c r="E24" s="7"/>
      <c r="F24" s="411" t="s">
        <v>170</v>
      </c>
      <c r="G24" s="411" t="s">
        <v>171</v>
      </c>
      <c r="H24" s="1027">
        <f xml:space="preserve"> SUM(NPDCL_Gen_Cost_Alloc!H24:J24)</f>
        <v>0</v>
      </c>
      <c r="I24" s="1028">
        <f xml:space="preserve"> SUM(NPDCL_Gen_Cost_Alloc!K24:M24)</f>
        <v>0</v>
      </c>
      <c r="J24" s="1029">
        <f xml:space="preserve"> SUM(NPDCL_Gen_Cost_Alloc!N24:P24)</f>
        <v>0</v>
      </c>
      <c r="K24" s="1027">
        <f xml:space="preserve"> NPDCL_Trans_Cost_Alloc!M24</f>
        <v>0</v>
      </c>
      <c r="L24" s="1028">
        <v>0</v>
      </c>
      <c r="M24" s="1029">
        <v>0</v>
      </c>
      <c r="N24" s="1027">
        <f xml:space="preserve"> SUM(NPDCL_Dist_Cost_Alloc!H29:K29)</f>
        <v>0</v>
      </c>
      <c r="O24" s="1028">
        <f xml:space="preserve"> SUM(NPDCL_Dist_Cost_Alloc!L29:O29)</f>
        <v>0</v>
      </c>
      <c r="P24" s="1029">
        <f xml:space="preserve"> SUM(NPDCL_Dist_Cost_Alloc!P29:S29)</f>
        <v>0</v>
      </c>
      <c r="Q24" s="1027">
        <f xml:space="preserve"> SUM(NPDCL_Retail_Supply_Cost_Alloc!H24:J24)</f>
        <v>0</v>
      </c>
      <c r="R24" s="1028">
        <f xml:space="preserve"> SUM(NPDCL_Retail_Supply_Cost_Alloc!K24:M24)</f>
        <v>0</v>
      </c>
      <c r="S24" s="1029">
        <f xml:space="preserve"> SUM(NPDCL_Retail_Supply_Cost_Alloc!N24:P24)</f>
        <v>0</v>
      </c>
      <c r="T24" s="1024">
        <f t="shared" si="23"/>
        <v>0</v>
      </c>
      <c r="U24" s="1027">
        <f t="shared" si="24"/>
        <v>0</v>
      </c>
      <c r="V24" s="1028">
        <f t="shared" ref="V24:V29" si="30" xml:space="preserve"> SUM(N24:P24)</f>
        <v>0</v>
      </c>
      <c r="W24" s="1029">
        <f t="shared" ref="W24:W29" si="31" xml:space="preserve"> SUM(Q24:S24)</f>
        <v>0</v>
      </c>
      <c r="X24" s="1024">
        <f t="shared" si="25"/>
        <v>0</v>
      </c>
      <c r="Y24" s="1024">
        <f t="shared" si="25"/>
        <v>0</v>
      </c>
      <c r="Z24" s="1024">
        <f t="shared" si="26"/>
        <v>0</v>
      </c>
      <c r="AA24" s="1109">
        <f t="shared" si="27"/>
        <v>0</v>
      </c>
      <c r="AB24" s="457">
        <f t="shared" si="28"/>
        <v>0</v>
      </c>
      <c r="AC24" s="458">
        <f t="shared" si="28"/>
        <v>0</v>
      </c>
      <c r="AD24" s="459">
        <f t="shared" si="28"/>
        <v>0</v>
      </c>
      <c r="AE24" s="1075">
        <f xml:space="preserve"> NPDCL_Inp_Category!H24</f>
        <v>0</v>
      </c>
      <c r="AF24" s="633">
        <f t="shared" si="29"/>
        <v>0</v>
      </c>
    </row>
    <row r="25" spans="1:32" x14ac:dyDescent="0.2">
      <c r="E25" s="7"/>
      <c r="F25" s="411" t="s">
        <v>457</v>
      </c>
      <c r="G25" s="411" t="s">
        <v>173</v>
      </c>
      <c r="H25" s="1027">
        <f xml:space="preserve"> SUM(NPDCL_Gen_Cost_Alloc!H25:J25)</f>
        <v>38.868321335184618</v>
      </c>
      <c r="I25" s="1028">
        <f xml:space="preserve"> SUM(NPDCL_Gen_Cost_Alloc!K25:M25)</f>
        <v>75.953783376269712</v>
      </c>
      <c r="J25" s="1029">
        <f xml:space="preserve"> SUM(NPDCL_Gen_Cost_Alloc!N25:P25)</f>
        <v>0</v>
      </c>
      <c r="K25" s="1027">
        <f xml:space="preserve"> NPDCL_Trans_Cost_Alloc!M25</f>
        <v>11.294834974804004</v>
      </c>
      <c r="L25" s="1028">
        <v>0</v>
      </c>
      <c r="M25" s="1029">
        <v>0</v>
      </c>
      <c r="N25" s="1027">
        <f xml:space="preserve"> SUM(NPDCL_Dist_Cost_Alloc!H30:K30)</f>
        <v>6.6316454408207965</v>
      </c>
      <c r="O25" s="1028">
        <f xml:space="preserve"> SUM(NPDCL_Dist_Cost_Alloc!L30:O30)</f>
        <v>0</v>
      </c>
      <c r="P25" s="1029">
        <f xml:space="preserve"> SUM(NPDCL_Dist_Cost_Alloc!P30:S30)</f>
        <v>0</v>
      </c>
      <c r="Q25" s="1027">
        <f xml:space="preserve"> SUM(NPDCL_Retail_Supply_Cost_Alloc!H25:J25)</f>
        <v>0</v>
      </c>
      <c r="R25" s="1028">
        <f xml:space="preserve"> SUM(NPDCL_Retail_Supply_Cost_Alloc!K25:M25)</f>
        <v>1.0542889975337137</v>
      </c>
      <c r="S25" s="1029">
        <f xml:space="preserve"> SUM(NPDCL_Retail_Supply_Cost_Alloc!N25:P25)</f>
        <v>0</v>
      </c>
      <c r="T25" s="1024">
        <f t="shared" si="23"/>
        <v>114.82210471145433</v>
      </c>
      <c r="U25" s="1027">
        <f t="shared" si="24"/>
        <v>11.294834974804004</v>
      </c>
      <c r="V25" s="1028">
        <f t="shared" si="30"/>
        <v>6.6316454408207965</v>
      </c>
      <c r="W25" s="1029">
        <f t="shared" si="31"/>
        <v>1.0542889975337137</v>
      </c>
      <c r="X25" s="1024">
        <f t="shared" si="25"/>
        <v>56.79480175080942</v>
      </c>
      <c r="Y25" s="1024">
        <f t="shared" si="25"/>
        <v>77.008072373803429</v>
      </c>
      <c r="Z25" s="1024">
        <f t="shared" si="26"/>
        <v>0</v>
      </c>
      <c r="AA25" s="1109">
        <f t="shared" si="27"/>
        <v>133.80287412461286</v>
      </c>
      <c r="AB25" s="457">
        <f t="shared" si="28"/>
        <v>2.6088537739795048</v>
      </c>
      <c r="AC25" s="458">
        <f t="shared" si="28"/>
        <v>3.5373448633689564</v>
      </c>
      <c r="AD25" s="459">
        <f t="shared" si="28"/>
        <v>0</v>
      </c>
      <c r="AE25" s="1075">
        <f xml:space="preserve"> NPDCL_Inp_Category!H25</f>
        <v>217.70021117042339</v>
      </c>
      <c r="AF25" s="633">
        <f t="shared" si="29"/>
        <v>6.1461986373484612</v>
      </c>
    </row>
    <row r="26" spans="1:32" x14ac:dyDescent="0.2">
      <c r="E26" s="7"/>
      <c r="F26" s="411" t="s">
        <v>174</v>
      </c>
      <c r="G26" s="411" t="s">
        <v>175</v>
      </c>
      <c r="H26" s="1027">
        <f xml:space="preserve"> SUM(NPDCL_Gen_Cost_Alloc!H26:J26)</f>
        <v>1.5636494835184611</v>
      </c>
      <c r="I26" s="1028">
        <f xml:space="preserve"> SUM(NPDCL_Gen_Cost_Alloc!K26:M26)</f>
        <v>2.9676867071898729</v>
      </c>
      <c r="J26" s="1029">
        <f xml:space="preserve"> SUM(NPDCL_Gen_Cost_Alloc!N26:P26)</f>
        <v>0</v>
      </c>
      <c r="K26" s="1027">
        <f xml:space="preserve"> NPDCL_Trans_Cost_Alloc!M26</f>
        <v>0.26934465086093723</v>
      </c>
      <c r="L26" s="1028">
        <v>0</v>
      </c>
      <c r="M26" s="1029">
        <v>0</v>
      </c>
      <c r="N26" s="1027">
        <f xml:space="preserve"> SUM(NPDCL_Dist_Cost_Alloc!H31:K31)</f>
        <v>0.27200776170862889</v>
      </c>
      <c r="O26" s="1028">
        <f xml:space="preserve"> SUM(NPDCL_Dist_Cost_Alloc!L31:O31)</f>
        <v>0</v>
      </c>
      <c r="P26" s="1029">
        <f xml:space="preserve"> SUM(NPDCL_Dist_Cost_Alloc!P31:S31)</f>
        <v>0</v>
      </c>
      <c r="Q26" s="1027">
        <f xml:space="preserve"> SUM(NPDCL_Retail_Supply_Cost_Alloc!H26:J26)</f>
        <v>0</v>
      </c>
      <c r="R26" s="1028">
        <f xml:space="preserve"> SUM(NPDCL_Retail_Supply_Cost_Alloc!K26:M26)</f>
        <v>4.1227299190446577E-2</v>
      </c>
      <c r="S26" s="1029">
        <f xml:space="preserve"> SUM(NPDCL_Retail_Supply_Cost_Alloc!N26:P26)</f>
        <v>0</v>
      </c>
      <c r="T26" s="1024">
        <f t="shared" si="23"/>
        <v>4.531336190708334</v>
      </c>
      <c r="U26" s="1027">
        <f t="shared" si="24"/>
        <v>0.26934465086093723</v>
      </c>
      <c r="V26" s="1028">
        <f t="shared" si="30"/>
        <v>0.27200776170862889</v>
      </c>
      <c r="W26" s="1029">
        <f t="shared" si="31"/>
        <v>4.1227299190446577E-2</v>
      </c>
      <c r="X26" s="1024">
        <f t="shared" si="25"/>
        <v>2.105001896088027</v>
      </c>
      <c r="Y26" s="1024">
        <f t="shared" si="25"/>
        <v>3.0089140063803197</v>
      </c>
      <c r="Z26" s="1024">
        <f t="shared" si="26"/>
        <v>0</v>
      </c>
      <c r="AA26" s="1109">
        <f t="shared" si="27"/>
        <v>5.1139159024683467</v>
      </c>
      <c r="AB26" s="457">
        <f t="shared" si="28"/>
        <v>2.4726829277698625</v>
      </c>
      <c r="AC26" s="458">
        <f t="shared" si="28"/>
        <v>3.5344815168722805</v>
      </c>
      <c r="AD26" s="459">
        <f t="shared" si="28"/>
        <v>0</v>
      </c>
      <c r="AE26" s="1075">
        <f xml:space="preserve"> NPDCL_Inp_Category!H26</f>
        <v>8.5130279844919272</v>
      </c>
      <c r="AF26" s="633">
        <f t="shared" si="29"/>
        <v>6.0071644446421422</v>
      </c>
    </row>
    <row r="27" spans="1:32" x14ac:dyDescent="0.2">
      <c r="E27" s="7"/>
      <c r="F27" s="411" t="s">
        <v>176</v>
      </c>
      <c r="G27" s="411" t="s">
        <v>177</v>
      </c>
      <c r="H27" s="1027">
        <f xml:space="preserve"> SUM(NPDCL_Gen_Cost_Alloc!H27:J27)</f>
        <v>35.645103769832481</v>
      </c>
      <c r="I27" s="1028">
        <f xml:space="preserve"> SUM(NPDCL_Gen_Cost_Alloc!K27:M27)</f>
        <v>63.386389880765933</v>
      </c>
      <c r="J27" s="1029">
        <f xml:space="preserve"> SUM(NPDCL_Gen_Cost_Alloc!N27:P27)</f>
        <v>0</v>
      </c>
      <c r="K27" s="1027">
        <f xml:space="preserve"> NPDCL_Trans_Cost_Alloc!M27</f>
        <v>3.5254948363868386</v>
      </c>
      <c r="L27" s="1028">
        <v>0</v>
      </c>
      <c r="M27" s="1029">
        <v>0</v>
      </c>
      <c r="N27" s="1027">
        <f xml:space="preserve"> SUM(NPDCL_Dist_Cost_Alloc!H32:K32)</f>
        <v>4.9391403014056054</v>
      </c>
      <c r="O27" s="1028">
        <f xml:space="preserve"> SUM(NPDCL_Dist_Cost_Alloc!L32:O32)</f>
        <v>0</v>
      </c>
      <c r="P27" s="1029">
        <f xml:space="preserve"> SUM(NPDCL_Dist_Cost_Alloc!P32:S32)</f>
        <v>0</v>
      </c>
      <c r="Q27" s="1027">
        <f xml:space="preserve"> SUM(NPDCL_Retail_Supply_Cost_Alloc!H27:J27)</f>
        <v>0</v>
      </c>
      <c r="R27" s="1028">
        <f xml:space="preserve"> SUM(NPDCL_Retail_Supply_Cost_Alloc!K27:M27)</f>
        <v>0.87825646020340031</v>
      </c>
      <c r="S27" s="1029">
        <f xml:space="preserve"> SUM(NPDCL_Retail_Supply_Cost_Alloc!N27:P27)</f>
        <v>0</v>
      </c>
      <c r="T27" s="1024">
        <f t="shared" si="23"/>
        <v>99.031493650598406</v>
      </c>
      <c r="U27" s="1027">
        <f t="shared" si="24"/>
        <v>3.5254948363868386</v>
      </c>
      <c r="V27" s="1028">
        <f t="shared" si="30"/>
        <v>4.9391403014056054</v>
      </c>
      <c r="W27" s="1029">
        <f t="shared" si="31"/>
        <v>0.87825646020340031</v>
      </c>
      <c r="X27" s="1024">
        <f t="shared" si="25"/>
        <v>44.10973890762493</v>
      </c>
      <c r="Y27" s="1024">
        <f t="shared" si="25"/>
        <v>64.264646340969335</v>
      </c>
      <c r="Z27" s="1024">
        <f t="shared" si="26"/>
        <v>0</v>
      </c>
      <c r="AA27" s="1109">
        <f t="shared" si="27"/>
        <v>108.37438524859427</v>
      </c>
      <c r="AB27" s="457">
        <f t="shared" si="28"/>
        <v>2.4322821805653443</v>
      </c>
      <c r="AC27" s="458">
        <f t="shared" si="28"/>
        <v>3.5436562991864236</v>
      </c>
      <c r="AD27" s="459">
        <f t="shared" si="28"/>
        <v>0</v>
      </c>
      <c r="AE27" s="1075">
        <f xml:space="preserve"> NPDCL_Inp_Category!H27</f>
        <v>181.35123983588264</v>
      </c>
      <c r="AF27" s="633">
        <f t="shared" si="29"/>
        <v>5.9759384797517674</v>
      </c>
    </row>
    <row r="28" spans="1:32" x14ac:dyDescent="0.2">
      <c r="E28" s="7"/>
      <c r="F28" s="411" t="s">
        <v>178</v>
      </c>
      <c r="G28" s="411" t="s">
        <v>179</v>
      </c>
      <c r="H28" s="1027">
        <f xml:space="preserve"> SUM(NPDCL_Gen_Cost_Alloc!H28:J28)</f>
        <v>1.9440374232707958</v>
      </c>
      <c r="I28" s="1028">
        <f xml:space="preserve"> SUM(NPDCL_Gen_Cost_Alloc!K28:M28)</f>
        <v>3.0962637617535922</v>
      </c>
      <c r="J28" s="1029">
        <f xml:space="preserve"> SUM(NPDCL_Gen_Cost_Alloc!N28:P28)</f>
        <v>0</v>
      </c>
      <c r="K28" s="1027">
        <f xml:space="preserve"> NPDCL_Trans_Cost_Alloc!M28</f>
        <v>0.50362954600638721</v>
      </c>
      <c r="L28" s="1028">
        <v>0</v>
      </c>
      <c r="M28" s="1029">
        <v>0</v>
      </c>
      <c r="N28" s="1027">
        <f xml:space="preserve"> SUM(NPDCL_Dist_Cost_Alloc!H33:K33)</f>
        <v>0.34761258387756583</v>
      </c>
      <c r="O28" s="1028">
        <f xml:space="preserve"> SUM(NPDCL_Dist_Cost_Alloc!L33:O33)</f>
        <v>0</v>
      </c>
      <c r="P28" s="1029">
        <f xml:space="preserve"> SUM(NPDCL_Dist_Cost_Alloc!P33:S33)</f>
        <v>0</v>
      </c>
      <c r="Q28" s="1027">
        <f xml:space="preserve"> SUM(NPDCL_Retail_Supply_Cost_Alloc!H28:J28)</f>
        <v>0</v>
      </c>
      <c r="R28" s="1028">
        <f xml:space="preserve"> SUM(NPDCL_Retail_Supply_Cost_Alloc!K28:M28)</f>
        <v>4.2988798577396653E-2</v>
      </c>
      <c r="S28" s="1029">
        <f xml:space="preserve"> SUM(NPDCL_Retail_Supply_Cost_Alloc!N28:P28)</f>
        <v>0</v>
      </c>
      <c r="T28" s="1024">
        <f t="shared" si="23"/>
        <v>5.0403011850243882</v>
      </c>
      <c r="U28" s="1027">
        <f t="shared" si="24"/>
        <v>0.50362954600638721</v>
      </c>
      <c r="V28" s="1028">
        <f t="shared" si="30"/>
        <v>0.34761258387756583</v>
      </c>
      <c r="W28" s="1029">
        <f t="shared" si="31"/>
        <v>4.2988798577396653E-2</v>
      </c>
      <c r="X28" s="1024">
        <f t="shared" si="25"/>
        <v>2.7952795531547485</v>
      </c>
      <c r="Y28" s="1024">
        <f t="shared" si="25"/>
        <v>3.1392525603309887</v>
      </c>
      <c r="Z28" s="1024">
        <f t="shared" si="26"/>
        <v>0</v>
      </c>
      <c r="AA28" s="1109">
        <f t="shared" si="27"/>
        <v>5.9345321134857372</v>
      </c>
      <c r="AB28" s="457">
        <f t="shared" si="28"/>
        <v>3.1489862465211562</v>
      </c>
      <c r="AC28" s="458">
        <f t="shared" si="28"/>
        <v>3.5364846158881988</v>
      </c>
      <c r="AD28" s="459">
        <f t="shared" si="28"/>
        <v>0</v>
      </c>
      <c r="AE28" s="1075">
        <f xml:space="preserve"> NPDCL_Inp_Category!H28</f>
        <v>8.8767601200000001</v>
      </c>
      <c r="AF28" s="633">
        <f t="shared" si="29"/>
        <v>6.6854708624093551</v>
      </c>
    </row>
    <row r="29" spans="1:32" x14ac:dyDescent="0.2">
      <c r="E29" s="7"/>
      <c r="F29" s="411" t="s">
        <v>180</v>
      </c>
      <c r="G29" s="411" t="s">
        <v>181</v>
      </c>
      <c r="H29" s="1027">
        <f xml:space="preserve"> SUM(NPDCL_Gen_Cost_Alloc!H29:J29)</f>
        <v>3.1672599113554454</v>
      </c>
      <c r="I29" s="1028">
        <f xml:space="preserve"> SUM(NPDCL_Gen_Cost_Alloc!K29:M29)</f>
        <v>5.9328883040024021</v>
      </c>
      <c r="J29" s="1029">
        <f xml:space="preserve"> SUM(NPDCL_Gen_Cost_Alloc!N29:P29)</f>
        <v>0</v>
      </c>
      <c r="K29" s="1027">
        <f xml:space="preserve"> NPDCL_Trans_Cost_Alloc!M29</f>
        <v>1.191802235726144</v>
      </c>
      <c r="L29" s="1028">
        <v>0</v>
      </c>
      <c r="M29" s="1029">
        <v>0</v>
      </c>
      <c r="N29" s="1027">
        <f xml:space="preserve"> SUM(NPDCL_Dist_Cost_Alloc!H34:K34)</f>
        <v>0.49509460770519043</v>
      </c>
      <c r="O29" s="1028">
        <f xml:space="preserve"> SUM(NPDCL_Dist_Cost_Alloc!L34:O34)</f>
        <v>0</v>
      </c>
      <c r="P29" s="1029">
        <f xml:space="preserve"> SUM(NPDCL_Dist_Cost_Alloc!P34:S34)</f>
        <v>0</v>
      </c>
      <c r="Q29" s="1027">
        <f xml:space="preserve"> SUM(NPDCL_Retail_Supply_Cost_Alloc!H29:J29)</f>
        <v>0</v>
      </c>
      <c r="R29" s="1028">
        <f xml:space="preserve"> SUM(NPDCL_Retail_Supply_Cost_Alloc!K29:M29)</f>
        <v>8.2316223742897293E-2</v>
      </c>
      <c r="S29" s="1029">
        <f xml:space="preserve"> SUM(NPDCL_Retail_Supply_Cost_Alloc!N29:P29)</f>
        <v>0</v>
      </c>
      <c r="T29" s="1024">
        <f t="shared" si="23"/>
        <v>9.1001482153578479</v>
      </c>
      <c r="U29" s="1027">
        <f t="shared" si="24"/>
        <v>1.191802235726144</v>
      </c>
      <c r="V29" s="1028">
        <f t="shared" si="30"/>
        <v>0.49509460770519043</v>
      </c>
      <c r="W29" s="1029">
        <f t="shared" si="31"/>
        <v>8.2316223742897293E-2</v>
      </c>
      <c r="X29" s="1024">
        <f t="shared" si="25"/>
        <v>4.8541567547867794</v>
      </c>
      <c r="Y29" s="1024">
        <f t="shared" si="25"/>
        <v>6.0152045277452997</v>
      </c>
      <c r="Z29" s="1024">
        <f t="shared" si="26"/>
        <v>0</v>
      </c>
      <c r="AA29" s="1109">
        <f t="shared" si="27"/>
        <v>10.869361282532079</v>
      </c>
      <c r="AB29" s="457">
        <f t="shared" si="28"/>
        <v>2.8558091574490163</v>
      </c>
      <c r="AC29" s="458">
        <f t="shared" si="28"/>
        <v>3.5388795710653502</v>
      </c>
      <c r="AD29" s="459">
        <f t="shared" si="28"/>
        <v>0</v>
      </c>
      <c r="AE29" s="1075">
        <f xml:space="preserve"> NPDCL_Inp_Category!H29</f>
        <v>16.997482980000001</v>
      </c>
      <c r="AF29" s="633">
        <f t="shared" si="29"/>
        <v>6.3946887285143665</v>
      </c>
    </row>
    <row r="30" spans="1:32" x14ac:dyDescent="0.2">
      <c r="E30" s="15"/>
      <c r="F30" s="413" t="s">
        <v>382</v>
      </c>
      <c r="G30" s="413" t="s">
        <v>450</v>
      </c>
      <c r="H30" s="1037">
        <f xml:space="preserve"> SUM(NPDCL_Gen_Cost_Alloc!H30:J30)</f>
        <v>138.77154700052435</v>
      </c>
      <c r="I30" s="1038">
        <f xml:space="preserve"> SUM(NPDCL_Gen_Cost_Alloc!K30:M30)</f>
        <v>394.64841666768336</v>
      </c>
      <c r="J30" s="1039">
        <f xml:space="preserve"> SUM(NPDCL_Gen_Cost_Alloc!N30:P30)</f>
        <v>0</v>
      </c>
      <c r="K30" s="1037">
        <f xml:space="preserve"> NPDCL_Trans_Cost_Alloc!M30</f>
        <v>52.398751489456359</v>
      </c>
      <c r="L30" s="1038">
        <v>0</v>
      </c>
      <c r="M30" s="1039">
        <v>0</v>
      </c>
      <c r="N30" s="1037">
        <f xml:space="preserve"> SUM(NPDCL_Dist_Cost_Alloc!H35:K35)</f>
        <v>34.766842186416802</v>
      </c>
      <c r="O30" s="1038">
        <f xml:space="preserve"> SUM(NPDCL_Dist_Cost_Alloc!L35:O35)</f>
        <v>0</v>
      </c>
      <c r="P30" s="1039">
        <f xml:space="preserve"> SUM(NPDCL_Dist_Cost_Alloc!P35:S35)</f>
        <v>0</v>
      </c>
      <c r="Q30" s="1037">
        <f xml:space="preserve"> SUM(NPDCL_Retail_Supply_Cost_Alloc!H30:J30)</f>
        <v>0</v>
      </c>
      <c r="R30" s="1038">
        <f xml:space="preserve"> SUM(NPDCL_Retail_Supply_Cost_Alloc!K30:M30)</f>
        <v>5.6327985150897248</v>
      </c>
      <c r="S30" s="1039">
        <f xml:space="preserve"> SUM(NPDCL_Retail_Supply_Cost_Alloc!N30:P30)</f>
        <v>0</v>
      </c>
      <c r="T30" s="1040">
        <f t="shared" ref="T30" si="32" xml:space="preserve"> SUM(H30:J30)</f>
        <v>533.41996366820774</v>
      </c>
      <c r="U30" s="1037">
        <f t="shared" ref="U30" si="33" xml:space="preserve"> SUM(K30:M30)</f>
        <v>52.398751489456359</v>
      </c>
      <c r="V30" s="1038">
        <f t="shared" ref="V30" si="34" xml:space="preserve"> SUM(N30:P30)</f>
        <v>34.766842186416802</v>
      </c>
      <c r="W30" s="1039">
        <f t="shared" ref="W30" si="35" xml:space="preserve"> SUM(Q30:S30)</f>
        <v>5.6327985150897248</v>
      </c>
      <c r="X30" s="1040">
        <f t="shared" ref="X30" si="36" xml:space="preserve"> H30 + K30 + N30 + Q30</f>
        <v>225.93714067639752</v>
      </c>
      <c r="Y30" s="1040">
        <f t="shared" ref="Y30" si="37" xml:space="preserve"> I30 + L30 + O30 + R30</f>
        <v>400.28121518277311</v>
      </c>
      <c r="Z30" s="1010">
        <f t="shared" ref="Z30" si="38">J30 + M30 + P30 + S30</f>
        <v>0</v>
      </c>
      <c r="AA30" s="1110">
        <f t="shared" ref="AA30" si="39" xml:space="preserve"> SUM(X30:Z30)</f>
        <v>626.21835585917063</v>
      </c>
      <c r="AB30" s="473">
        <f t="shared" ref="AB30" si="40" xml:space="preserve"> IFERROR((X30 / $AE30) * 10, 0)</f>
        <v>1.942514348547203</v>
      </c>
      <c r="AC30" s="474">
        <f t="shared" ref="AC30" si="41" xml:space="preserve"> IFERROR((Y30 / $AE30) * 10, 0)</f>
        <v>3.4414527935453956</v>
      </c>
      <c r="AD30" s="475">
        <f t="shared" ref="AD30" si="42" xml:space="preserve"> IFERROR((Z30 / $AE30) * 10, 0)</f>
        <v>0</v>
      </c>
      <c r="AE30" s="1079">
        <f xml:space="preserve"> NPDCL_Inp_Category!H30</f>
        <v>1163.1169718019062</v>
      </c>
      <c r="AF30" s="1408">
        <f t="shared" ref="AF30" si="43" xml:space="preserve"> IFERROR((AA30 * 10 / AE30), 0)</f>
        <v>5.3839671420925983</v>
      </c>
    </row>
    <row r="31" spans="1:32" x14ac:dyDescent="0.2">
      <c r="E31" s="15"/>
      <c r="F31" s="413" t="s">
        <v>458</v>
      </c>
      <c r="G31" s="413" t="s">
        <v>184</v>
      </c>
      <c r="H31" s="1037">
        <f xml:space="preserve"> SUM(NPDCL_Gen_Cost_Alloc!H31:J31)</f>
        <v>0</v>
      </c>
      <c r="I31" s="1038">
        <f xml:space="preserve"> SUM(NPDCL_Gen_Cost_Alloc!K31:M31)</f>
        <v>8.9254346940578266E-2</v>
      </c>
      <c r="J31" s="1039">
        <f xml:space="preserve"> SUM(NPDCL_Gen_Cost_Alloc!N31:P31)</f>
        <v>0</v>
      </c>
      <c r="K31" s="1037">
        <f xml:space="preserve"> NPDCL_Trans_Cost_Alloc!M31</f>
        <v>2.1302769008109776E-2</v>
      </c>
      <c r="L31" s="1038">
        <v>0</v>
      </c>
      <c r="M31" s="1039">
        <v>0</v>
      </c>
      <c r="N31" s="1037">
        <f xml:space="preserve"> SUM(NPDCL_Dist_Cost_Alloc!H36:K36)</f>
        <v>0</v>
      </c>
      <c r="O31" s="1038">
        <f xml:space="preserve"> SUM(NPDCL_Dist_Cost_Alloc!L36:O36)</f>
        <v>0</v>
      </c>
      <c r="P31" s="1039">
        <f xml:space="preserve"> SUM(NPDCL_Dist_Cost_Alloc!P36:S36)</f>
        <v>0</v>
      </c>
      <c r="Q31" s="1037">
        <f xml:space="preserve"> SUM(NPDCL_Retail_Supply_Cost_Alloc!H31:J31)</f>
        <v>0</v>
      </c>
      <c r="R31" s="1038">
        <f xml:space="preserve"> SUM(NPDCL_Retail_Supply_Cost_Alloc!K31:M31)</f>
        <v>1.3207535701690292E-3</v>
      </c>
      <c r="S31" s="1039">
        <f xml:space="preserve"> SUM(NPDCL_Retail_Supply_Cost_Alloc!N31:P31)</f>
        <v>0</v>
      </c>
      <c r="T31" s="1040">
        <f t="shared" ref="T31:T32" si="44" xml:space="preserve"> SUM(H31:J31)</f>
        <v>8.9254346940578266E-2</v>
      </c>
      <c r="U31" s="1037">
        <f t="shared" ref="U31:U32" si="45" xml:space="preserve"> SUM(K31:M31)</f>
        <v>2.1302769008109776E-2</v>
      </c>
      <c r="V31" s="1038">
        <f t="shared" ref="V31:V32" si="46" xml:space="preserve"> SUM(N31:P31)</f>
        <v>0</v>
      </c>
      <c r="W31" s="1039">
        <f t="shared" ref="W31:W32" si="47" xml:space="preserve"> SUM(Q31:S31)</f>
        <v>1.3207535701690292E-3</v>
      </c>
      <c r="X31" s="1040">
        <f t="shared" ref="X31:X32" si="48" xml:space="preserve"> H31 + K31 + N31 + Q31</f>
        <v>2.1302769008109776E-2</v>
      </c>
      <c r="Y31" s="1040">
        <f t="shared" ref="Y31:Y32" si="49" xml:space="preserve"> I31 + L31 + O31 + R31</f>
        <v>9.0575100510747297E-2</v>
      </c>
      <c r="Z31" s="1010">
        <f t="shared" ref="Z31:Z32" si="50">J31 + M31 + P31 + S31</f>
        <v>0</v>
      </c>
      <c r="AA31" s="1420">
        <f t="shared" ref="AA31:AA32" si="51" xml:space="preserve"> SUM(X31:Z31)</f>
        <v>0.11187786951885707</v>
      </c>
      <c r="AB31" s="473">
        <f t="shared" ref="AB31:AB32" si="52" xml:space="preserve"> IFERROR((X31 / $AE31) * 10, 0)</f>
        <v>0.78111519981335498</v>
      </c>
      <c r="AC31" s="474">
        <f t="shared" ref="AC31:AC32" si="53" xml:space="preserve"> IFERROR((Y31 / $AE31) * 10, 0)</f>
        <v>3.3211451387673292</v>
      </c>
      <c r="AD31" s="475">
        <f t="shared" ref="AD31:AD32" si="54" xml:space="preserve"> IFERROR((Z31 / $AE31) * 10, 0)</f>
        <v>0</v>
      </c>
      <c r="AE31" s="1375">
        <f xml:space="preserve"> NPDCL_Inp_Category!H31</f>
        <v>0.27272250000000003</v>
      </c>
      <c r="AF31" s="636">
        <f t="shared" ref="AF31:AF32" si="55" xml:space="preserve"> IFERROR((AA31 * 10 / AE31), 0)</f>
        <v>4.1022603385806837</v>
      </c>
    </row>
    <row r="32" spans="1:32" x14ac:dyDescent="0.2">
      <c r="E32" s="15"/>
      <c r="F32" s="413" t="s">
        <v>385</v>
      </c>
      <c r="G32" s="413" t="s">
        <v>165</v>
      </c>
      <c r="H32" s="1037">
        <f xml:space="preserve"> SUM(NPDCL_Gen_Cost_Alloc!H32:J32)</f>
        <v>0</v>
      </c>
      <c r="I32" s="1038">
        <f xml:space="preserve"> SUM(NPDCL_Gen_Cost_Alloc!K32:M32)</f>
        <v>0</v>
      </c>
      <c r="J32" s="1039">
        <f xml:space="preserve"> SUM(NPDCL_Gen_Cost_Alloc!N32:P32)</f>
        <v>0</v>
      </c>
      <c r="K32" s="1037">
        <f xml:space="preserve"> NPDCL_Trans_Cost_Alloc!M32</f>
        <v>0</v>
      </c>
      <c r="L32" s="1038">
        <v>0</v>
      </c>
      <c r="M32" s="1039">
        <v>0</v>
      </c>
      <c r="N32" s="1037">
        <f xml:space="preserve"> SUM(NPDCL_Dist_Cost_Alloc!H37:K37)</f>
        <v>0</v>
      </c>
      <c r="O32" s="1038">
        <f xml:space="preserve"> SUM(NPDCL_Dist_Cost_Alloc!L37:O37)</f>
        <v>0</v>
      </c>
      <c r="P32" s="1039">
        <f xml:space="preserve"> SUM(NPDCL_Dist_Cost_Alloc!P37:S37)</f>
        <v>0</v>
      </c>
      <c r="Q32" s="1037">
        <f xml:space="preserve"> SUM(NPDCL_Retail_Supply_Cost_Alloc!H32:J32)</f>
        <v>0</v>
      </c>
      <c r="R32" s="1038">
        <f xml:space="preserve"> SUM(NPDCL_Retail_Supply_Cost_Alloc!K32:M32)</f>
        <v>0</v>
      </c>
      <c r="S32" s="1039">
        <f xml:space="preserve"> SUM(NPDCL_Retail_Supply_Cost_Alloc!N32:P32)</f>
        <v>0</v>
      </c>
      <c r="T32" s="1040">
        <f t="shared" si="44"/>
        <v>0</v>
      </c>
      <c r="U32" s="1037">
        <f t="shared" si="45"/>
        <v>0</v>
      </c>
      <c r="V32" s="1038">
        <f t="shared" si="46"/>
        <v>0</v>
      </c>
      <c r="W32" s="1039">
        <f t="shared" si="47"/>
        <v>0</v>
      </c>
      <c r="X32" s="1040">
        <f t="shared" si="48"/>
        <v>0</v>
      </c>
      <c r="Y32" s="1040">
        <f t="shared" si="49"/>
        <v>0</v>
      </c>
      <c r="Z32" s="1010">
        <f t="shared" si="50"/>
        <v>0</v>
      </c>
      <c r="AA32" s="1110">
        <f t="shared" si="51"/>
        <v>0</v>
      </c>
      <c r="AB32" s="473">
        <f t="shared" si="52"/>
        <v>0</v>
      </c>
      <c r="AC32" s="474">
        <f t="shared" si="53"/>
        <v>0</v>
      </c>
      <c r="AD32" s="475">
        <f t="shared" si="54"/>
        <v>0</v>
      </c>
      <c r="AE32" s="631">
        <f xml:space="preserve"> NPDCL_Inp_Category!H32</f>
        <v>0</v>
      </c>
      <c r="AF32" s="636">
        <f t="shared" si="55"/>
        <v>0</v>
      </c>
    </row>
    <row r="33" spans="1:32" x14ac:dyDescent="0.2">
      <c r="E33" s="15"/>
      <c r="F33" s="413"/>
      <c r="G33" s="413"/>
      <c r="H33" s="1037"/>
      <c r="I33" s="1038"/>
      <c r="J33" s="1039"/>
      <c r="K33" s="1037"/>
      <c r="L33" s="1038"/>
      <c r="M33" s="1039"/>
      <c r="N33" s="1037"/>
      <c r="O33" s="1038"/>
      <c r="P33" s="1039"/>
      <c r="Q33" s="1037"/>
      <c r="R33" s="1038"/>
      <c r="S33" s="1039"/>
      <c r="T33" s="1037"/>
      <c r="U33" s="1037"/>
      <c r="V33" s="1038"/>
      <c r="W33" s="1039"/>
      <c r="X33" s="1037"/>
      <c r="Y33" s="1038"/>
      <c r="Z33" s="1041"/>
      <c r="AA33" s="1110"/>
      <c r="AB33" s="473"/>
      <c r="AC33" s="474"/>
      <c r="AD33" s="475"/>
      <c r="AE33" s="631"/>
      <c r="AF33" s="636"/>
    </row>
    <row r="34" spans="1:32" ht="13.8" thickBot="1" x14ac:dyDescent="0.25">
      <c r="A34" s="4"/>
      <c r="B34" s="4"/>
      <c r="C34" s="4"/>
      <c r="D34" s="4"/>
      <c r="E34" s="19" t="s">
        <v>16</v>
      </c>
      <c r="F34" s="20"/>
      <c r="G34" s="20" t="s">
        <v>186</v>
      </c>
      <c r="H34" s="1031">
        <f t="shared" ref="H34:AA34" si="56" xml:space="preserve"> SUM(H23:H32)</f>
        <v>442.36077543237309</v>
      </c>
      <c r="I34" s="1031">
        <f t="shared" si="56"/>
        <v>958.60223699486141</v>
      </c>
      <c r="J34" s="1031">
        <f t="shared" si="56"/>
        <v>0</v>
      </c>
      <c r="K34" s="1031">
        <f t="shared" si="56"/>
        <v>124.26346283897747</v>
      </c>
      <c r="L34" s="1031">
        <f t="shared" si="56"/>
        <v>0</v>
      </c>
      <c r="M34" s="1031">
        <f t="shared" si="56"/>
        <v>0</v>
      </c>
      <c r="N34" s="1031">
        <f t="shared" si="56"/>
        <v>78.534119657721192</v>
      </c>
      <c r="O34" s="1031">
        <f t="shared" si="56"/>
        <v>0</v>
      </c>
      <c r="P34" s="1031">
        <f t="shared" si="56"/>
        <v>0</v>
      </c>
      <c r="Q34" s="1031">
        <f t="shared" si="56"/>
        <v>0</v>
      </c>
      <c r="R34" s="1031">
        <f t="shared" si="56"/>
        <v>13.453970004353675</v>
      </c>
      <c r="S34" s="1031">
        <f t="shared" si="56"/>
        <v>0</v>
      </c>
      <c r="T34" s="1031">
        <f t="shared" si="56"/>
        <v>1400.9630124272346</v>
      </c>
      <c r="U34" s="1031">
        <f t="shared" si="56"/>
        <v>124.26346283897747</v>
      </c>
      <c r="V34" s="1031">
        <f t="shared" si="56"/>
        <v>78.534119657721192</v>
      </c>
      <c r="W34" s="1031">
        <f t="shared" si="56"/>
        <v>13.453970004353675</v>
      </c>
      <c r="X34" s="1031">
        <f t="shared" si="56"/>
        <v>645.15835792907171</v>
      </c>
      <c r="Y34" s="1031">
        <f t="shared" si="56"/>
        <v>972.05620699921496</v>
      </c>
      <c r="Z34" s="1031">
        <f t="shared" si="56"/>
        <v>0</v>
      </c>
      <c r="AA34" s="1121">
        <f t="shared" si="56"/>
        <v>1617.2145649282866</v>
      </c>
      <c r="AB34" s="414"/>
      <c r="AC34" s="414"/>
      <c r="AD34" s="466"/>
      <c r="AE34" s="1135">
        <f xml:space="preserve"> SUM(AE23:AE32)</f>
        <v>2778.1112369378361</v>
      </c>
      <c r="AF34" s="467">
        <f t="shared" si="29"/>
        <v>5.8212736172179191</v>
      </c>
    </row>
    <row r="35" spans="1:32" ht="13.8" thickTop="1" x14ac:dyDescent="0.2">
      <c r="E35" s="21"/>
      <c r="F35" s="11"/>
      <c r="G35" s="11"/>
      <c r="H35" s="1032"/>
      <c r="I35" s="1033"/>
      <c r="J35" s="1034"/>
      <c r="K35" s="1032"/>
      <c r="L35" s="1033"/>
      <c r="M35" s="1034"/>
      <c r="N35" s="1032"/>
      <c r="O35" s="1033"/>
      <c r="P35" s="1034"/>
      <c r="Q35" s="1032"/>
      <c r="R35" s="1033"/>
      <c r="S35" s="1034"/>
      <c r="T35" s="1032"/>
      <c r="U35" s="1032"/>
      <c r="V35" s="1033"/>
      <c r="W35" s="1034"/>
      <c r="X35" s="1032"/>
      <c r="Y35" s="1033"/>
      <c r="Z35" s="1035"/>
      <c r="AA35" s="1128"/>
      <c r="AB35" s="468"/>
      <c r="AC35" s="469"/>
      <c r="AD35" s="470"/>
      <c r="AE35" s="630"/>
      <c r="AF35" s="635"/>
    </row>
    <row r="36" spans="1:32" x14ac:dyDescent="0.2">
      <c r="E36" s="23" t="s">
        <v>187</v>
      </c>
      <c r="F36" s="411"/>
      <c r="G36" s="411"/>
      <c r="H36" s="1027"/>
      <c r="I36" s="1028"/>
      <c r="J36" s="1029"/>
      <c r="K36" s="1027"/>
      <c r="L36" s="1028"/>
      <c r="M36" s="1029"/>
      <c r="N36" s="1027"/>
      <c r="O36" s="1028"/>
      <c r="P36" s="1029"/>
      <c r="Q36" s="1027"/>
      <c r="R36" s="1028"/>
      <c r="S36" s="1029"/>
      <c r="T36" s="1027"/>
      <c r="U36" s="1027"/>
      <c r="V36" s="1028"/>
      <c r="W36" s="1029"/>
      <c r="X36" s="1027"/>
      <c r="Y36" s="1028"/>
      <c r="Z36" s="1036"/>
      <c r="AA36" s="1109"/>
      <c r="AB36" s="457"/>
      <c r="AC36" s="458"/>
      <c r="AD36" s="459"/>
      <c r="AE36" s="628"/>
      <c r="AF36" s="633"/>
    </row>
    <row r="37" spans="1:32" x14ac:dyDescent="0.2">
      <c r="E37" s="7"/>
      <c r="F37" s="411" t="s">
        <v>188</v>
      </c>
      <c r="G37" s="411" t="s">
        <v>169</v>
      </c>
      <c r="H37" s="1027">
        <f xml:space="preserve"> SUM(NPDCL_Gen_Cost_Alloc!H37:J37)</f>
        <v>38.963356426752895</v>
      </c>
      <c r="I37" s="1028">
        <f xml:space="preserve"> SUM(NPDCL_Gen_Cost_Alloc!K37:M37)</f>
        <v>66.232353494032807</v>
      </c>
      <c r="J37" s="1029">
        <f xml:space="preserve"> SUM(NPDCL_Gen_Cost_Alloc!N37:P37)</f>
        <v>0</v>
      </c>
      <c r="K37" s="1027">
        <f xml:space="preserve"> NPDCL_Trans_Cost_Alloc!M37</f>
        <v>6.480403363207432</v>
      </c>
      <c r="L37" s="1028">
        <v>0</v>
      </c>
      <c r="M37" s="1029">
        <v>0</v>
      </c>
      <c r="N37" s="1027">
        <f xml:space="preserve"> SUM(NPDCL_Dist_Cost_Alloc!H42:K42)</f>
        <v>1.0302569370884664</v>
      </c>
      <c r="O37" s="1028">
        <f xml:space="preserve"> SUM(NPDCL_Dist_Cost_Alloc!L42:O42)</f>
        <v>0</v>
      </c>
      <c r="P37" s="1029">
        <f xml:space="preserve"> SUM(NPDCL_Dist_Cost_Alloc!P42:S42)</f>
        <v>0</v>
      </c>
      <c r="Q37" s="1027">
        <f xml:space="preserve"> SUM(NPDCL_Retail_Supply_Cost_Alloc!H37:J37)</f>
        <v>0</v>
      </c>
      <c r="R37" s="1028">
        <f xml:space="preserve"> SUM(NPDCL_Retail_Supply_Cost_Alloc!K37:M37)</f>
        <v>0.96290768793292236</v>
      </c>
      <c r="S37" s="1029">
        <f xml:space="preserve"> SUM(NPDCL_Retail_Supply_Cost_Alloc!N37:P37)</f>
        <v>0</v>
      </c>
      <c r="T37" s="1024">
        <f t="shared" ref="T37" si="57" xml:space="preserve"> SUM(H37:J37)</f>
        <v>105.1957099207857</v>
      </c>
      <c r="U37" s="1027">
        <f t="shared" ref="U37" si="58" xml:space="preserve"> SUM(K37:M37)</f>
        <v>6.480403363207432</v>
      </c>
      <c r="V37" s="1028">
        <f xml:space="preserve"> SUM(N37:P37)</f>
        <v>1.0302569370884664</v>
      </c>
      <c r="W37" s="1029">
        <f xml:space="preserve"> SUM(Q37:S37)</f>
        <v>0.96290768793292236</v>
      </c>
      <c r="X37" s="1024">
        <f t="shared" ref="X37:Y37" si="59" xml:space="preserve"> H37 + K37 + N37 + Q37</f>
        <v>46.474016727048792</v>
      </c>
      <c r="Y37" s="1024">
        <f t="shared" si="59"/>
        <v>67.195261181965733</v>
      </c>
      <c r="Z37" s="1024">
        <f t="shared" ref="Z37" si="60">J37 + M37 + P37 + S37</f>
        <v>0</v>
      </c>
      <c r="AA37" s="1109">
        <f t="shared" ref="AA37" si="61" xml:space="preserve"> SUM(X37:Z37)</f>
        <v>113.66927790901453</v>
      </c>
      <c r="AB37" s="457">
        <f t="shared" ref="AB37:AD37" si="62" xml:space="preserve"> IFERROR((X37 / $AE37) * 10, 0)</f>
        <v>2.337364156133193</v>
      </c>
      <c r="AC37" s="458">
        <f t="shared" si="62"/>
        <v>3.3795184064071426</v>
      </c>
      <c r="AD37" s="459">
        <f t="shared" si="62"/>
        <v>0</v>
      </c>
      <c r="AE37" s="1075">
        <f xml:space="preserve"> NPDCL_Inp_Category!H37</f>
        <v>198.83087795755736</v>
      </c>
      <c r="AF37" s="633">
        <f t="shared" ref="AF37" si="63" xml:space="preserve"> IFERROR((AA37 * 10 / AE37), 0)</f>
        <v>5.7168825625403352</v>
      </c>
    </row>
    <row r="38" spans="1:32" x14ac:dyDescent="0.2">
      <c r="E38" s="7"/>
      <c r="F38" s="411" t="s">
        <v>189</v>
      </c>
      <c r="G38" s="411" t="s">
        <v>171</v>
      </c>
      <c r="H38" s="1027">
        <f xml:space="preserve"> SUM(NPDCL_Gen_Cost_Alloc!H38:J38)</f>
        <v>4.4751042781957647E-3</v>
      </c>
      <c r="I38" s="1028">
        <f xml:space="preserve"> SUM(NPDCL_Gen_Cost_Alloc!K38:M38)</f>
        <v>8.6578932418375394E-3</v>
      </c>
      <c r="J38" s="1029">
        <f xml:space="preserve"> SUM(NPDCL_Gen_Cost_Alloc!N38:P38)</f>
        <v>0</v>
      </c>
      <c r="K38" s="1027">
        <f xml:space="preserve"> NPDCL_Trans_Cost_Alloc!M38</f>
        <v>9.1822280207369735E-3</v>
      </c>
      <c r="L38" s="1028">
        <v>0</v>
      </c>
      <c r="M38" s="1029">
        <v>0</v>
      </c>
      <c r="N38" s="1027">
        <f xml:space="preserve"> SUM(NPDCL_Dist_Cost_Alloc!H43:K43)</f>
        <v>1.1596497656316505E-4</v>
      </c>
      <c r="O38" s="1028">
        <f xml:space="preserve"> SUM(NPDCL_Dist_Cost_Alloc!L43:O43)</f>
        <v>0</v>
      </c>
      <c r="P38" s="1029">
        <f xml:space="preserve"> SUM(NPDCL_Dist_Cost_Alloc!P43:S43)</f>
        <v>0</v>
      </c>
      <c r="Q38" s="1027">
        <f xml:space="preserve"> SUM(NPDCL_Retail_Supply_Cost_Alloc!H38:J38)</f>
        <v>0</v>
      </c>
      <c r="R38" s="1028">
        <f xml:space="preserve"> SUM(NPDCL_Retail_Supply_Cost_Alloc!K38:M38)</f>
        <v>1.2600692967346146E-4</v>
      </c>
      <c r="S38" s="1029">
        <f xml:space="preserve"> SUM(NPDCL_Retail_Supply_Cost_Alloc!N38:P38)</f>
        <v>0</v>
      </c>
      <c r="T38" s="1024">
        <f t="shared" ref="T38:T45" si="64" xml:space="preserve"> SUM(H38:J38)</f>
        <v>1.3132997520033305E-2</v>
      </c>
      <c r="U38" s="1027">
        <f t="shared" ref="U38:U45" si="65" xml:space="preserve"> SUM(K38:M38)</f>
        <v>9.1822280207369735E-3</v>
      </c>
      <c r="V38" s="1028">
        <f t="shared" ref="V38:V45" si="66" xml:space="preserve"> SUM(N38:P38)</f>
        <v>1.1596497656316505E-4</v>
      </c>
      <c r="W38" s="1029">
        <f t="shared" ref="W38:W45" si="67" xml:space="preserve"> SUM(Q38:S38)</f>
        <v>1.2600692967346146E-4</v>
      </c>
      <c r="X38" s="1024">
        <f t="shared" ref="X38:X45" si="68" xml:space="preserve"> H38 + K38 + N38 + Q38</f>
        <v>1.3773297275495902E-2</v>
      </c>
      <c r="Y38" s="1024">
        <f t="shared" ref="Y38:Y45" si="69" xml:space="preserve"> I38 + L38 + O38 + R38</f>
        <v>8.7839001715110006E-3</v>
      </c>
      <c r="Z38" s="1024">
        <f t="shared" ref="Z38:Z45" si="70">J38 + M38 + P38 + S38</f>
        <v>0</v>
      </c>
      <c r="AA38" s="1397">
        <f t="shared" ref="AA38:AA45" si="71" xml:space="preserve"> SUM(X38:Z38)</f>
        <v>2.2557197447006905E-2</v>
      </c>
      <c r="AB38" s="457">
        <f t="shared" ref="AB38:AB45" si="72" xml:space="preserve"> IFERROR((X38 / $AE38) * 10, 0)</f>
        <v>5.2935170422341926</v>
      </c>
      <c r="AC38" s="458">
        <f t="shared" ref="AC38:AC45" si="73" xml:space="preserve"> IFERROR((Y38 / $AE38) * 10, 0)</f>
        <v>3.3759327432728483</v>
      </c>
      <c r="AD38" s="459">
        <f t="shared" ref="AD38:AD45" si="74" xml:space="preserve"> IFERROR((Z38 / $AE38) * 10, 0)</f>
        <v>0</v>
      </c>
      <c r="AE38" s="628">
        <f xml:space="preserve"> NPDCL_Inp_Category!H38</f>
        <v>2.6019179999999996E-2</v>
      </c>
      <c r="AF38" s="633">
        <f t="shared" ref="AF38:AF45" si="75" xml:space="preserve"> IFERROR((AA38 * 10 / AE38), 0)</f>
        <v>8.6694497855070409</v>
      </c>
    </row>
    <row r="39" spans="1:32" x14ac:dyDescent="0.2">
      <c r="E39" s="7"/>
      <c r="F39" s="411" t="s">
        <v>190</v>
      </c>
      <c r="G39" s="411" t="s">
        <v>173</v>
      </c>
      <c r="H39" s="1027">
        <f xml:space="preserve"> SUM(NPDCL_Gen_Cost_Alloc!H39:J39)</f>
        <v>3.3489438244235563</v>
      </c>
      <c r="I39" s="1028">
        <f xml:space="preserve"> SUM(NPDCL_Gen_Cost_Alloc!K39:M39)</f>
        <v>5.8838643310635375</v>
      </c>
      <c r="J39" s="1029">
        <f xml:space="preserve"> SUM(NPDCL_Gen_Cost_Alloc!N39:P39)</f>
        <v>0</v>
      </c>
      <c r="K39" s="1027">
        <f xml:space="preserve"> NPDCL_Trans_Cost_Alloc!M39</f>
        <v>0.85919559996349515</v>
      </c>
      <c r="L39" s="1028">
        <v>0</v>
      </c>
      <c r="M39" s="1029">
        <v>0</v>
      </c>
      <c r="N39" s="1027">
        <f xml:space="preserve"> SUM(NPDCL_Dist_Cost_Alloc!H44:K44)</f>
        <v>9.9196439243092641E-2</v>
      </c>
      <c r="O39" s="1028">
        <f xml:space="preserve"> SUM(NPDCL_Dist_Cost_Alloc!L44:O44)</f>
        <v>0</v>
      </c>
      <c r="P39" s="1029">
        <f xml:space="preserve"> SUM(NPDCL_Dist_Cost_Alloc!P44:S44)</f>
        <v>0</v>
      </c>
      <c r="Q39" s="1027">
        <f xml:space="preserve"> SUM(NPDCL_Retail_Supply_Cost_Alloc!H39:J39)</f>
        <v>0</v>
      </c>
      <c r="R39" s="1028">
        <f xml:space="preserve"> SUM(NPDCL_Retail_Supply_Cost_Alloc!K39:M39)</f>
        <v>8.5579237628390925E-2</v>
      </c>
      <c r="S39" s="1029">
        <f xml:space="preserve"> SUM(NPDCL_Retail_Supply_Cost_Alloc!N39:P39)</f>
        <v>0</v>
      </c>
      <c r="T39" s="1024">
        <f t="shared" si="64"/>
        <v>9.2328081554870938</v>
      </c>
      <c r="U39" s="1027">
        <f t="shared" si="65"/>
        <v>0.85919559996349515</v>
      </c>
      <c r="V39" s="1028">
        <f t="shared" si="66"/>
        <v>9.9196439243092641E-2</v>
      </c>
      <c r="W39" s="1029">
        <f t="shared" si="67"/>
        <v>8.5579237628390925E-2</v>
      </c>
      <c r="X39" s="1024">
        <f t="shared" si="68"/>
        <v>4.3073358636301444</v>
      </c>
      <c r="Y39" s="1024">
        <f t="shared" si="69"/>
        <v>5.9694435686919283</v>
      </c>
      <c r="Z39" s="1024">
        <f t="shared" si="70"/>
        <v>0</v>
      </c>
      <c r="AA39" s="1109">
        <f t="shared" si="71"/>
        <v>10.276779432322073</v>
      </c>
      <c r="AB39" s="457">
        <f t="shared" si="72"/>
        <v>2.4374804874849598</v>
      </c>
      <c r="AC39" s="458">
        <f t="shared" si="73"/>
        <v>3.3780514639428061</v>
      </c>
      <c r="AD39" s="459">
        <f t="shared" si="74"/>
        <v>0</v>
      </c>
      <c r="AE39" s="1075">
        <f xml:space="preserve"> NPDCL_Inp_Category!H39</f>
        <v>17.671262952650498</v>
      </c>
      <c r="AF39" s="633">
        <f t="shared" si="75"/>
        <v>5.8155319514277659</v>
      </c>
    </row>
    <row r="40" spans="1:32" x14ac:dyDescent="0.2">
      <c r="E40" s="7"/>
      <c r="F40" s="411" t="s">
        <v>191</v>
      </c>
      <c r="G40" s="411" t="s">
        <v>175</v>
      </c>
      <c r="H40" s="1027">
        <f xml:space="preserve"> SUM(NPDCL_Gen_Cost_Alloc!H40:J40)</f>
        <v>0</v>
      </c>
      <c r="I40" s="1028">
        <f xml:space="preserve"> SUM(NPDCL_Gen_Cost_Alloc!K40:M40)</f>
        <v>0</v>
      </c>
      <c r="J40" s="1029">
        <f xml:space="preserve"> SUM(NPDCL_Gen_Cost_Alloc!N40:P40)</f>
        <v>0</v>
      </c>
      <c r="K40" s="1027">
        <f xml:space="preserve"> NPDCL_Trans_Cost_Alloc!M40</f>
        <v>0</v>
      </c>
      <c r="L40" s="1028">
        <v>0</v>
      </c>
      <c r="M40" s="1029">
        <v>0</v>
      </c>
      <c r="N40" s="1027">
        <f xml:space="preserve"> SUM(NPDCL_Dist_Cost_Alloc!H45:K45)</f>
        <v>0</v>
      </c>
      <c r="O40" s="1028">
        <f xml:space="preserve"> SUM(NPDCL_Dist_Cost_Alloc!L45:O45)</f>
        <v>0</v>
      </c>
      <c r="P40" s="1029">
        <f xml:space="preserve"> SUM(NPDCL_Dist_Cost_Alloc!P45:S45)</f>
        <v>0</v>
      </c>
      <c r="Q40" s="1027">
        <f xml:space="preserve"> SUM(NPDCL_Retail_Supply_Cost_Alloc!H40:J40)</f>
        <v>0</v>
      </c>
      <c r="R40" s="1028">
        <f xml:space="preserve"> SUM(NPDCL_Retail_Supply_Cost_Alloc!K40:M40)</f>
        <v>0</v>
      </c>
      <c r="S40" s="1029">
        <f xml:space="preserve"> SUM(NPDCL_Retail_Supply_Cost_Alloc!N40:P40)</f>
        <v>0</v>
      </c>
      <c r="T40" s="1024">
        <f t="shared" si="64"/>
        <v>0</v>
      </c>
      <c r="U40" s="1027">
        <f t="shared" si="65"/>
        <v>0</v>
      </c>
      <c r="V40" s="1028">
        <f t="shared" si="66"/>
        <v>0</v>
      </c>
      <c r="W40" s="1029">
        <f t="shared" si="67"/>
        <v>0</v>
      </c>
      <c r="X40" s="1024">
        <f t="shared" si="68"/>
        <v>0</v>
      </c>
      <c r="Y40" s="1024">
        <f t="shared" si="69"/>
        <v>0</v>
      </c>
      <c r="Z40" s="1024">
        <f t="shared" si="70"/>
        <v>0</v>
      </c>
      <c r="AA40" s="1109">
        <f t="shared" si="71"/>
        <v>0</v>
      </c>
      <c r="AB40" s="457">
        <f t="shared" si="72"/>
        <v>0</v>
      </c>
      <c r="AC40" s="458">
        <f t="shared" si="73"/>
        <v>0</v>
      </c>
      <c r="AD40" s="459">
        <f t="shared" si="74"/>
        <v>0</v>
      </c>
      <c r="AE40" s="1075">
        <f xml:space="preserve"> NPDCL_Inp_Category!H40</f>
        <v>0</v>
      </c>
      <c r="AF40" s="633">
        <f t="shared" si="75"/>
        <v>0</v>
      </c>
    </row>
    <row r="41" spans="1:32" x14ac:dyDescent="0.2">
      <c r="E41" s="7"/>
      <c r="F41" s="411" t="s">
        <v>192</v>
      </c>
      <c r="G41" s="411" t="s">
        <v>177</v>
      </c>
      <c r="H41" s="1027">
        <f xml:space="preserve"> SUM(NPDCL_Gen_Cost_Alloc!H41:J41)</f>
        <v>71.160888620481302</v>
      </c>
      <c r="I41" s="1028">
        <f xml:space="preserve"> SUM(NPDCL_Gen_Cost_Alloc!K41:M41)</f>
        <v>131.51971925327635</v>
      </c>
      <c r="J41" s="1029">
        <f xml:space="preserve"> SUM(NPDCL_Gen_Cost_Alloc!N41:P41)</f>
        <v>0</v>
      </c>
      <c r="K41" s="1027">
        <f xml:space="preserve"> NPDCL_Trans_Cost_Alloc!M41</f>
        <v>12.903293788342559</v>
      </c>
      <c r="L41" s="1028">
        <v>0</v>
      </c>
      <c r="M41" s="1029">
        <v>0</v>
      </c>
      <c r="N41" s="1027">
        <f xml:space="preserve"> SUM(NPDCL_Dist_Cost_Alloc!H46:K46)</f>
        <v>1.8910150342216538</v>
      </c>
      <c r="O41" s="1028">
        <f xml:space="preserve"> SUM(NPDCL_Dist_Cost_Alloc!L46:O46)</f>
        <v>0</v>
      </c>
      <c r="P41" s="1029">
        <f xml:space="preserve"> SUM(NPDCL_Dist_Cost_Alloc!P46:S46)</f>
        <v>0</v>
      </c>
      <c r="Q41" s="1027">
        <f xml:space="preserve"> SUM(NPDCL_Retail_Supply_Cost_Alloc!H41:J41)</f>
        <v>0</v>
      </c>
      <c r="R41" s="1028">
        <f xml:space="preserve"> SUM(NPDCL_Retail_Supply_Cost_Alloc!K41:M41)</f>
        <v>1.9019949026597682</v>
      </c>
      <c r="S41" s="1029">
        <f xml:space="preserve"> SUM(NPDCL_Retail_Supply_Cost_Alloc!N41:P41)</f>
        <v>0</v>
      </c>
      <c r="T41" s="1024">
        <f t="shared" si="64"/>
        <v>202.68060787375765</v>
      </c>
      <c r="U41" s="1027">
        <f t="shared" si="65"/>
        <v>12.903293788342559</v>
      </c>
      <c r="V41" s="1028">
        <f t="shared" si="66"/>
        <v>1.8910150342216538</v>
      </c>
      <c r="W41" s="1029">
        <f t="shared" si="67"/>
        <v>1.9019949026597682</v>
      </c>
      <c r="X41" s="1024">
        <f t="shared" si="68"/>
        <v>85.955197443045506</v>
      </c>
      <c r="Y41" s="1024">
        <f t="shared" si="69"/>
        <v>133.42171415593612</v>
      </c>
      <c r="Z41" s="1024">
        <f t="shared" si="70"/>
        <v>0</v>
      </c>
      <c r="AA41" s="1109">
        <f t="shared" si="71"/>
        <v>219.37691159898162</v>
      </c>
      <c r="AB41" s="457">
        <f t="shared" si="72"/>
        <v>2.188586003732151</v>
      </c>
      <c r="AC41" s="458">
        <f t="shared" si="73"/>
        <v>3.3971755621772375</v>
      </c>
      <c r="AD41" s="459">
        <f t="shared" si="74"/>
        <v>0</v>
      </c>
      <c r="AE41" s="1075">
        <f xml:space="preserve"> NPDCL_Inp_Category!H41</f>
        <v>392.74306468408309</v>
      </c>
      <c r="AF41" s="633">
        <f t="shared" si="75"/>
        <v>5.5857615659093884</v>
      </c>
    </row>
    <row r="42" spans="1:32" x14ac:dyDescent="0.2">
      <c r="E42" s="7"/>
      <c r="F42" s="411" t="s">
        <v>195</v>
      </c>
      <c r="G42" s="411" t="s">
        <v>33</v>
      </c>
      <c r="H42" s="1027">
        <f xml:space="preserve"> SUM(NPDCL_Gen_Cost_Alloc!H42:J42)</f>
        <v>6.8293171002045394</v>
      </c>
      <c r="I42" s="1028">
        <f xml:space="preserve"> SUM(NPDCL_Gen_Cost_Alloc!K42:M42)</f>
        <v>10.630251272564882</v>
      </c>
      <c r="J42" s="1029">
        <f xml:space="preserve"> SUM(NPDCL_Gen_Cost_Alloc!N42:P42)</f>
        <v>0</v>
      </c>
      <c r="K42" s="1027">
        <f xml:space="preserve"> NPDCL_Trans_Cost_Alloc!M42</f>
        <v>1.535748987914332</v>
      </c>
      <c r="L42" s="1028">
        <v>0</v>
      </c>
      <c r="M42" s="1029">
        <v>0</v>
      </c>
      <c r="N42" s="1027">
        <f xml:space="preserve"> SUM(NPDCL_Dist_Cost_Alloc!H47:K47)</f>
        <v>0.19425309515817091</v>
      </c>
      <c r="O42" s="1028">
        <f xml:space="preserve"> SUM(NPDCL_Dist_Cost_Alloc!L47:O47)</f>
        <v>0</v>
      </c>
      <c r="P42" s="1029">
        <f xml:space="preserve"> SUM(NPDCL_Dist_Cost_Alloc!P47:S47)</f>
        <v>0</v>
      </c>
      <c r="Q42" s="1027">
        <f xml:space="preserve"> SUM(NPDCL_Retail_Supply_Cost_Alloc!H42:J42)</f>
        <v>0</v>
      </c>
      <c r="R42" s="1028">
        <f xml:space="preserve"> SUM(NPDCL_Retail_Supply_Cost_Alloc!K42:M42)</f>
        <v>0.15453592747500897</v>
      </c>
      <c r="S42" s="1029">
        <f xml:space="preserve"> SUM(NPDCL_Retail_Supply_Cost_Alloc!N42:P42)</f>
        <v>0</v>
      </c>
      <c r="T42" s="1024">
        <f t="shared" si="64"/>
        <v>17.459568372769422</v>
      </c>
      <c r="U42" s="1027">
        <f t="shared" si="65"/>
        <v>1.535748987914332</v>
      </c>
      <c r="V42" s="1028">
        <f t="shared" si="66"/>
        <v>0.19425309515817091</v>
      </c>
      <c r="W42" s="1029">
        <f t="shared" si="67"/>
        <v>0.15453592747500897</v>
      </c>
      <c r="X42" s="1024">
        <f t="shared" si="68"/>
        <v>8.5593191832770419</v>
      </c>
      <c r="Y42" s="1024">
        <f t="shared" si="69"/>
        <v>10.784787200039892</v>
      </c>
      <c r="Z42" s="1024">
        <f t="shared" si="70"/>
        <v>0</v>
      </c>
      <c r="AA42" s="1109">
        <f t="shared" si="71"/>
        <v>19.344106383316934</v>
      </c>
      <c r="AB42" s="457">
        <f t="shared" si="72"/>
        <v>2.6823199692006012</v>
      </c>
      <c r="AC42" s="458">
        <f t="shared" si="73"/>
        <v>3.3797372724182599</v>
      </c>
      <c r="AD42" s="459">
        <f t="shared" si="74"/>
        <v>0</v>
      </c>
      <c r="AE42" s="1075">
        <f xml:space="preserve"> NPDCL_Inp_Category!H42</f>
        <v>31.910134814482756</v>
      </c>
      <c r="AF42" s="633">
        <f t="shared" si="75"/>
        <v>6.0620572416188612</v>
      </c>
    </row>
    <row r="43" spans="1:32" x14ac:dyDescent="0.2">
      <c r="E43" s="7"/>
      <c r="F43" s="411" t="s">
        <v>196</v>
      </c>
      <c r="G43" s="411" t="s">
        <v>197</v>
      </c>
      <c r="H43" s="1027">
        <f xml:space="preserve"> SUM(NPDCL_Gen_Cost_Alloc!H43:J43)</f>
        <v>1.5626152857894948</v>
      </c>
      <c r="I43" s="1028">
        <f xml:space="preserve"> SUM(NPDCL_Gen_Cost_Alloc!K43:M43)</f>
        <v>2.3880173882050091</v>
      </c>
      <c r="J43" s="1029">
        <f xml:space="preserve"> SUM(NPDCL_Gen_Cost_Alloc!N43:P43)</f>
        <v>0</v>
      </c>
      <c r="K43" s="1027">
        <f xml:space="preserve"> NPDCL_Trans_Cost_Alloc!M43</f>
        <v>0.61061816337900876</v>
      </c>
      <c r="L43" s="1028">
        <v>0</v>
      </c>
      <c r="M43" s="1029">
        <v>0</v>
      </c>
      <c r="N43" s="1027">
        <f xml:space="preserve"> SUM(NPDCL_Dist_Cost_Alloc!H48:K48)</f>
        <v>4.3046316502308585E-2</v>
      </c>
      <c r="O43" s="1028">
        <f xml:space="preserve"> SUM(NPDCL_Dist_Cost_Alloc!L48:O48)</f>
        <v>0</v>
      </c>
      <c r="P43" s="1029">
        <f xml:space="preserve"> SUM(NPDCL_Dist_Cost_Alloc!P48:S48)</f>
        <v>0</v>
      </c>
      <c r="Q43" s="1027">
        <f xml:space="preserve"> SUM(NPDCL_Retail_Supply_Cost_Alloc!H43:J43)</f>
        <v>0</v>
      </c>
      <c r="R43" s="1028">
        <f xml:space="preserve"> SUM(NPDCL_Retail_Supply_Cost_Alloc!K43:M43)</f>
        <v>3.4688093937546675E-2</v>
      </c>
      <c r="S43" s="1029">
        <f xml:space="preserve"> SUM(NPDCL_Retail_Supply_Cost_Alloc!N43:P43)</f>
        <v>0</v>
      </c>
      <c r="T43" s="1024">
        <f t="shared" si="64"/>
        <v>3.9506326739945039</v>
      </c>
      <c r="U43" s="1027">
        <f t="shared" si="65"/>
        <v>0.61061816337900876</v>
      </c>
      <c r="V43" s="1028">
        <f t="shared" si="66"/>
        <v>4.3046316502308585E-2</v>
      </c>
      <c r="W43" s="1029">
        <f t="shared" si="67"/>
        <v>3.4688093937546675E-2</v>
      </c>
      <c r="X43" s="1024">
        <f t="shared" si="68"/>
        <v>2.2162797656708122</v>
      </c>
      <c r="Y43" s="1024">
        <f t="shared" si="69"/>
        <v>2.4227054821425558</v>
      </c>
      <c r="Z43" s="1024">
        <f t="shared" si="70"/>
        <v>0</v>
      </c>
      <c r="AA43" s="1109">
        <f t="shared" si="71"/>
        <v>4.638985247813368</v>
      </c>
      <c r="AB43" s="457">
        <f t="shared" si="72"/>
        <v>3.0941756835505441</v>
      </c>
      <c r="AC43" s="458">
        <f t="shared" si="73"/>
        <v>3.3823691879356028</v>
      </c>
      <c r="AD43" s="459">
        <f t="shared" si="74"/>
        <v>0</v>
      </c>
      <c r="AE43" s="1075">
        <f xml:space="preserve"> NPDCL_Inp_Category!H43</f>
        <v>7.1627470199999994</v>
      </c>
      <c r="AF43" s="633">
        <f t="shared" si="75"/>
        <v>6.4765448714861469</v>
      </c>
    </row>
    <row r="44" spans="1:32" x14ac:dyDescent="0.2">
      <c r="E44" s="15"/>
      <c r="F44" s="413" t="s">
        <v>386</v>
      </c>
      <c r="G44" s="413" t="s">
        <v>184</v>
      </c>
      <c r="H44" s="1037">
        <f xml:space="preserve"> SUM(NPDCL_Gen_Cost_Alloc!H44:J44)</f>
        <v>0</v>
      </c>
      <c r="I44" s="1038">
        <f xml:space="preserve"> SUM(NPDCL_Gen_Cost_Alloc!K44:M44)</f>
        <v>0</v>
      </c>
      <c r="J44" s="1039">
        <f xml:space="preserve"> SUM(NPDCL_Gen_Cost_Alloc!N44:P44)</f>
        <v>0</v>
      </c>
      <c r="K44" s="1037">
        <f xml:space="preserve"> NPDCL_Trans_Cost_Alloc!M44</f>
        <v>0</v>
      </c>
      <c r="L44" s="1038">
        <v>0</v>
      </c>
      <c r="M44" s="1039">
        <v>0</v>
      </c>
      <c r="N44" s="1037">
        <f xml:space="preserve"> SUM(NPDCL_Dist_Cost_Alloc!H49:K49)</f>
        <v>0</v>
      </c>
      <c r="O44" s="1038">
        <f xml:space="preserve"> SUM(NPDCL_Dist_Cost_Alloc!L49:O49)</f>
        <v>0</v>
      </c>
      <c r="P44" s="1039">
        <f xml:space="preserve"> SUM(NPDCL_Dist_Cost_Alloc!P49:S49)</f>
        <v>0</v>
      </c>
      <c r="Q44" s="1037">
        <f xml:space="preserve"> SUM(NPDCL_Retail_Supply_Cost_Alloc!H44:J44)</f>
        <v>0</v>
      </c>
      <c r="R44" s="1038">
        <f xml:space="preserve"> SUM(NPDCL_Retail_Supply_Cost_Alloc!K44:M44)</f>
        <v>0</v>
      </c>
      <c r="S44" s="1039">
        <f xml:space="preserve"> SUM(NPDCL_Retail_Supply_Cost_Alloc!N44:P44)</f>
        <v>0</v>
      </c>
      <c r="T44" s="1040">
        <f t="shared" si="64"/>
        <v>0</v>
      </c>
      <c r="U44" s="1037">
        <f t="shared" si="65"/>
        <v>0</v>
      </c>
      <c r="V44" s="1038">
        <f t="shared" si="66"/>
        <v>0</v>
      </c>
      <c r="W44" s="1039">
        <f t="shared" si="67"/>
        <v>0</v>
      </c>
      <c r="X44" s="1040">
        <f t="shared" si="68"/>
        <v>0</v>
      </c>
      <c r="Y44" s="1040">
        <f t="shared" si="69"/>
        <v>0</v>
      </c>
      <c r="Z44" s="1010">
        <f t="shared" si="70"/>
        <v>0</v>
      </c>
      <c r="AA44" s="1110">
        <f t="shared" si="71"/>
        <v>0</v>
      </c>
      <c r="AB44" s="473">
        <f t="shared" si="72"/>
        <v>0</v>
      </c>
      <c r="AC44" s="474">
        <f t="shared" si="73"/>
        <v>0</v>
      </c>
      <c r="AD44" s="475">
        <f t="shared" si="74"/>
        <v>0</v>
      </c>
      <c r="AE44" s="631">
        <f xml:space="preserve"> NPDCL_Inp_Category!H44</f>
        <v>0</v>
      </c>
      <c r="AF44" s="636">
        <f t="shared" si="75"/>
        <v>0</v>
      </c>
    </row>
    <row r="45" spans="1:32" x14ac:dyDescent="0.2">
      <c r="E45" s="15"/>
      <c r="F45" s="413" t="s">
        <v>199</v>
      </c>
      <c r="G45" s="413" t="s">
        <v>456</v>
      </c>
      <c r="H45" s="1037">
        <f xml:space="preserve"> SUM(NPDCL_Gen_Cost_Alloc!H45:J45)</f>
        <v>0</v>
      </c>
      <c r="I45" s="1038">
        <f xml:space="preserve"> SUM(NPDCL_Gen_Cost_Alloc!K45:M45)</f>
        <v>28.159604085360403</v>
      </c>
      <c r="J45" s="1039">
        <f xml:space="preserve"> SUM(NPDCL_Gen_Cost_Alloc!N45:P45)</f>
        <v>0</v>
      </c>
      <c r="K45" s="1037">
        <f xml:space="preserve"> NPDCL_Trans_Cost_Alloc!M45</f>
        <v>0</v>
      </c>
      <c r="L45" s="1038">
        <v>0</v>
      </c>
      <c r="M45" s="1039">
        <v>0</v>
      </c>
      <c r="N45" s="1037">
        <f xml:space="preserve"> SUM(NPDCL_Dist_Cost_Alloc!H50:K50)</f>
        <v>0.36932802114403379</v>
      </c>
      <c r="O45" s="1038">
        <f xml:space="preserve"> SUM(NPDCL_Dist_Cost_Alloc!L50:O50)</f>
        <v>0</v>
      </c>
      <c r="P45" s="1039">
        <f xml:space="preserve"> SUM(NPDCL_Dist_Cost_Alloc!P50:S50)</f>
        <v>0</v>
      </c>
      <c r="Q45" s="1037">
        <f xml:space="preserve"> SUM(NPDCL_Retail_Supply_Cost_Alloc!H45:J45)</f>
        <v>0</v>
      </c>
      <c r="R45" s="1038">
        <f xml:space="preserve"> SUM(NPDCL_Retail_Supply_Cost_Alloc!K45:M45)</f>
        <v>0.4098095328160144</v>
      </c>
      <c r="S45" s="1039">
        <f xml:space="preserve"> SUM(NPDCL_Retail_Supply_Cost_Alloc!N45:P45)</f>
        <v>0</v>
      </c>
      <c r="T45" s="1040">
        <f t="shared" si="64"/>
        <v>28.159604085360403</v>
      </c>
      <c r="U45" s="1037">
        <f t="shared" si="65"/>
        <v>0</v>
      </c>
      <c r="V45" s="1038">
        <f t="shared" si="66"/>
        <v>0.36932802114403379</v>
      </c>
      <c r="W45" s="1039">
        <f t="shared" si="67"/>
        <v>0.4098095328160144</v>
      </c>
      <c r="X45" s="1040">
        <f t="shared" si="68"/>
        <v>0.36932802114403379</v>
      </c>
      <c r="Y45" s="1040">
        <f t="shared" si="69"/>
        <v>28.569413618176416</v>
      </c>
      <c r="Z45" s="1010">
        <f t="shared" si="70"/>
        <v>0</v>
      </c>
      <c r="AA45" s="1110">
        <f t="shared" si="71"/>
        <v>28.938741639320451</v>
      </c>
      <c r="AB45" s="473">
        <f t="shared" si="72"/>
        <v>4.3644651146283436E-2</v>
      </c>
      <c r="AC45" s="474">
        <f t="shared" si="73"/>
        <v>3.3761372531571632</v>
      </c>
      <c r="AD45" s="475">
        <f t="shared" si="74"/>
        <v>0</v>
      </c>
      <c r="AE45" s="1079">
        <f xml:space="preserve"> NPDCL_Inp_Category!H45</f>
        <v>84.621599999999987</v>
      </c>
      <c r="AF45" s="636">
        <f t="shared" si="75"/>
        <v>3.4197819043034468</v>
      </c>
    </row>
    <row r="46" spans="1:32" x14ac:dyDescent="0.2">
      <c r="E46" s="15"/>
      <c r="F46" s="413"/>
      <c r="G46" s="413"/>
      <c r="H46" s="1037"/>
      <c r="I46" s="1038"/>
      <c r="J46" s="1039"/>
      <c r="K46" s="1037"/>
      <c r="L46" s="1038"/>
      <c r="M46" s="1039"/>
      <c r="N46" s="1037"/>
      <c r="O46" s="1038"/>
      <c r="P46" s="1039"/>
      <c r="Q46" s="1037"/>
      <c r="R46" s="1038"/>
      <c r="S46" s="1039"/>
      <c r="T46" s="1037"/>
      <c r="U46" s="1037"/>
      <c r="V46" s="1038"/>
      <c r="W46" s="1039"/>
      <c r="X46" s="1037"/>
      <c r="Y46" s="1038"/>
      <c r="Z46" s="1041"/>
      <c r="AA46" s="1110"/>
      <c r="AB46" s="473"/>
      <c r="AC46" s="474"/>
      <c r="AD46" s="475"/>
      <c r="AE46" s="631"/>
      <c r="AF46" s="636"/>
    </row>
    <row r="47" spans="1:32" ht="13.8" thickBot="1" x14ac:dyDescent="0.25">
      <c r="A47" s="4"/>
      <c r="B47" s="4"/>
      <c r="C47" s="4"/>
      <c r="D47" s="4"/>
      <c r="E47" s="19" t="s">
        <v>200</v>
      </c>
      <c r="F47" s="20"/>
      <c r="G47" s="20" t="s">
        <v>201</v>
      </c>
      <c r="H47" s="1031">
        <f t="shared" ref="H47:AA47" si="76" xml:space="preserve"> SUM(H37:H45)</f>
        <v>121.86959636192996</v>
      </c>
      <c r="I47" s="1031">
        <f t="shared" si="76"/>
        <v>244.82246771774484</v>
      </c>
      <c r="J47" s="1031">
        <f t="shared" si="76"/>
        <v>0</v>
      </c>
      <c r="K47" s="1031">
        <f t="shared" si="76"/>
        <v>22.398442130827561</v>
      </c>
      <c r="L47" s="1031">
        <f t="shared" si="76"/>
        <v>0</v>
      </c>
      <c r="M47" s="1031">
        <f t="shared" si="76"/>
        <v>0</v>
      </c>
      <c r="N47" s="1031">
        <f t="shared" si="76"/>
        <v>3.6272118083342897</v>
      </c>
      <c r="O47" s="1031">
        <f t="shared" si="76"/>
        <v>0</v>
      </c>
      <c r="P47" s="1031">
        <f t="shared" si="76"/>
        <v>0</v>
      </c>
      <c r="Q47" s="1031">
        <f t="shared" si="76"/>
        <v>0</v>
      </c>
      <c r="R47" s="1031">
        <f t="shared" si="76"/>
        <v>3.5496413893793251</v>
      </c>
      <c r="S47" s="1031">
        <f t="shared" si="76"/>
        <v>0</v>
      </c>
      <c r="T47" s="1031">
        <f t="shared" si="76"/>
        <v>366.69206407967476</v>
      </c>
      <c r="U47" s="1031">
        <f t="shared" si="76"/>
        <v>22.398442130827561</v>
      </c>
      <c r="V47" s="1031">
        <f t="shared" si="76"/>
        <v>3.6272118083342897</v>
      </c>
      <c r="W47" s="1031">
        <f t="shared" si="76"/>
        <v>3.5496413893793251</v>
      </c>
      <c r="X47" s="1031">
        <f t="shared" si="76"/>
        <v>147.89525030109183</v>
      </c>
      <c r="Y47" s="1031">
        <f t="shared" si="76"/>
        <v>248.37210910712415</v>
      </c>
      <c r="Z47" s="1031">
        <f t="shared" si="76"/>
        <v>0</v>
      </c>
      <c r="AA47" s="1121">
        <f t="shared" si="76"/>
        <v>396.26735940821595</v>
      </c>
      <c r="AB47" s="414"/>
      <c r="AC47" s="465"/>
      <c r="AD47" s="466"/>
      <c r="AE47" s="1135">
        <f xml:space="preserve"> SUM(AE37:AE45)</f>
        <v>732.96570660877353</v>
      </c>
      <c r="AF47" s="467">
        <f t="shared" ref="AF47" si="77" xml:space="preserve"> IFERROR((AA47 * 10 / AE47), 0)</f>
        <v>5.4063560659834105</v>
      </c>
    </row>
    <row r="48" spans="1:32" ht="13.8" thickTop="1" x14ac:dyDescent="0.2">
      <c r="E48" s="21"/>
      <c r="F48" s="11"/>
      <c r="G48" s="11"/>
      <c r="H48" s="1032"/>
      <c r="I48" s="1033"/>
      <c r="J48" s="1034"/>
      <c r="K48" s="1032"/>
      <c r="L48" s="1033"/>
      <c r="M48" s="1034"/>
      <c r="N48" s="1032"/>
      <c r="O48" s="1033"/>
      <c r="P48" s="1034"/>
      <c r="Q48" s="1032"/>
      <c r="R48" s="1033"/>
      <c r="S48" s="1034"/>
      <c r="T48" s="1032"/>
      <c r="U48" s="1032"/>
      <c r="V48" s="1033"/>
      <c r="W48" s="1034"/>
      <c r="X48" s="1032"/>
      <c r="Y48" s="1033"/>
      <c r="Z48" s="1035"/>
      <c r="AA48" s="1128"/>
      <c r="AB48" s="468"/>
      <c r="AC48" s="469"/>
      <c r="AD48" s="470"/>
      <c r="AE48" s="630"/>
      <c r="AF48" s="635"/>
    </row>
    <row r="49" spans="1:35" x14ac:dyDescent="0.2">
      <c r="E49" s="23" t="s">
        <v>202</v>
      </c>
      <c r="F49" s="411"/>
      <c r="G49" s="411"/>
      <c r="H49" s="1027"/>
      <c r="I49" s="1028"/>
      <c r="J49" s="1029"/>
      <c r="K49" s="1027"/>
      <c r="L49" s="1028"/>
      <c r="M49" s="1029"/>
      <c r="N49" s="1027"/>
      <c r="O49" s="1028"/>
      <c r="P49" s="1029"/>
      <c r="Q49" s="1027"/>
      <c r="R49" s="1028"/>
      <c r="S49" s="1029"/>
      <c r="T49" s="1027"/>
      <c r="U49" s="1027"/>
      <c r="V49" s="1028"/>
      <c r="W49" s="1029"/>
      <c r="X49" s="1027"/>
      <c r="Y49" s="1028"/>
      <c r="Z49" s="1036"/>
      <c r="AA49" s="1109"/>
      <c r="AB49" s="457"/>
      <c r="AC49" s="458"/>
      <c r="AD49" s="459"/>
      <c r="AE49" s="628"/>
      <c r="AF49" s="633"/>
    </row>
    <row r="50" spans="1:35" x14ac:dyDescent="0.2">
      <c r="E50" s="7"/>
      <c r="F50" s="411" t="s">
        <v>203</v>
      </c>
      <c r="G50" s="411" t="s">
        <v>169</v>
      </c>
      <c r="H50" s="1027">
        <f xml:space="preserve"> SUM(NPDCL_Gen_Cost_Alloc!H50:J50)</f>
        <v>105.0885631966424</v>
      </c>
      <c r="I50" s="1028">
        <f xml:space="preserve"> SUM(NPDCL_Gen_Cost_Alloc!K50:M50)</f>
        <v>213.02798161107771</v>
      </c>
      <c r="J50" s="1029">
        <f xml:space="preserve"> SUM(NPDCL_Gen_Cost_Alloc!N50:P50)</f>
        <v>0</v>
      </c>
      <c r="K50" s="1027">
        <f xml:space="preserve"> NPDCL_Trans_Cost_Alloc!M50</f>
        <v>19.791472171356233</v>
      </c>
      <c r="L50" s="1028">
        <v>0</v>
      </c>
      <c r="M50" s="1029">
        <v>0</v>
      </c>
      <c r="N50" s="1027">
        <f xml:space="preserve"> SUM(NPDCL_Dist_Cost_Alloc!H55:K55)</f>
        <v>0</v>
      </c>
      <c r="O50" s="1028">
        <f xml:space="preserve"> SUM(NPDCL_Dist_Cost_Alloc!L55:O55)</f>
        <v>0</v>
      </c>
      <c r="P50" s="1029">
        <f xml:space="preserve"> SUM(NPDCL_Dist_Cost_Alloc!P55:S55)</f>
        <v>0</v>
      </c>
      <c r="Q50" s="1027">
        <f xml:space="preserve"> SUM(NPDCL_Retail_Supply_Cost_Alloc!H50:J50)</f>
        <v>0</v>
      </c>
      <c r="R50" s="1028">
        <f xml:space="preserve"> SUM(NPDCL_Retail_Supply_Cost_Alloc!K50:M50)</f>
        <v>3.1915357539813254</v>
      </c>
      <c r="S50" s="1029">
        <f xml:space="preserve"> SUM(NPDCL_Retail_Supply_Cost_Alloc!N50:P50)</f>
        <v>0</v>
      </c>
      <c r="T50" s="1024">
        <f t="shared" ref="T50" si="78" xml:space="preserve"> SUM(H50:J50)</f>
        <v>318.11654480772012</v>
      </c>
      <c r="U50" s="1027">
        <f t="shared" ref="U50" si="79" xml:space="preserve"> SUM(K50:M50)</f>
        <v>19.791472171356233</v>
      </c>
      <c r="V50" s="1028">
        <f xml:space="preserve"> SUM(N50:P50)</f>
        <v>0</v>
      </c>
      <c r="W50" s="1029">
        <f xml:space="preserve"> SUM(Q50:S50)</f>
        <v>3.1915357539813254</v>
      </c>
      <c r="X50" s="1024">
        <f t="shared" ref="X50:Y50" si="80" xml:space="preserve"> H50 + K50 + N50 + Q50</f>
        <v>124.88003536799863</v>
      </c>
      <c r="Y50" s="1024">
        <f t="shared" si="80"/>
        <v>216.21951736505903</v>
      </c>
      <c r="Z50" s="1024">
        <f t="shared" ref="Z50" si="81">J50 + M50 + P50 + S50</f>
        <v>0</v>
      </c>
      <c r="AA50" s="1109">
        <f t="shared" ref="AA50" si="82" xml:space="preserve"> SUM(X50:Z50)</f>
        <v>341.09955273305764</v>
      </c>
      <c r="AB50" s="457">
        <f t="shared" ref="AB50:AD50" si="83" xml:space="preserve"> IFERROR((X50 / $AE50) * 10, 0)</f>
        <v>1.8949341515089362</v>
      </c>
      <c r="AC50" s="458">
        <f t="shared" si="83"/>
        <v>3.2809227389346485</v>
      </c>
      <c r="AD50" s="459">
        <f t="shared" si="83"/>
        <v>0</v>
      </c>
      <c r="AE50" s="1075">
        <f xml:space="preserve"> NPDCL_Inp_Category!H50</f>
        <v>659.02044811718997</v>
      </c>
      <c r="AF50" s="633">
        <f t="shared" ref="AF50:AF61" si="84" xml:space="preserve"> IFERROR((AA50 * 10 / AE50), 0)</f>
        <v>5.1758568904435842</v>
      </c>
    </row>
    <row r="51" spans="1:35" x14ac:dyDescent="0.2">
      <c r="E51" s="7"/>
      <c r="F51" s="411" t="s">
        <v>204</v>
      </c>
      <c r="G51" s="411" t="s">
        <v>171</v>
      </c>
      <c r="H51" s="1027">
        <f xml:space="preserve"> SUM(NPDCL_Gen_Cost_Alloc!H51:J51)</f>
        <v>0</v>
      </c>
      <c r="I51" s="1028">
        <f xml:space="preserve"> SUM(NPDCL_Gen_Cost_Alloc!K51:M51)</f>
        <v>0</v>
      </c>
      <c r="J51" s="1029">
        <f xml:space="preserve"> SUM(NPDCL_Gen_Cost_Alloc!N51:P51)</f>
        <v>0</v>
      </c>
      <c r="K51" s="1027">
        <f xml:space="preserve"> NPDCL_Trans_Cost_Alloc!M51</f>
        <v>0</v>
      </c>
      <c r="L51" s="1028">
        <v>0</v>
      </c>
      <c r="M51" s="1029">
        <v>0</v>
      </c>
      <c r="N51" s="1027">
        <f xml:space="preserve"> SUM(NPDCL_Dist_Cost_Alloc!H56:K56)</f>
        <v>0</v>
      </c>
      <c r="O51" s="1028">
        <f xml:space="preserve"> SUM(NPDCL_Dist_Cost_Alloc!L56:O56)</f>
        <v>0</v>
      </c>
      <c r="P51" s="1029">
        <f xml:space="preserve"> SUM(NPDCL_Dist_Cost_Alloc!P56:S56)</f>
        <v>0</v>
      </c>
      <c r="Q51" s="1027">
        <f xml:space="preserve"> SUM(NPDCL_Retail_Supply_Cost_Alloc!H51:J51)</f>
        <v>0</v>
      </c>
      <c r="R51" s="1028">
        <f xml:space="preserve"> SUM(NPDCL_Retail_Supply_Cost_Alloc!K51:M51)</f>
        <v>0</v>
      </c>
      <c r="S51" s="1029">
        <f xml:space="preserve"> SUM(NPDCL_Retail_Supply_Cost_Alloc!N51:P51)</f>
        <v>0</v>
      </c>
      <c r="T51" s="1024">
        <f t="shared" ref="T51:T59" si="85" xml:space="preserve"> SUM(H51:J51)</f>
        <v>0</v>
      </c>
      <c r="U51" s="1027">
        <f t="shared" ref="U51:U59" si="86" xml:space="preserve"> SUM(K51:M51)</f>
        <v>0</v>
      </c>
      <c r="V51" s="1028">
        <f t="shared" ref="V51:V59" si="87" xml:space="preserve"> SUM(N51:P51)</f>
        <v>0</v>
      </c>
      <c r="W51" s="1029">
        <f t="shared" ref="W51:W59" si="88" xml:space="preserve"> SUM(Q51:S51)</f>
        <v>0</v>
      </c>
      <c r="X51" s="1024">
        <f t="shared" ref="X51:X59" si="89" xml:space="preserve"> H51 + K51 + N51 + Q51</f>
        <v>0</v>
      </c>
      <c r="Y51" s="1024">
        <f t="shared" ref="Y51:Y59" si="90" xml:space="preserve"> I51 + L51 + O51 + R51</f>
        <v>0</v>
      </c>
      <c r="Z51" s="1024">
        <f t="shared" ref="Z51:Z59" si="91">J51 + M51 + P51 + S51</f>
        <v>0</v>
      </c>
      <c r="AA51" s="1109">
        <f t="shared" ref="AA51:AA59" si="92" xml:space="preserve"> SUM(X51:Z51)</f>
        <v>0</v>
      </c>
      <c r="AB51" s="457">
        <f t="shared" ref="AB51:AB59" si="93" xml:space="preserve"> IFERROR((X51 / $AE51) * 10, 0)</f>
        <v>0</v>
      </c>
      <c r="AC51" s="458">
        <f t="shared" ref="AC51:AC59" si="94" xml:space="preserve"> IFERROR((Y51 / $AE51) * 10, 0)</f>
        <v>0</v>
      </c>
      <c r="AD51" s="459">
        <f t="shared" ref="AD51:AD59" si="95" xml:space="preserve"> IFERROR((Z51 / $AE51) * 10, 0)</f>
        <v>0</v>
      </c>
      <c r="AE51" s="1075">
        <f xml:space="preserve"> NPDCL_Inp_Category!H51</f>
        <v>0</v>
      </c>
      <c r="AF51" s="633">
        <f t="shared" ref="AF51:AF59" si="96" xml:space="preserve"> IFERROR((AA51 * 10 / AE51), 0)</f>
        <v>0</v>
      </c>
    </row>
    <row r="52" spans="1:35" x14ac:dyDescent="0.2">
      <c r="E52" s="7"/>
      <c r="F52" s="411" t="s">
        <v>205</v>
      </c>
      <c r="G52" s="411" t="s">
        <v>173</v>
      </c>
      <c r="H52" s="1027">
        <f xml:space="preserve"> SUM(NPDCL_Gen_Cost_Alloc!H52:J52)</f>
        <v>0.95692645281970645</v>
      </c>
      <c r="I52" s="1028">
        <f xml:space="preserve"> SUM(NPDCL_Gen_Cost_Alloc!K52:M52)</f>
        <v>1.8747001279139599</v>
      </c>
      <c r="J52" s="1029">
        <f xml:space="preserve"> SUM(NPDCL_Gen_Cost_Alloc!N52:P52)</f>
        <v>0</v>
      </c>
      <c r="K52" s="1027">
        <f xml:space="preserve"> NPDCL_Trans_Cost_Alloc!M52</f>
        <v>1.6094327384448763</v>
      </c>
      <c r="L52" s="1028">
        <v>0</v>
      </c>
      <c r="M52" s="1029">
        <v>0</v>
      </c>
      <c r="N52" s="1027">
        <f xml:space="preserve"> SUM(NPDCL_Dist_Cost_Alloc!H57:K57)</f>
        <v>0</v>
      </c>
      <c r="O52" s="1028">
        <f xml:space="preserve"> SUM(NPDCL_Dist_Cost_Alloc!L57:O57)</f>
        <v>0</v>
      </c>
      <c r="P52" s="1029">
        <f xml:space="preserve"> SUM(NPDCL_Dist_Cost_Alloc!P57:S57)</f>
        <v>0</v>
      </c>
      <c r="Q52" s="1027">
        <f xml:space="preserve"> SUM(NPDCL_Retail_Supply_Cost_Alloc!H52:J52)</f>
        <v>0</v>
      </c>
      <c r="R52" s="1028">
        <f xml:space="preserve"> SUM(NPDCL_Retail_Supply_Cost_Alloc!K52:M52)</f>
        <v>2.8086321998403052E-2</v>
      </c>
      <c r="S52" s="1029">
        <f xml:space="preserve"> SUM(NPDCL_Retail_Supply_Cost_Alloc!N52:P52)</f>
        <v>0</v>
      </c>
      <c r="T52" s="1024">
        <f t="shared" si="85"/>
        <v>2.8316265807336665</v>
      </c>
      <c r="U52" s="1027">
        <f t="shared" si="86"/>
        <v>1.6094327384448763</v>
      </c>
      <c r="V52" s="1028">
        <f t="shared" si="87"/>
        <v>0</v>
      </c>
      <c r="W52" s="1029">
        <f t="shared" si="88"/>
        <v>2.8086321998403052E-2</v>
      </c>
      <c r="X52" s="1024">
        <f t="shared" si="89"/>
        <v>2.5663591912645827</v>
      </c>
      <c r="Y52" s="1024">
        <f t="shared" si="90"/>
        <v>1.902786449912363</v>
      </c>
      <c r="Z52" s="1024">
        <f t="shared" si="91"/>
        <v>0</v>
      </c>
      <c r="AA52" s="1109">
        <f t="shared" si="92"/>
        <v>4.4691456411769455</v>
      </c>
      <c r="AB52" s="457">
        <f t="shared" si="93"/>
        <v>4.4251031046212725</v>
      </c>
      <c r="AC52" s="458">
        <f t="shared" si="94"/>
        <v>3.2809227389520208</v>
      </c>
      <c r="AD52" s="459">
        <f t="shared" si="95"/>
        <v>0</v>
      </c>
      <c r="AE52" s="1075">
        <f xml:space="preserve"> NPDCL_Inp_Category!H52</f>
        <v>5.7995466559512572</v>
      </c>
      <c r="AF52" s="633">
        <f t="shared" si="96"/>
        <v>7.7060258435732916</v>
      </c>
    </row>
    <row r="53" spans="1:35" x14ac:dyDescent="0.2">
      <c r="E53" s="7"/>
      <c r="F53" s="411" t="s">
        <v>206</v>
      </c>
      <c r="G53" s="411" t="s">
        <v>175</v>
      </c>
      <c r="H53" s="1027">
        <f xml:space="preserve"> SUM(NPDCL_Gen_Cost_Alloc!H53:J53)</f>
        <v>0</v>
      </c>
      <c r="I53" s="1028">
        <f xml:space="preserve"> SUM(NPDCL_Gen_Cost_Alloc!K53:M53)</f>
        <v>0</v>
      </c>
      <c r="J53" s="1029">
        <f xml:space="preserve"> SUM(NPDCL_Gen_Cost_Alloc!N53:P53)</f>
        <v>0</v>
      </c>
      <c r="K53" s="1027">
        <f xml:space="preserve"> NPDCL_Trans_Cost_Alloc!M53</f>
        <v>0</v>
      </c>
      <c r="L53" s="1028">
        <v>0</v>
      </c>
      <c r="M53" s="1029">
        <v>0</v>
      </c>
      <c r="N53" s="1027">
        <f xml:space="preserve"> SUM(NPDCL_Dist_Cost_Alloc!H58:K58)</f>
        <v>0</v>
      </c>
      <c r="O53" s="1028">
        <f xml:space="preserve"> SUM(NPDCL_Dist_Cost_Alloc!L58:O58)</f>
        <v>0</v>
      </c>
      <c r="P53" s="1029">
        <f xml:space="preserve"> SUM(NPDCL_Dist_Cost_Alloc!P58:S58)</f>
        <v>0</v>
      </c>
      <c r="Q53" s="1027">
        <f xml:space="preserve"> SUM(NPDCL_Retail_Supply_Cost_Alloc!H53:J53)</f>
        <v>0</v>
      </c>
      <c r="R53" s="1028">
        <f xml:space="preserve"> SUM(NPDCL_Retail_Supply_Cost_Alloc!K53:M53)</f>
        <v>0</v>
      </c>
      <c r="S53" s="1029">
        <f xml:space="preserve"> SUM(NPDCL_Retail_Supply_Cost_Alloc!N53:P53)</f>
        <v>0</v>
      </c>
      <c r="T53" s="1024">
        <f t="shared" si="85"/>
        <v>0</v>
      </c>
      <c r="U53" s="1027">
        <f t="shared" si="86"/>
        <v>0</v>
      </c>
      <c r="V53" s="1028">
        <f t="shared" si="87"/>
        <v>0</v>
      </c>
      <c r="W53" s="1029">
        <f t="shared" si="88"/>
        <v>0</v>
      </c>
      <c r="X53" s="1024">
        <f t="shared" si="89"/>
        <v>0</v>
      </c>
      <c r="Y53" s="1024">
        <f t="shared" si="90"/>
        <v>0</v>
      </c>
      <c r="Z53" s="1024">
        <f t="shared" si="91"/>
        <v>0</v>
      </c>
      <c r="AA53" s="1109">
        <f t="shared" si="92"/>
        <v>0</v>
      </c>
      <c r="AB53" s="457">
        <f t="shared" si="93"/>
        <v>0</v>
      </c>
      <c r="AC53" s="458">
        <f t="shared" si="94"/>
        <v>0</v>
      </c>
      <c r="AD53" s="459">
        <f t="shared" si="95"/>
        <v>0</v>
      </c>
      <c r="AE53" s="1075">
        <f xml:space="preserve"> NPDCL_Inp_Category!H53</f>
        <v>0</v>
      </c>
      <c r="AF53" s="633">
        <f t="shared" si="96"/>
        <v>0</v>
      </c>
    </row>
    <row r="54" spans="1:35" x14ac:dyDescent="0.2">
      <c r="E54" s="7"/>
      <c r="F54" s="411" t="s">
        <v>207</v>
      </c>
      <c r="G54" s="925" t="s">
        <v>177</v>
      </c>
      <c r="H54" s="1027">
        <f xml:space="preserve"> SUM(NPDCL_Gen_Cost_Alloc!H54:J54)</f>
        <v>217.49219630912509</v>
      </c>
      <c r="I54" s="1028">
        <f xml:space="preserve"> SUM(NPDCL_Gen_Cost_Alloc!K54:M54)</f>
        <v>426.87577841424479</v>
      </c>
      <c r="J54" s="1029">
        <f xml:space="preserve"> SUM(NPDCL_Gen_Cost_Alloc!N54:P54)</f>
        <v>0</v>
      </c>
      <c r="K54" s="1027">
        <f xml:space="preserve"> NPDCL_Trans_Cost_Alloc!M54</f>
        <v>247.12156234959144</v>
      </c>
      <c r="L54" s="1028">
        <v>0</v>
      </c>
      <c r="M54" s="1029">
        <v>0</v>
      </c>
      <c r="N54" s="1027">
        <f xml:space="preserve"> SUM(NPDCL_Dist_Cost_Alloc!H59:K59)</f>
        <v>0</v>
      </c>
      <c r="O54" s="1028">
        <f xml:space="preserve"> SUM(NPDCL_Dist_Cost_Alloc!L59:O59)</f>
        <v>0</v>
      </c>
      <c r="P54" s="1029">
        <f xml:space="preserve"> SUM(NPDCL_Dist_Cost_Alloc!P59:S59)</f>
        <v>0</v>
      </c>
      <c r="Q54" s="1027">
        <f xml:space="preserve"> SUM(NPDCL_Retail_Supply_Cost_Alloc!H54:J54)</f>
        <v>0</v>
      </c>
      <c r="R54" s="1028">
        <f xml:space="preserve"> SUM(NPDCL_Retail_Supply_Cost_Alloc!K54:M54)</f>
        <v>6.3953537887680696</v>
      </c>
      <c r="S54" s="1029">
        <f xml:space="preserve"> SUM(NPDCL_Retail_Supply_Cost_Alloc!N54:P54)</f>
        <v>0</v>
      </c>
      <c r="T54" s="1024">
        <f t="shared" si="85"/>
        <v>644.36797472336991</v>
      </c>
      <c r="U54" s="1027">
        <f t="shared" si="86"/>
        <v>247.12156234959144</v>
      </c>
      <c r="V54" s="1028">
        <f t="shared" si="87"/>
        <v>0</v>
      </c>
      <c r="W54" s="1029">
        <f t="shared" si="88"/>
        <v>6.3953537887680696</v>
      </c>
      <c r="X54" s="1024">
        <f t="shared" si="89"/>
        <v>464.61375865871651</v>
      </c>
      <c r="Y54" s="1024">
        <f t="shared" si="90"/>
        <v>433.27113220301288</v>
      </c>
      <c r="Z54" s="1024">
        <f t="shared" si="91"/>
        <v>0</v>
      </c>
      <c r="AA54" s="1109">
        <f t="shared" si="92"/>
        <v>897.88489086172945</v>
      </c>
      <c r="AB54" s="457">
        <f t="shared" si="93"/>
        <v>3.51826312051517</v>
      </c>
      <c r="AC54" s="458">
        <f t="shared" si="94"/>
        <v>3.2809227389528033</v>
      </c>
      <c r="AD54" s="459">
        <f t="shared" si="95"/>
        <v>0</v>
      </c>
      <c r="AE54" s="1075">
        <f xml:space="preserve"> NPDCL_Inp_Category!H54</f>
        <v>1320.5770652840893</v>
      </c>
      <c r="AF54" s="633">
        <f t="shared" si="96"/>
        <v>6.7991858594679728</v>
      </c>
    </row>
    <row r="55" spans="1:35" x14ac:dyDescent="0.2">
      <c r="E55" s="7"/>
      <c r="F55" s="411" t="s">
        <v>208</v>
      </c>
      <c r="G55" s="411" t="s">
        <v>209</v>
      </c>
      <c r="H55" s="1027">
        <f xml:space="preserve"> SUM(NPDCL_Gen_Cost_Alloc!H55:J55)</f>
        <v>113.01848157023797</v>
      </c>
      <c r="I55" s="1028">
        <f xml:space="preserve"> SUM(NPDCL_Gen_Cost_Alloc!K55:M55)</f>
        <v>213.62279813700474</v>
      </c>
      <c r="J55" s="1029">
        <f xml:space="preserve"> SUM(NPDCL_Gen_Cost_Alloc!N55:P55)</f>
        <v>0</v>
      </c>
      <c r="K55" s="1027">
        <f xml:space="preserve"> NPDCL_Trans_Cost_Alloc!M55</f>
        <v>16.384165641652547</v>
      </c>
      <c r="L55" s="1028">
        <v>0</v>
      </c>
      <c r="M55" s="1029">
        <v>0</v>
      </c>
      <c r="N55" s="1027">
        <f xml:space="preserve"> SUM(NPDCL_Dist_Cost_Alloc!H60:K60)</f>
        <v>0</v>
      </c>
      <c r="O55" s="1028">
        <f xml:space="preserve"> SUM(NPDCL_Dist_Cost_Alloc!L60:O60)</f>
        <v>0</v>
      </c>
      <c r="P55" s="1029">
        <f xml:space="preserve"> SUM(NPDCL_Dist_Cost_Alloc!P60:S60)</f>
        <v>0</v>
      </c>
      <c r="Q55" s="1027">
        <f xml:space="preserve"> SUM(NPDCL_Retail_Supply_Cost_Alloc!H55:J55)</f>
        <v>0</v>
      </c>
      <c r="R55" s="1028">
        <f xml:space="preserve"> SUM(NPDCL_Retail_Supply_Cost_Alloc!K55:M55)</f>
        <v>3.2004471570306432</v>
      </c>
      <c r="S55" s="1029">
        <f xml:space="preserve"> SUM(NPDCL_Retail_Supply_Cost_Alloc!N55:P55)</f>
        <v>0</v>
      </c>
      <c r="T55" s="1024">
        <f t="shared" si="85"/>
        <v>326.64127970724269</v>
      </c>
      <c r="U55" s="1027">
        <f t="shared" si="86"/>
        <v>16.384165641652547</v>
      </c>
      <c r="V55" s="1028">
        <f t="shared" si="87"/>
        <v>0</v>
      </c>
      <c r="W55" s="1029">
        <f t="shared" si="88"/>
        <v>3.2004471570306432</v>
      </c>
      <c r="X55" s="1024">
        <f t="shared" si="89"/>
        <v>129.40264721189052</v>
      </c>
      <c r="Y55" s="1024">
        <f t="shared" si="90"/>
        <v>216.82324529403539</v>
      </c>
      <c r="Z55" s="1024">
        <f t="shared" si="91"/>
        <v>0</v>
      </c>
      <c r="AA55" s="1109">
        <f t="shared" si="92"/>
        <v>346.22589250592591</v>
      </c>
      <c r="AB55" s="457">
        <f t="shared" si="93"/>
        <v>1.958093040914159</v>
      </c>
      <c r="AC55" s="458">
        <f t="shared" si="94"/>
        <v>3.2809227389566296</v>
      </c>
      <c r="AD55" s="459">
        <f t="shared" si="95"/>
        <v>0</v>
      </c>
      <c r="AE55" s="1075">
        <f xml:space="preserve"> NPDCL_Inp_Category!H55</f>
        <v>660.86056437582442</v>
      </c>
      <c r="AF55" s="633">
        <f t="shared" si="96"/>
        <v>5.2390157798707886</v>
      </c>
    </row>
    <row r="56" spans="1:35" x14ac:dyDescent="0.2">
      <c r="E56" s="7"/>
      <c r="F56" s="411" t="s">
        <v>210</v>
      </c>
      <c r="G56" s="411" t="s">
        <v>211</v>
      </c>
      <c r="H56" s="1027">
        <f xml:space="preserve"> SUM(NPDCL_Gen_Cost_Alloc!H56:J56)</f>
        <v>0</v>
      </c>
      <c r="I56" s="1028">
        <f xml:space="preserve"> SUM(NPDCL_Gen_Cost_Alloc!K56:M56)</f>
        <v>0</v>
      </c>
      <c r="J56" s="1029">
        <f xml:space="preserve"> SUM(NPDCL_Gen_Cost_Alloc!N56:P56)</f>
        <v>0</v>
      </c>
      <c r="K56" s="1027">
        <f xml:space="preserve"> NPDCL_Trans_Cost_Alloc!M56</f>
        <v>0</v>
      </c>
      <c r="L56" s="1028">
        <v>0</v>
      </c>
      <c r="M56" s="1029">
        <v>0</v>
      </c>
      <c r="N56" s="1027">
        <f xml:space="preserve"> SUM(NPDCL_Dist_Cost_Alloc!H61:K61)</f>
        <v>0</v>
      </c>
      <c r="O56" s="1028">
        <f xml:space="preserve"> SUM(NPDCL_Dist_Cost_Alloc!L61:O61)</f>
        <v>0</v>
      </c>
      <c r="P56" s="1029">
        <f xml:space="preserve"> SUM(NPDCL_Dist_Cost_Alloc!P61:S61)</f>
        <v>0</v>
      </c>
      <c r="Q56" s="1027">
        <f xml:space="preserve"> SUM(NPDCL_Retail_Supply_Cost_Alloc!H56:J56)</f>
        <v>0</v>
      </c>
      <c r="R56" s="1028">
        <f xml:space="preserve"> SUM(NPDCL_Retail_Supply_Cost_Alloc!K56:M56)</f>
        <v>0</v>
      </c>
      <c r="S56" s="1029">
        <f xml:space="preserve"> SUM(NPDCL_Retail_Supply_Cost_Alloc!N56:P56)</f>
        <v>0</v>
      </c>
      <c r="T56" s="1024">
        <f t="shared" si="85"/>
        <v>0</v>
      </c>
      <c r="U56" s="1027">
        <f t="shared" si="86"/>
        <v>0</v>
      </c>
      <c r="V56" s="1028">
        <f t="shared" si="87"/>
        <v>0</v>
      </c>
      <c r="W56" s="1029">
        <f t="shared" si="88"/>
        <v>0</v>
      </c>
      <c r="X56" s="1024">
        <f t="shared" si="89"/>
        <v>0</v>
      </c>
      <c r="Y56" s="1024">
        <f t="shared" si="90"/>
        <v>0</v>
      </c>
      <c r="Z56" s="1024">
        <f t="shared" si="91"/>
        <v>0</v>
      </c>
      <c r="AA56" s="1109">
        <f t="shared" si="92"/>
        <v>0</v>
      </c>
      <c r="AB56" s="457">
        <f t="shared" si="93"/>
        <v>0</v>
      </c>
      <c r="AC56" s="458">
        <f t="shared" si="94"/>
        <v>0</v>
      </c>
      <c r="AD56" s="459">
        <f t="shared" si="95"/>
        <v>0</v>
      </c>
      <c r="AE56" s="1075">
        <f xml:space="preserve"> NPDCL_Inp_Category!H56</f>
        <v>0</v>
      </c>
      <c r="AF56" s="633">
        <f t="shared" si="96"/>
        <v>0</v>
      </c>
    </row>
    <row r="57" spans="1:35" x14ac:dyDescent="0.2">
      <c r="E57" s="7"/>
      <c r="F57" s="411" t="s">
        <v>212</v>
      </c>
      <c r="G57" s="411" t="s">
        <v>33</v>
      </c>
      <c r="H57" s="1027">
        <f xml:space="preserve"> SUM(NPDCL_Gen_Cost_Alloc!H57:J57)</f>
        <v>10.933332375760777</v>
      </c>
      <c r="I57" s="1028">
        <f xml:space="preserve"> SUM(NPDCL_Gen_Cost_Alloc!K57:M57)</f>
        <v>21.578612593916063</v>
      </c>
      <c r="J57" s="1029">
        <f xml:space="preserve"> SUM(NPDCL_Gen_Cost_Alloc!N57:P57)</f>
        <v>0</v>
      </c>
      <c r="K57" s="1027">
        <f xml:space="preserve"> NPDCL_Trans_Cost_Alloc!M57</f>
        <v>2.754668406221092</v>
      </c>
      <c r="L57" s="1028">
        <v>0</v>
      </c>
      <c r="M57" s="1029">
        <v>0</v>
      </c>
      <c r="N57" s="1027">
        <f xml:space="preserve"> SUM(NPDCL_Dist_Cost_Alloc!H62:K62)</f>
        <v>0</v>
      </c>
      <c r="O57" s="1028">
        <f xml:space="preserve"> SUM(NPDCL_Dist_Cost_Alloc!L62:O62)</f>
        <v>0</v>
      </c>
      <c r="P57" s="1029">
        <f xml:space="preserve"> SUM(NPDCL_Dist_Cost_Alloc!P62:S62)</f>
        <v>0</v>
      </c>
      <c r="Q57" s="1027">
        <f xml:space="preserve"> SUM(NPDCL_Retail_Supply_Cost_Alloc!H57:J57)</f>
        <v>0</v>
      </c>
      <c r="R57" s="1028">
        <f xml:space="preserve"> SUM(NPDCL_Retail_Supply_Cost_Alloc!K57:M57)</f>
        <v>0.32328576318277191</v>
      </c>
      <c r="S57" s="1029">
        <f xml:space="preserve"> SUM(NPDCL_Retail_Supply_Cost_Alloc!N57:P57)</f>
        <v>0</v>
      </c>
      <c r="T57" s="1024">
        <f xml:space="preserve"> SUM(H57:J57)</f>
        <v>32.51194496967684</v>
      </c>
      <c r="U57" s="1027">
        <f xml:space="preserve"> SUM(K57:M57)</f>
        <v>2.754668406221092</v>
      </c>
      <c r="V57" s="1028">
        <f xml:space="preserve"> SUM(N57:P57)</f>
        <v>0</v>
      </c>
      <c r="W57" s="1029">
        <f xml:space="preserve"> SUM(Q57:S57)</f>
        <v>0.32328576318277191</v>
      </c>
      <c r="X57" s="1024">
        <f xml:space="preserve"> H57 + K57 + N57 + Q57</f>
        <v>13.68800078198187</v>
      </c>
      <c r="Y57" s="1024">
        <f xml:space="preserve"> I57 + L57 + O57 + R57</f>
        <v>21.901898357098833</v>
      </c>
      <c r="Z57" s="1024">
        <f>J57 + M57 + P57 + S57</f>
        <v>0</v>
      </c>
      <c r="AA57" s="1109">
        <f xml:space="preserve"> SUM(X57:Z57)</f>
        <v>35.5898991390807</v>
      </c>
      <c r="AB57" s="457">
        <f xml:space="preserve"> IFERROR((X57 / $AE57) * 10, 0)</f>
        <v>2.0504739947276138</v>
      </c>
      <c r="AC57" s="458">
        <f xml:space="preserve"> IFERROR((Y57 / $AE57) * 10, 0)</f>
        <v>3.2809227389521118</v>
      </c>
      <c r="AD57" s="459">
        <f xml:space="preserve"> IFERROR((Z57 / $AE57) * 10, 0)</f>
        <v>0</v>
      </c>
      <c r="AE57" s="1075">
        <f xml:space="preserve"> NPDCL_Inp_Category!H57</f>
        <v>66.75530056551726</v>
      </c>
      <c r="AF57" s="633">
        <f xml:space="preserve"> IFERROR((AA57 * 10 / AE57), 0)</f>
        <v>5.3313967336797248</v>
      </c>
    </row>
    <row r="58" spans="1:35" x14ac:dyDescent="0.2">
      <c r="E58" s="7"/>
      <c r="F58" s="411" t="s">
        <v>393</v>
      </c>
      <c r="G58" s="411" t="s">
        <v>452</v>
      </c>
      <c r="H58" s="1027">
        <f xml:space="preserve"> SUM(NPDCL_Gen_Cost_Alloc!H58:J58)</f>
        <v>0.19030398454871242</v>
      </c>
      <c r="I58" s="1028">
        <f xml:space="preserve"> SUM(NPDCL_Gen_Cost_Alloc!K58:M58)</f>
        <v>0.3755941753640788</v>
      </c>
      <c r="J58" s="1029">
        <f xml:space="preserve"> SUM(NPDCL_Gen_Cost_Alloc!N58:P58)</f>
        <v>0</v>
      </c>
      <c r="K58" s="1027">
        <f xml:space="preserve"> NPDCL_Trans_Cost_Alloc!M58</f>
        <v>4.5911140103684862E-2</v>
      </c>
      <c r="L58" s="1028">
        <v>0</v>
      </c>
      <c r="M58" s="1029">
        <v>0</v>
      </c>
      <c r="N58" s="1027">
        <f xml:space="preserve"> SUM(NPDCL_Dist_Cost_Alloc!H63:K63)</f>
        <v>0</v>
      </c>
      <c r="O58" s="1028">
        <f xml:space="preserve"> SUM(NPDCL_Dist_Cost_Alloc!L63:O63)</f>
        <v>0</v>
      </c>
      <c r="P58" s="1029">
        <f xml:space="preserve"> SUM(NPDCL_Dist_Cost_Alloc!P63:S63)</f>
        <v>0</v>
      </c>
      <c r="Q58" s="1027">
        <f xml:space="preserve"> SUM(NPDCL_Retail_Supply_Cost_Alloc!H58:J58)</f>
        <v>0</v>
      </c>
      <c r="R58" s="1028">
        <f xml:space="preserve"> SUM(NPDCL_Retail_Supply_Cost_Alloc!K58:M58)</f>
        <v>5.6270647198057022E-3</v>
      </c>
      <c r="S58" s="1029">
        <f xml:space="preserve"> SUM(NPDCL_Retail_Supply_Cost_Alloc!N58:P58)</f>
        <v>0</v>
      </c>
      <c r="T58" s="1024">
        <f t="shared" si="85"/>
        <v>0.56589815991279124</v>
      </c>
      <c r="U58" s="1027">
        <f t="shared" si="86"/>
        <v>4.5911140103684862E-2</v>
      </c>
      <c r="V58" s="1028">
        <f t="shared" si="87"/>
        <v>0</v>
      </c>
      <c r="W58" s="1029">
        <f t="shared" si="88"/>
        <v>5.6270647198057022E-3</v>
      </c>
      <c r="X58" s="1024">
        <f t="shared" si="89"/>
        <v>0.23621512465239727</v>
      </c>
      <c r="Y58" s="1024">
        <f t="shared" si="90"/>
        <v>0.38122124008388447</v>
      </c>
      <c r="Z58" s="1024">
        <f t="shared" si="91"/>
        <v>0</v>
      </c>
      <c r="AA58" s="1109">
        <f t="shared" si="92"/>
        <v>0.61743636473628172</v>
      </c>
      <c r="AB58" s="457">
        <f t="shared" si="93"/>
        <v>2.0329496163065963</v>
      </c>
      <c r="AC58" s="458">
        <f t="shared" si="94"/>
        <v>3.2809227389521123</v>
      </c>
      <c r="AD58" s="459">
        <f t="shared" si="95"/>
        <v>0</v>
      </c>
      <c r="AE58" s="1075">
        <f xml:space="preserve"> NPDCL_Inp_Category!H58</f>
        <v>1.1619330000000001</v>
      </c>
      <c r="AF58" s="633">
        <f t="shared" si="96"/>
        <v>5.3138723552587086</v>
      </c>
    </row>
    <row r="59" spans="1:35" x14ac:dyDescent="0.2">
      <c r="E59" s="7"/>
      <c r="F59" s="411" t="s">
        <v>387</v>
      </c>
      <c r="G59" s="411" t="s">
        <v>184</v>
      </c>
      <c r="H59" s="1027">
        <f xml:space="preserve"> SUM(NPDCL_Gen_Cost_Alloc!H59:J59)</f>
        <v>0</v>
      </c>
      <c r="I59" s="1028">
        <f xml:space="preserve"> SUM(NPDCL_Gen_Cost_Alloc!K59:M59)</f>
        <v>0</v>
      </c>
      <c r="J59" s="1029">
        <f xml:space="preserve"> SUM(NPDCL_Gen_Cost_Alloc!N59:P59)</f>
        <v>0</v>
      </c>
      <c r="K59" s="1027">
        <f xml:space="preserve"> NPDCL_Trans_Cost_Alloc!M59</f>
        <v>0</v>
      </c>
      <c r="L59" s="1028">
        <v>0</v>
      </c>
      <c r="M59" s="1029">
        <v>0</v>
      </c>
      <c r="N59" s="1027">
        <f xml:space="preserve"> SUM(NPDCL_Dist_Cost_Alloc!H64:K64)</f>
        <v>0</v>
      </c>
      <c r="O59" s="1028">
        <f xml:space="preserve"> SUM(NPDCL_Dist_Cost_Alloc!L64:O64)</f>
        <v>0</v>
      </c>
      <c r="P59" s="1029">
        <f xml:space="preserve"> SUM(NPDCL_Dist_Cost_Alloc!P64:S64)</f>
        <v>0</v>
      </c>
      <c r="Q59" s="1027">
        <f xml:space="preserve"> SUM(NPDCL_Retail_Supply_Cost_Alloc!H59:J59)</f>
        <v>0</v>
      </c>
      <c r="R59" s="1028">
        <f xml:space="preserve"> SUM(NPDCL_Retail_Supply_Cost_Alloc!K59:M59)</f>
        <v>0</v>
      </c>
      <c r="S59" s="1029">
        <f xml:space="preserve"> SUM(NPDCL_Retail_Supply_Cost_Alloc!N59:P59)</f>
        <v>0</v>
      </c>
      <c r="T59" s="1024">
        <f t="shared" si="85"/>
        <v>0</v>
      </c>
      <c r="U59" s="1027">
        <f t="shared" si="86"/>
        <v>0</v>
      </c>
      <c r="V59" s="1028">
        <f t="shared" si="87"/>
        <v>0</v>
      </c>
      <c r="W59" s="1029">
        <f t="shared" si="88"/>
        <v>0</v>
      </c>
      <c r="X59" s="1024">
        <f t="shared" si="89"/>
        <v>0</v>
      </c>
      <c r="Y59" s="1024">
        <f t="shared" si="90"/>
        <v>0</v>
      </c>
      <c r="Z59" s="1024">
        <f t="shared" si="91"/>
        <v>0</v>
      </c>
      <c r="AA59" s="1109">
        <f t="shared" si="92"/>
        <v>0</v>
      </c>
      <c r="AB59" s="457">
        <f t="shared" si="93"/>
        <v>0</v>
      </c>
      <c r="AC59" s="458">
        <f t="shared" si="94"/>
        <v>0</v>
      </c>
      <c r="AD59" s="459">
        <f t="shared" si="95"/>
        <v>0</v>
      </c>
      <c r="AE59" s="628">
        <f xml:space="preserve"> NPDCL_Inp_Category!H59</f>
        <v>0</v>
      </c>
      <c r="AF59" s="633">
        <f t="shared" si="96"/>
        <v>0</v>
      </c>
    </row>
    <row r="60" spans="1:35" x14ac:dyDescent="0.2">
      <c r="E60" s="17"/>
      <c r="F60" s="412"/>
      <c r="G60" s="412"/>
      <c r="H60" s="1030"/>
      <c r="I60" s="1042"/>
      <c r="J60" s="1043"/>
      <c r="K60" s="1030"/>
      <c r="L60" s="1042"/>
      <c r="M60" s="1043"/>
      <c r="N60" s="1030"/>
      <c r="O60" s="1042"/>
      <c r="P60" s="1043"/>
      <c r="Q60" s="1030"/>
      <c r="R60" s="1042"/>
      <c r="S60" s="1043"/>
      <c r="T60" s="1030"/>
      <c r="U60" s="1030"/>
      <c r="V60" s="1042"/>
      <c r="W60" s="1043"/>
      <c r="X60" s="1030"/>
      <c r="Y60" s="1042"/>
      <c r="Z60" s="1044"/>
      <c r="AA60" s="1129"/>
      <c r="AB60" s="461"/>
      <c r="AC60" s="462"/>
      <c r="AD60" s="463"/>
      <c r="AE60" s="629"/>
      <c r="AF60" s="634"/>
    </row>
    <row r="61" spans="1:35" ht="13.8" thickBot="1" x14ac:dyDescent="0.25">
      <c r="A61" s="4"/>
      <c r="B61" s="4"/>
      <c r="C61" s="4"/>
      <c r="D61" s="4"/>
      <c r="E61" s="19" t="s">
        <v>30</v>
      </c>
      <c r="F61" s="20"/>
      <c r="G61" s="20" t="s">
        <v>215</v>
      </c>
      <c r="H61" s="1045">
        <f t="shared" ref="H61:AA61" si="97" xml:space="preserve"> SUM(H50:H59)</f>
        <v>447.67980388913463</v>
      </c>
      <c r="I61" s="1045">
        <f t="shared" si="97"/>
        <v>877.35546505952141</v>
      </c>
      <c r="J61" s="1045">
        <f t="shared" si="97"/>
        <v>0</v>
      </c>
      <c r="K61" s="1045">
        <f t="shared" si="97"/>
        <v>287.70721244736984</v>
      </c>
      <c r="L61" s="1045">
        <f t="shared" si="97"/>
        <v>0</v>
      </c>
      <c r="M61" s="1045">
        <f t="shared" si="97"/>
        <v>0</v>
      </c>
      <c r="N61" s="1045">
        <f t="shared" si="97"/>
        <v>0</v>
      </c>
      <c r="O61" s="1045">
        <f t="shared" si="97"/>
        <v>0</v>
      </c>
      <c r="P61" s="1045">
        <f t="shared" si="97"/>
        <v>0</v>
      </c>
      <c r="Q61" s="1045">
        <f t="shared" si="97"/>
        <v>0</v>
      </c>
      <c r="R61" s="1045">
        <f t="shared" si="97"/>
        <v>13.144335849681019</v>
      </c>
      <c r="S61" s="1045">
        <f t="shared" si="97"/>
        <v>0</v>
      </c>
      <c r="T61" s="1045">
        <f t="shared" si="97"/>
        <v>1325.035268948656</v>
      </c>
      <c r="U61" s="1045">
        <f t="shared" si="97"/>
        <v>287.70721244736984</v>
      </c>
      <c r="V61" s="1045">
        <f t="shared" si="97"/>
        <v>0</v>
      </c>
      <c r="W61" s="1045">
        <f t="shared" si="97"/>
        <v>13.144335849681019</v>
      </c>
      <c r="X61" s="1045">
        <f t="shared" si="97"/>
        <v>735.38701633650453</v>
      </c>
      <c r="Y61" s="1045">
        <f t="shared" si="97"/>
        <v>890.49980090920235</v>
      </c>
      <c r="Z61" s="1045">
        <f t="shared" si="97"/>
        <v>0</v>
      </c>
      <c r="AA61" s="1130">
        <f t="shared" si="97"/>
        <v>1625.8868172457069</v>
      </c>
      <c r="AB61" s="1463"/>
      <c r="AC61" s="1464"/>
      <c r="AD61" s="1465"/>
      <c r="AE61" s="1465">
        <f xml:space="preserve"> SUM(AE50:AE59)</f>
        <v>2714.174857998572</v>
      </c>
      <c r="AF61" s="467">
        <f t="shared" si="84"/>
        <v>5.9903539834741268</v>
      </c>
    </row>
    <row r="62" spans="1:35" ht="13.8" thickTop="1" x14ac:dyDescent="0.2">
      <c r="A62" s="4"/>
      <c r="B62" s="4"/>
      <c r="C62" s="4"/>
      <c r="D62" s="4"/>
      <c r="E62" s="24"/>
      <c r="F62" s="25"/>
      <c r="G62" s="25" t="s">
        <v>216</v>
      </c>
      <c r="H62" s="1046">
        <f t="shared" ref="H62:S62" si="98" xml:space="preserve"> H34 + H47 +H61</f>
        <v>1011.9101756834377</v>
      </c>
      <c r="I62" s="1047">
        <f t="shared" si="98"/>
        <v>2080.7801697721275</v>
      </c>
      <c r="J62" s="1048">
        <f t="shared" si="98"/>
        <v>0</v>
      </c>
      <c r="K62" s="1046">
        <f t="shared" si="98"/>
        <v>434.36911741717489</v>
      </c>
      <c r="L62" s="1047">
        <f t="shared" si="98"/>
        <v>0</v>
      </c>
      <c r="M62" s="1048">
        <f t="shared" si="98"/>
        <v>0</v>
      </c>
      <c r="N62" s="1046">
        <f t="shared" si="98"/>
        <v>82.161331466055486</v>
      </c>
      <c r="O62" s="1047">
        <f t="shared" si="98"/>
        <v>0</v>
      </c>
      <c r="P62" s="1048">
        <f t="shared" si="98"/>
        <v>0</v>
      </c>
      <c r="Q62" s="1046">
        <f t="shared" si="98"/>
        <v>0</v>
      </c>
      <c r="R62" s="1047">
        <f t="shared" si="98"/>
        <v>30.147947243414016</v>
      </c>
      <c r="S62" s="1048">
        <f t="shared" si="98"/>
        <v>0</v>
      </c>
      <c r="T62" s="1046">
        <f xml:space="preserve"> T34 + T47 + T61</f>
        <v>3092.6903454555654</v>
      </c>
      <c r="U62" s="1046">
        <f xml:space="preserve"> U34 + U47 + U61</f>
        <v>434.36911741717489</v>
      </c>
      <c r="V62" s="1047">
        <f xml:space="preserve"> V34 + V47 + V61</f>
        <v>82.161331466055486</v>
      </c>
      <c r="W62" s="1048">
        <f xml:space="preserve"> W34 + W47 + W61</f>
        <v>30.147947243414016</v>
      </c>
      <c r="X62" s="1046">
        <f xml:space="preserve"> X34 + X47 +X61</f>
        <v>1528.440624566668</v>
      </c>
      <c r="Y62" s="1047">
        <f xml:space="preserve"> Y34 + Y47 +Y61</f>
        <v>2110.9281170155414</v>
      </c>
      <c r="Z62" s="1049">
        <f xml:space="preserve"> Z34 + Z47 +Z61</f>
        <v>0</v>
      </c>
      <c r="AA62" s="1131">
        <f xml:space="preserve"> AA34 + AA47 +AA61</f>
        <v>3639.3687415822096</v>
      </c>
      <c r="AB62" s="1466"/>
      <c r="AC62" s="1467"/>
      <c r="AD62" s="1468"/>
      <c r="AE62" s="1468">
        <f xml:space="preserve"> AE34 + AE47 +AE61</f>
        <v>6225.2518015451815</v>
      </c>
      <c r="AF62" s="481">
        <f t="shared" ref="AF62" si="99" xml:space="preserve"> AA62 * 10 / AE62</f>
        <v>5.8461390118852306</v>
      </c>
    </row>
    <row r="63" spans="1:35" x14ac:dyDescent="0.2">
      <c r="A63" s="4"/>
      <c r="B63" s="4"/>
      <c r="C63" s="4"/>
      <c r="D63" s="4"/>
      <c r="E63" s="26"/>
      <c r="F63" s="27"/>
      <c r="G63" s="27" t="s">
        <v>217</v>
      </c>
      <c r="H63" s="1050">
        <f t="shared" ref="H63:S63" si="100">H20</f>
        <v>3385.5148243165622</v>
      </c>
      <c r="I63" s="1051">
        <f t="shared" si="100"/>
        <v>5200.5078302278716</v>
      </c>
      <c r="J63" s="1052">
        <f t="shared" si="100"/>
        <v>0</v>
      </c>
      <c r="K63" s="1050">
        <f t="shared" si="100"/>
        <v>1142.6041115676255</v>
      </c>
      <c r="L63" s="1051">
        <f t="shared" si="100"/>
        <v>0</v>
      </c>
      <c r="M63" s="1052">
        <f t="shared" si="100"/>
        <v>0</v>
      </c>
      <c r="N63" s="1050">
        <f t="shared" si="100"/>
        <v>3628.15148567299</v>
      </c>
      <c r="O63" s="1051">
        <f t="shared" si="100"/>
        <v>0</v>
      </c>
      <c r="P63" s="1052">
        <f t="shared" si="100"/>
        <v>0</v>
      </c>
      <c r="Q63" s="1050">
        <f t="shared" si="100"/>
        <v>0</v>
      </c>
      <c r="R63" s="1051">
        <f t="shared" si="100"/>
        <v>69.303829353408688</v>
      </c>
      <c r="S63" s="1052">
        <f t="shared" si="100"/>
        <v>0</v>
      </c>
      <c r="T63" s="1050">
        <f xml:space="preserve"> T20</f>
        <v>8586.0226545444348</v>
      </c>
      <c r="U63" s="1050">
        <f xml:space="preserve"> U20</f>
        <v>1142.6041115676255</v>
      </c>
      <c r="V63" s="1051">
        <f xml:space="preserve"> V20</f>
        <v>3628.15148567299</v>
      </c>
      <c r="W63" s="1052">
        <f xml:space="preserve"> W20</f>
        <v>69.303829353408688</v>
      </c>
      <c r="X63" s="1050">
        <f>X20</f>
        <v>8156.2704215571775</v>
      </c>
      <c r="Y63" s="1051">
        <f>Y20</f>
        <v>5269.8116595812817</v>
      </c>
      <c r="Z63" s="1053">
        <f>Z20</f>
        <v>0</v>
      </c>
      <c r="AA63" s="1132">
        <f>AA20</f>
        <v>13426.082081138458</v>
      </c>
      <c r="AB63" s="1469"/>
      <c r="AC63" s="1470"/>
      <c r="AD63" s="1471"/>
      <c r="AE63" s="1471">
        <f>AE20</f>
        <v>14310.552723636476</v>
      </c>
      <c r="AF63" s="485">
        <f>AF20</f>
        <v>9.3819451564319021</v>
      </c>
    </row>
    <row r="64" spans="1:35" x14ac:dyDescent="0.2">
      <c r="A64" s="4"/>
      <c r="B64" s="4"/>
      <c r="C64" s="4"/>
      <c r="D64" s="4"/>
      <c r="E64" s="26"/>
      <c r="F64" s="27"/>
      <c r="G64" s="27" t="s">
        <v>311</v>
      </c>
      <c r="H64" s="1051">
        <f xml:space="preserve"> SUM(H62:H63)</f>
        <v>4397.4250000000002</v>
      </c>
      <c r="I64" s="1051">
        <f t="shared" ref="I64:AE64" si="101" xml:space="preserve"> SUM(I62:I63)</f>
        <v>7281.2879999999986</v>
      </c>
      <c r="J64" s="1052">
        <f t="shared" si="101"/>
        <v>0</v>
      </c>
      <c r="K64" s="1050">
        <f t="shared" si="101"/>
        <v>1576.9732289848005</v>
      </c>
      <c r="L64" s="1051">
        <f t="shared" si="101"/>
        <v>0</v>
      </c>
      <c r="M64" s="1052">
        <f t="shared" si="101"/>
        <v>0</v>
      </c>
      <c r="N64" s="1050">
        <f xml:space="preserve"> SUM(N62:N63)</f>
        <v>3710.3128171390454</v>
      </c>
      <c r="O64" s="1051">
        <f t="shared" si="101"/>
        <v>0</v>
      </c>
      <c r="P64" s="1052">
        <f t="shared" si="101"/>
        <v>0</v>
      </c>
      <c r="Q64" s="1050">
        <f t="shared" si="101"/>
        <v>0</v>
      </c>
      <c r="R64" s="1051">
        <f t="shared" si="101"/>
        <v>99.451776596822697</v>
      </c>
      <c r="S64" s="1052">
        <f t="shared" si="101"/>
        <v>0</v>
      </c>
      <c r="T64" s="1139">
        <f t="shared" si="101"/>
        <v>11678.713</v>
      </c>
      <c r="U64" s="1139">
        <f t="shared" si="101"/>
        <v>1576.9732289848005</v>
      </c>
      <c r="V64" s="1140">
        <f t="shared" si="101"/>
        <v>3710.3128171390454</v>
      </c>
      <c r="W64" s="1136">
        <f t="shared" si="101"/>
        <v>99.451776596822697</v>
      </c>
      <c r="X64" s="1050">
        <f t="shared" si="101"/>
        <v>9684.7110461238462</v>
      </c>
      <c r="Y64" s="1051">
        <f t="shared" si="101"/>
        <v>7380.7397765968235</v>
      </c>
      <c r="Z64" s="1053">
        <f t="shared" si="101"/>
        <v>0</v>
      </c>
      <c r="AA64" s="1471">
        <f t="shared" si="101"/>
        <v>17065.450822720668</v>
      </c>
      <c r="AB64" s="1471"/>
      <c r="AC64" s="1470"/>
      <c r="AD64" s="1471"/>
      <c r="AE64" s="1471">
        <f t="shared" si="101"/>
        <v>20535.804525181658</v>
      </c>
      <c r="AF64" s="483">
        <f>IFERROR((AA$64/AE$64)*10,0)</f>
        <v>8.3100960577387983</v>
      </c>
      <c r="AG64" s="454"/>
      <c r="AI64" s="862"/>
    </row>
    <row r="65" spans="5:32" ht="13.8" thickBot="1" x14ac:dyDescent="0.25">
      <c r="E65" s="97"/>
      <c r="F65" s="239"/>
      <c r="G65" s="239"/>
      <c r="H65" s="1054"/>
      <c r="I65" s="1054"/>
      <c r="J65" s="1054"/>
      <c r="K65" s="1054"/>
      <c r="L65" s="1054"/>
      <c r="M65" s="1054"/>
      <c r="N65" s="1054"/>
      <c r="O65" s="1054"/>
      <c r="P65" s="1054"/>
      <c r="Q65" s="1054"/>
      <c r="R65" s="1054"/>
      <c r="S65" s="1141">
        <f>SUM(H64:S64)</f>
        <v>17065.450822720668</v>
      </c>
      <c r="T65" s="1054"/>
      <c r="U65" s="1054"/>
      <c r="V65" s="1054"/>
      <c r="W65" s="1141">
        <f>T64+U64+V64+W64</f>
        <v>17065.450822720668</v>
      </c>
      <c r="X65" s="1054"/>
      <c r="Y65" s="1054"/>
      <c r="Z65" s="1054"/>
      <c r="AA65" s="1133"/>
      <c r="AB65" s="28"/>
      <c r="AC65" s="28"/>
      <c r="AD65" s="28"/>
      <c r="AE65" s="239"/>
      <c r="AF65" s="1158"/>
    </row>
    <row r="66" spans="5:32" ht="13.8" thickTop="1" x14ac:dyDescent="0.2">
      <c r="AF66" s="1325"/>
    </row>
    <row r="67" spans="5:32" s="4" customFormat="1" x14ac:dyDescent="0.2">
      <c r="E67" s="4" t="s">
        <v>219</v>
      </c>
      <c r="H67" s="1055" t="str">
        <f t="shared" ref="H67:W67" si="102">IF((ABS(H7-H64))&gt;0.001,"Error","OK")</f>
        <v>OK</v>
      </c>
      <c r="I67" s="1055" t="str">
        <f t="shared" si="102"/>
        <v>OK</v>
      </c>
      <c r="J67" s="1055" t="str">
        <f t="shared" si="102"/>
        <v>OK</v>
      </c>
      <c r="K67" s="1055" t="str">
        <f t="shared" si="102"/>
        <v>OK</v>
      </c>
      <c r="L67" s="1055" t="str">
        <f t="shared" si="102"/>
        <v>OK</v>
      </c>
      <c r="M67" s="1055" t="str">
        <f t="shared" si="102"/>
        <v>OK</v>
      </c>
      <c r="N67" s="1055" t="str">
        <f t="shared" si="102"/>
        <v>OK</v>
      </c>
      <c r="O67" s="1055" t="str">
        <f t="shared" si="102"/>
        <v>OK</v>
      </c>
      <c r="P67" s="1055" t="str">
        <f t="shared" si="102"/>
        <v>OK</v>
      </c>
      <c r="Q67" s="1055" t="str">
        <f t="shared" si="102"/>
        <v>OK</v>
      </c>
      <c r="R67" s="1055" t="str">
        <f t="shared" si="102"/>
        <v>OK</v>
      </c>
      <c r="S67" s="1055" t="str">
        <f t="shared" si="102"/>
        <v>OK</v>
      </c>
      <c r="T67" s="1055" t="str">
        <f t="shared" si="102"/>
        <v>OK</v>
      </c>
      <c r="U67" s="1055" t="str">
        <f t="shared" si="102"/>
        <v>OK</v>
      </c>
      <c r="V67" s="1055" t="str">
        <f t="shared" si="102"/>
        <v>OK</v>
      </c>
      <c r="W67" s="1055" t="str">
        <f t="shared" si="102"/>
        <v>OK</v>
      </c>
      <c r="X67" s="1008"/>
      <c r="Y67" s="1008"/>
      <c r="Z67" s="1008"/>
      <c r="AA67" s="1122"/>
      <c r="AE67" s="928" t="str">
        <f>IF((ABS(AE7-AE64))&gt;0.001,"Error","OK")</f>
        <v>OK</v>
      </c>
    </row>
    <row r="68" spans="5:32" x14ac:dyDescent="0.2">
      <c r="T68" s="1007">
        <f>T7-T64</f>
        <v>0</v>
      </c>
    </row>
    <row r="70" spans="5:32" x14ac:dyDescent="0.2">
      <c r="AE70" s="1421">
        <f>SUM(AA64,SPDCL_Output!AA64)*10/SUM(SPDCL_Output!AE64,NPDCL_Output!AE64)</f>
        <v>7.6235530969550842</v>
      </c>
    </row>
  </sheetData>
  <conditionalFormatting sqref="H67:W67">
    <cfRule type="expression" dxfId="6" priority="2">
      <formula>H$67&lt;&gt;"OK"</formula>
    </cfRule>
  </conditionalFormatting>
  <conditionalFormatting sqref="AE67">
    <cfRule type="expression" dxfId="5" priority="1">
      <formula>AE$67&lt;&gt;"OK"</formula>
    </cfRule>
  </conditionalFormatting>
  <pageMargins left="0.6" right="0.6" top="1" bottom="1" header="0.5" footer="0.5"/>
  <pageSetup paperSize="9" scale="10" orientation="landscape" r:id="rId1"/>
  <headerFooter>
    <oddHeader>&amp;R&amp;7Draft - Work in Progress</oddHeader>
    <oddFooter>&amp;L&amp;7&amp;FPwC&amp;C&amp;7&amp;A&amp;R&amp;7&amp;DPage &amp;P of &amp;N</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32A2E-8F18-4960-88B5-A52361B0CA67}">
  <dimension ref="A3:N62"/>
  <sheetViews>
    <sheetView showGridLines="0" zoomScale="71" workbookViewId="0">
      <selection activeCell="J5" sqref="J5"/>
    </sheetView>
  </sheetViews>
  <sheetFormatPr defaultRowHeight="11.4" x14ac:dyDescent="0.2"/>
  <cols>
    <col min="1" max="1" width="10.875" customWidth="1"/>
    <col min="2" max="2" width="18" bestFit="1" customWidth="1"/>
    <col min="3" max="3" width="26.875" customWidth="1"/>
    <col min="4" max="4" width="69" customWidth="1"/>
    <col min="5" max="5" width="18.25" customWidth="1"/>
    <col min="6" max="6" width="11.75" bestFit="1" customWidth="1"/>
    <col min="7" max="7" width="29.75" customWidth="1"/>
    <col min="8" max="8" width="18.375" customWidth="1"/>
    <col min="9" max="9" width="16.25" customWidth="1"/>
    <col min="10" max="10" width="30.625" customWidth="1"/>
    <col min="11" max="11" width="42.625" customWidth="1"/>
    <col min="14" max="14" width="14.75" customWidth="1"/>
  </cols>
  <sheetData>
    <row r="3" spans="1:14" ht="12" x14ac:dyDescent="0.2">
      <c r="B3" s="1379" t="s">
        <v>145</v>
      </c>
      <c r="E3" s="1344" t="s">
        <v>428</v>
      </c>
      <c r="F3" s="1344" t="s">
        <v>429</v>
      </c>
      <c r="G3" s="1344" t="s">
        <v>430</v>
      </c>
      <c r="H3" s="1344" t="s">
        <v>431</v>
      </c>
      <c r="I3" s="1344" t="s">
        <v>432</v>
      </c>
      <c r="J3" s="1344" t="s">
        <v>435</v>
      </c>
      <c r="K3" s="1344" t="s">
        <v>438</v>
      </c>
    </row>
    <row r="4" spans="1:14" x14ac:dyDescent="0.2">
      <c r="A4" s="1357">
        <f>COUNTIFS(B4:B13,1)</f>
        <v>2</v>
      </c>
      <c r="B4" s="1356">
        <f>IF(E4&gt;F4,1,0)</f>
        <v>0</v>
      </c>
      <c r="C4" s="1334" t="s">
        <v>436</v>
      </c>
      <c r="D4" s="1334" t="s">
        <v>147</v>
      </c>
      <c r="E4" s="1409">
        <f>'[2]Rev_NP-12me'!$CB$10</f>
        <v>1993.4353240429</v>
      </c>
      <c r="F4" s="1409">
        <f>NPDCL_Output!AA9</f>
        <v>3711.4987519191473</v>
      </c>
      <c r="G4" s="1409">
        <f>E4-F4</f>
        <v>-1718.0634278762473</v>
      </c>
      <c r="H4" s="1409">
        <f>IF(E4&gt;F4,E4-F4,0)</f>
        <v>0</v>
      </c>
      <c r="I4" s="1409">
        <f>IF(E4&lt;F4,E4-F4,0)</f>
        <v>-1718.0634278762473</v>
      </c>
      <c r="J4" s="1419">
        <f t="shared" ref="J4:J13" si="0">IF(OR(C4="LT- I",C4="LT- V"),IF(C4="LT- I",ABS($G$4/SUM($G$4,$G$8))*$I$62+$G$4,ABS($G$8/SUM($G$4,$G$8))*$I$62+$G$8),0)</f>
        <v>-1422.4230903841944</v>
      </c>
      <c r="K4" s="1410">
        <f>IFERROR(ABS(J4)/[2]Sales_NP!$GL$10*10,0)</f>
        <v>3.3202534108704143</v>
      </c>
      <c r="N4" s="1335"/>
    </row>
    <row r="5" spans="1:14" x14ac:dyDescent="0.2">
      <c r="A5" s="1357">
        <f>COUNT(B4:B13)</f>
        <v>10</v>
      </c>
      <c r="B5" s="1356">
        <f t="shared" ref="B5:B13" si="1">IF(E5&gt;F5,1,0)</f>
        <v>1</v>
      </c>
      <c r="C5" s="1334" t="s">
        <v>148</v>
      </c>
      <c r="D5" s="1334" t="s">
        <v>149</v>
      </c>
      <c r="E5" s="1411">
        <f>'[2]Rev_NP-12me'!$CB$23</f>
        <v>1223.686680843015</v>
      </c>
      <c r="F5" s="1409">
        <f>NPDCL_Output!AA10</f>
        <v>909.68884288349864</v>
      </c>
      <c r="G5" s="1411">
        <f t="shared" ref="G5:G55" si="2">E5-F5</f>
        <v>313.99783795951635</v>
      </c>
      <c r="H5" s="1411">
        <f t="shared" ref="H5:H55" si="3">IF(E5&gt;F5,E5-F5,0)</f>
        <v>313.99783795951635</v>
      </c>
      <c r="I5" s="1411">
        <f t="shared" ref="I5:I55" si="4">IF(E5&lt;F5,E5-F5,0)</f>
        <v>0</v>
      </c>
      <c r="J5" s="1411">
        <f t="shared" si="0"/>
        <v>0</v>
      </c>
      <c r="K5" s="1412">
        <f>IFERROR(ABS(J5)/SPDCL_Output!AE10*10,0)</f>
        <v>0</v>
      </c>
    </row>
    <row r="6" spans="1:14" x14ac:dyDescent="0.2">
      <c r="A6" s="1357"/>
      <c r="B6" s="1356">
        <f t="shared" si="1"/>
        <v>1</v>
      </c>
      <c r="C6" s="1334" t="s">
        <v>150</v>
      </c>
      <c r="D6" s="1334" t="s">
        <v>151</v>
      </c>
      <c r="E6" s="1411">
        <f>'[2]Rev_NP-12me'!$CB$36</f>
        <v>249.21124774679342</v>
      </c>
      <c r="F6" s="1409">
        <f>NPDCL_Output!AA11</f>
        <v>206.24812607753415</v>
      </c>
      <c r="G6" s="1411">
        <f t="shared" si="2"/>
        <v>42.963121669259266</v>
      </c>
      <c r="H6" s="1411">
        <f t="shared" si="3"/>
        <v>42.963121669259266</v>
      </c>
      <c r="I6" s="1411">
        <f t="shared" si="4"/>
        <v>0</v>
      </c>
      <c r="J6" s="1411">
        <f t="shared" si="0"/>
        <v>0</v>
      </c>
      <c r="K6" s="1412">
        <f>IFERROR(ABS(J6)/SPDCL_Output!AE11*10,0)</f>
        <v>0</v>
      </c>
    </row>
    <row r="7" spans="1:14" x14ac:dyDescent="0.2">
      <c r="A7" s="1357"/>
      <c r="B7" s="1356">
        <f t="shared" si="1"/>
        <v>0</v>
      </c>
      <c r="C7" s="1334" t="s">
        <v>152</v>
      </c>
      <c r="D7" s="1334" t="s">
        <v>153</v>
      </c>
      <c r="E7" s="1411">
        <f>'[2]Rev_NP-12me'!$CB$43</f>
        <v>4.4332277094347621</v>
      </c>
      <c r="F7" s="1409">
        <f>NPDCL_Output!AA12</f>
        <v>8.3292231744591696</v>
      </c>
      <c r="G7" s="1411">
        <f t="shared" si="2"/>
        <v>-3.8959954650244075</v>
      </c>
      <c r="H7" s="1411">
        <f t="shared" si="3"/>
        <v>0</v>
      </c>
      <c r="I7" s="1411">
        <f t="shared" si="4"/>
        <v>-3.8959954650244075</v>
      </c>
      <c r="J7" s="1411">
        <f t="shared" si="0"/>
        <v>0</v>
      </c>
      <c r="K7" s="1412">
        <f>IFERROR(ABS(J7)/SPDCL_Output!AE12*10,0)</f>
        <v>0</v>
      </c>
    </row>
    <row r="8" spans="1:14" x14ac:dyDescent="0.2">
      <c r="A8" s="1357"/>
      <c r="B8" s="1356">
        <f t="shared" si="1"/>
        <v>0</v>
      </c>
      <c r="C8" s="1334" t="s">
        <v>154</v>
      </c>
      <c r="D8" s="1334" t="s">
        <v>155</v>
      </c>
      <c r="E8" s="1411">
        <f>'[2]Rev_NP-12me'!$CB$46</f>
        <v>70.12360865041866</v>
      </c>
      <c r="F8" s="1409">
        <f>NPDCL_Output!AA13</f>
        <v>8123.2433816967023</v>
      </c>
      <c r="G8" s="1411">
        <f t="shared" si="2"/>
        <v>-8053.1197730462836</v>
      </c>
      <c r="H8" s="1411">
        <f t="shared" si="3"/>
        <v>0</v>
      </c>
      <c r="I8" s="1411">
        <f t="shared" si="4"/>
        <v>-8053.1197730462836</v>
      </c>
      <c r="J8" s="1411">
        <f t="shared" si="0"/>
        <v>-6667.3577523097483</v>
      </c>
      <c r="K8" s="1412">
        <f>IFERROR(ABS(J8)/[2]Sales_NP!$GL$46*10,0)</f>
        <v>8.050951433214026</v>
      </c>
    </row>
    <row r="9" spans="1:14" x14ac:dyDescent="0.2">
      <c r="A9" s="1357"/>
      <c r="B9" s="1356">
        <f t="shared" si="1"/>
        <v>0</v>
      </c>
      <c r="C9" s="1334" t="s">
        <v>156</v>
      </c>
      <c r="D9" s="1334" t="s">
        <v>157</v>
      </c>
      <c r="E9" s="1411">
        <f>'[2]Rev_NP-12me'!$CB$54+'[2]Rev_NP-12me'!$CB$65</f>
        <v>268.39625619311323</v>
      </c>
      <c r="F9" s="1409">
        <f>NPDCL_Output!AA14</f>
        <v>378.56395802670767</v>
      </c>
      <c r="G9" s="1411">
        <f t="shared" si="2"/>
        <v>-110.16770183359444</v>
      </c>
      <c r="H9" s="1411">
        <f t="shared" si="3"/>
        <v>0</v>
      </c>
      <c r="I9" s="1411">
        <f t="shared" si="4"/>
        <v>-110.16770183359444</v>
      </c>
      <c r="J9" s="1411">
        <f t="shared" si="0"/>
        <v>0</v>
      </c>
      <c r="K9" s="1412">
        <f>IFERROR(ABS(J9)/SPDCL_Output!AE14*10,0)</f>
        <v>0</v>
      </c>
    </row>
    <row r="10" spans="1:14" x14ac:dyDescent="0.2">
      <c r="A10" s="1357"/>
      <c r="B10" s="1356">
        <f t="shared" si="1"/>
        <v>0</v>
      </c>
      <c r="C10" s="1334" t="s">
        <v>158</v>
      </c>
      <c r="D10" s="1334" t="s">
        <v>159</v>
      </c>
      <c r="E10" s="1411">
        <f>'[2]Rev_NP-12me'!$CB$58+'[2]Rev_NP-12me'!$CB$63</f>
        <v>77.717089171863918</v>
      </c>
      <c r="F10" s="1409">
        <f>NPDCL_Output!AA15</f>
        <v>79.420557544818848</v>
      </c>
      <c r="G10" s="1411">
        <f t="shared" si="2"/>
        <v>-1.70346837295493</v>
      </c>
      <c r="H10" s="1411">
        <f t="shared" si="3"/>
        <v>0</v>
      </c>
      <c r="I10" s="1411">
        <f t="shared" si="4"/>
        <v>-1.70346837295493</v>
      </c>
      <c r="J10" s="1411">
        <f t="shared" si="0"/>
        <v>0</v>
      </c>
      <c r="K10" s="1412">
        <f>IFERROR(ABS(J10)/SPDCL_Output!AE15*10,0)</f>
        <v>0</v>
      </c>
    </row>
    <row r="11" spans="1:14" x14ac:dyDescent="0.2">
      <c r="A11" s="1357"/>
      <c r="B11" s="1356">
        <f t="shared" si="1"/>
        <v>0</v>
      </c>
      <c r="C11" s="1334" t="s">
        <v>160</v>
      </c>
      <c r="D11" s="1334" t="s">
        <v>161</v>
      </c>
      <c r="E11" s="1411">
        <f>'[2]Rev_NP-12me'!$CB$64</f>
        <v>5.8267469536822318</v>
      </c>
      <c r="F11" s="1409">
        <f>NPDCL_Output!AA16</f>
        <v>9.089239815590954</v>
      </c>
      <c r="G11" s="1411">
        <f t="shared" si="2"/>
        <v>-3.2624928619087221</v>
      </c>
      <c r="H11" s="1411">
        <f t="shared" si="3"/>
        <v>0</v>
      </c>
      <c r="I11" s="1411">
        <f t="shared" si="4"/>
        <v>-3.2624928619087221</v>
      </c>
      <c r="J11" s="1411">
        <f t="shared" si="0"/>
        <v>0</v>
      </c>
      <c r="K11" s="1412">
        <f>IFERROR(ABS(J11)/SPDCL_Output!AE16*10,0)</f>
        <v>0</v>
      </c>
    </row>
    <row r="12" spans="1:14" x14ac:dyDescent="0.2">
      <c r="A12" s="1357"/>
      <c r="B12" s="1356">
        <f t="shared" si="1"/>
        <v>0</v>
      </c>
      <c r="C12" s="1334" t="s">
        <v>162</v>
      </c>
      <c r="D12" s="1334" t="s">
        <v>163</v>
      </c>
      <c r="E12" s="1411">
        <v>0</v>
      </c>
      <c r="F12" s="1409">
        <f>NPDCL_Output!AA17</f>
        <v>0</v>
      </c>
      <c r="G12" s="1411">
        <f t="shared" si="2"/>
        <v>0</v>
      </c>
      <c r="H12" s="1411">
        <f t="shared" si="3"/>
        <v>0</v>
      </c>
      <c r="I12" s="1411">
        <f t="shared" si="4"/>
        <v>0</v>
      </c>
      <c r="J12" s="1411">
        <f t="shared" si="0"/>
        <v>0</v>
      </c>
      <c r="K12" s="1412">
        <f>IFERROR(ABS(J12)/SPDCL_Output!AE17*10,0)</f>
        <v>0</v>
      </c>
    </row>
    <row r="13" spans="1:14" x14ac:dyDescent="0.2">
      <c r="A13" s="1357"/>
      <c r="B13" s="1356">
        <f t="shared" si="1"/>
        <v>0</v>
      </c>
      <c r="C13" s="1334" t="s">
        <v>164</v>
      </c>
      <c r="D13" s="1334" t="s">
        <v>165</v>
      </c>
      <c r="E13" s="1411">
        <f>'[2]Rev_NP-12me'!$CB$69</f>
        <v>0</v>
      </c>
      <c r="F13" s="1409">
        <f>NPDCL_Output!AA18</f>
        <v>0</v>
      </c>
      <c r="G13" s="1411">
        <f t="shared" si="2"/>
        <v>0</v>
      </c>
      <c r="H13" s="1411">
        <f t="shared" si="3"/>
        <v>0</v>
      </c>
      <c r="I13" s="1411">
        <f t="shared" si="4"/>
        <v>0</v>
      </c>
      <c r="J13" s="1411">
        <f t="shared" si="0"/>
        <v>0</v>
      </c>
      <c r="K13" s="1412">
        <f>IFERROR(ABS(J13)/SPDCL_Output!AE18*10,0)</f>
        <v>0</v>
      </c>
    </row>
    <row r="14" spans="1:14" x14ac:dyDescent="0.2">
      <c r="A14" s="1357"/>
      <c r="K14" s="1335"/>
    </row>
    <row r="15" spans="1:14" ht="12" x14ac:dyDescent="0.2">
      <c r="A15" s="1357">
        <f>A18+A32+A46</f>
        <v>20</v>
      </c>
      <c r="B15" s="1379" t="s">
        <v>341</v>
      </c>
      <c r="D15" s="1346" t="s">
        <v>166</v>
      </c>
      <c r="E15" s="1378">
        <f>SUM(E4:E13)</f>
        <v>3892.8301813112216</v>
      </c>
      <c r="F15" s="1344">
        <f t="shared" ref="F15:J15" si="5">SUM(F4:F13)</f>
        <v>13426.082081138458</v>
      </c>
      <c r="G15" s="1344">
        <f t="shared" si="5"/>
        <v>-9533.2518998272353</v>
      </c>
      <c r="H15" s="1344">
        <f t="shared" si="5"/>
        <v>356.96095962877564</v>
      </c>
      <c r="I15" s="1344">
        <f t="shared" si="5"/>
        <v>-9890.2128594560127</v>
      </c>
      <c r="J15" s="1344">
        <f t="shared" si="5"/>
        <v>-8089.7808426939428</v>
      </c>
      <c r="K15" s="1335"/>
    </row>
    <row r="16" spans="1:14" x14ac:dyDescent="0.2">
      <c r="A16" s="1357">
        <f>A19+A33+A47</f>
        <v>29</v>
      </c>
      <c r="K16" s="1335"/>
    </row>
    <row r="17" spans="1:11" ht="12" x14ac:dyDescent="0.2">
      <c r="A17" s="1357"/>
      <c r="B17" s="1379" t="s">
        <v>167</v>
      </c>
      <c r="K17" s="1335"/>
    </row>
    <row r="18" spans="1:11" x14ac:dyDescent="0.2">
      <c r="A18" s="1357">
        <f>COUNTIFS(B18:B27,1)</f>
        <v>7</v>
      </c>
      <c r="B18" s="1356">
        <f>IF(E18&gt;F18,1,0)</f>
        <v>1</v>
      </c>
      <c r="C18" s="1334" t="s">
        <v>168</v>
      </c>
      <c r="D18" s="1334" t="s">
        <v>169</v>
      </c>
      <c r="E18" s="1411">
        <f>'[2]Rev_NP-12me'!$CB$85+'[2]Rev_NP-12me'!$CB$94</f>
        <v>1163.4022968511347</v>
      </c>
      <c r="F18" s="1411">
        <f>NPDCL_Output!AA23</f>
        <v>726.78926252790393</v>
      </c>
      <c r="G18" s="1411">
        <f t="shared" si="2"/>
        <v>436.61303432323075</v>
      </c>
      <c r="H18" s="1411">
        <f t="shared" si="3"/>
        <v>436.61303432323075</v>
      </c>
      <c r="I18" s="1411">
        <f t="shared" si="4"/>
        <v>0</v>
      </c>
      <c r="J18" s="1411">
        <f t="shared" ref="J18:J24" si="6">IF(OR(C18="LT- I",C18="LT- V"),IF(C18="LT- I",ABS($G$4/SUM($G$4,$G$8))*$I$62+$G$4,ABS($G$8/SUM($G$4,$G$8))*$I$62+$G$8),0)</f>
        <v>0</v>
      </c>
      <c r="K18" s="1412">
        <f>IFERROR(ABS(J18)/SPDCL_Output!AE23*10,0)</f>
        <v>0</v>
      </c>
    </row>
    <row r="19" spans="1:11" x14ac:dyDescent="0.2">
      <c r="A19" s="1357">
        <f>COUNT(B18:B27)</f>
        <v>9</v>
      </c>
      <c r="B19" s="1356">
        <f t="shared" ref="B19:B27" si="7">IF(E19&gt;F19,1,0)</f>
        <v>0</v>
      </c>
      <c r="C19" s="1334" t="s">
        <v>170</v>
      </c>
      <c r="D19" s="1334" t="s">
        <v>171</v>
      </c>
      <c r="E19" s="1411">
        <f>'[2]Rev_NP-12me'!$CB$99</f>
        <v>0</v>
      </c>
      <c r="F19" s="1411">
        <f>NPDCL_Output!AA24</f>
        <v>0</v>
      </c>
      <c r="G19" s="1411">
        <f t="shared" ref="G19:G27" si="8">E19-F19</f>
        <v>0</v>
      </c>
      <c r="H19" s="1411">
        <f t="shared" ref="H19:H27" si="9">IF(E19&gt;F19,E19-F19,0)</f>
        <v>0</v>
      </c>
      <c r="I19" s="1411">
        <f t="shared" ref="I19:I27" si="10">IF(E19&lt;F19,E19-F19,0)</f>
        <v>0</v>
      </c>
      <c r="J19" s="1411">
        <f t="shared" si="6"/>
        <v>0</v>
      </c>
      <c r="K19" s="1412">
        <f>IFERROR(ABS(J19)/SPDCL_Output!AE24*10,0)</f>
        <v>0</v>
      </c>
    </row>
    <row r="20" spans="1:11" x14ac:dyDescent="0.2">
      <c r="A20" s="1358">
        <f>A18/A19</f>
        <v>0.77777777777777779</v>
      </c>
      <c r="B20" s="1356">
        <f t="shared" si="7"/>
        <v>1</v>
      </c>
      <c r="C20" s="1334" t="s">
        <v>172</v>
      </c>
      <c r="D20" s="1334" t="s">
        <v>173</v>
      </c>
      <c r="E20" s="1411">
        <f>'[2]Rev_NP-12me'!$CB$100</f>
        <v>254.25291847059569</v>
      </c>
      <c r="F20" s="1411">
        <f>NPDCL_Output!AA25</f>
        <v>133.80287412461286</v>
      </c>
      <c r="G20" s="1411">
        <f t="shared" si="8"/>
        <v>120.45004434598283</v>
      </c>
      <c r="H20" s="1411">
        <f t="shared" si="9"/>
        <v>120.45004434598283</v>
      </c>
      <c r="I20" s="1411">
        <f t="shared" si="10"/>
        <v>0</v>
      </c>
      <c r="J20" s="1411">
        <f t="shared" si="6"/>
        <v>0</v>
      </c>
      <c r="K20" s="1412">
        <f>IFERROR(ABS(J20)/SPDCL_Output!AE25*10,0)</f>
        <v>0</v>
      </c>
    </row>
    <row r="21" spans="1:11" x14ac:dyDescent="0.2">
      <c r="A21" s="1357"/>
      <c r="B21" s="1356">
        <f t="shared" si="7"/>
        <v>1</v>
      </c>
      <c r="C21" s="1334" t="s">
        <v>174</v>
      </c>
      <c r="D21" s="1334" t="s">
        <v>175</v>
      </c>
      <c r="E21" s="1411">
        <f>'[2]Rev_NP-12me'!$CB$110</f>
        <v>8.7999096498184919</v>
      </c>
      <c r="F21" s="1411">
        <f>NPDCL_Output!AA26</f>
        <v>5.1139159024683467</v>
      </c>
      <c r="G21" s="1411">
        <f t="shared" si="8"/>
        <v>3.6859937473501452</v>
      </c>
      <c r="H21" s="1411">
        <f t="shared" si="9"/>
        <v>3.6859937473501452</v>
      </c>
      <c r="I21" s="1411">
        <f t="shared" si="10"/>
        <v>0</v>
      </c>
      <c r="J21" s="1411">
        <f t="shared" si="6"/>
        <v>0</v>
      </c>
      <c r="K21" s="1412">
        <f>IFERROR(ABS(J21)/SPDCL_Output!AE26*10,0)</f>
        <v>0</v>
      </c>
    </row>
    <row r="22" spans="1:11" x14ac:dyDescent="0.2">
      <c r="A22" s="1357"/>
      <c r="B22" s="1356">
        <f t="shared" si="7"/>
        <v>1</v>
      </c>
      <c r="C22" s="1334" t="s">
        <v>176</v>
      </c>
      <c r="D22" s="1334" t="s">
        <v>177</v>
      </c>
      <c r="E22" s="1411">
        <f>'[2]Rev_NP-12me'!$CB$115+'[2]Rev_NP-12me'!$CB$128</f>
        <v>124.49811022540145</v>
      </c>
      <c r="F22" s="1411">
        <f>NPDCL_Output!AA27</f>
        <v>108.37438524859427</v>
      </c>
      <c r="G22" s="1411">
        <f t="shared" si="8"/>
        <v>16.123724976807182</v>
      </c>
      <c r="H22" s="1411">
        <f t="shared" si="9"/>
        <v>16.123724976807182</v>
      </c>
      <c r="I22" s="1411">
        <f t="shared" si="10"/>
        <v>0</v>
      </c>
      <c r="J22" s="1411">
        <f t="shared" si="6"/>
        <v>0</v>
      </c>
      <c r="K22" s="1412">
        <f>IFERROR(ABS(J22)/SPDCL_Output!AE27*10,0)</f>
        <v>0</v>
      </c>
    </row>
    <row r="23" spans="1:11" x14ac:dyDescent="0.2">
      <c r="A23" s="1357"/>
      <c r="B23" s="1356">
        <f t="shared" si="7"/>
        <v>1</v>
      </c>
      <c r="C23" s="1334" t="s">
        <v>178</v>
      </c>
      <c r="D23" s="1334" t="s">
        <v>179</v>
      </c>
      <c r="E23" s="1411">
        <f>'[2]Rev_NP-12me'!$CB$117</f>
        <v>8.0207891398962641</v>
      </c>
      <c r="F23" s="1411">
        <f>NPDCL_Output!AA28</f>
        <v>5.9345321134857372</v>
      </c>
      <c r="G23" s="1411">
        <f t="shared" si="8"/>
        <v>2.0862570264105269</v>
      </c>
      <c r="H23" s="1411">
        <f t="shared" si="9"/>
        <v>2.0862570264105269</v>
      </c>
      <c r="I23" s="1411">
        <f t="shared" si="10"/>
        <v>0</v>
      </c>
      <c r="J23" s="1411">
        <f t="shared" si="6"/>
        <v>0</v>
      </c>
      <c r="K23" s="1412">
        <f>IFERROR(ABS(J23)/SPDCL_Output!AE28*10,0)</f>
        <v>0</v>
      </c>
    </row>
    <row r="24" spans="1:11" x14ac:dyDescent="0.2">
      <c r="A24" s="1357"/>
      <c r="B24" s="1356">
        <f t="shared" si="7"/>
        <v>1</v>
      </c>
      <c r="C24" s="1334" t="s">
        <v>180</v>
      </c>
      <c r="D24" s="1334" t="s">
        <v>181</v>
      </c>
      <c r="E24" s="1411">
        <f>'[2]Rev_NP-12me'!$CB$120</f>
        <v>26.439751229701898</v>
      </c>
      <c r="F24" s="1411">
        <f>NPDCL_Output!AA29</f>
        <v>10.869361282532079</v>
      </c>
      <c r="G24" s="1411">
        <f t="shared" si="8"/>
        <v>15.570389947169819</v>
      </c>
      <c r="H24" s="1411">
        <f t="shared" si="9"/>
        <v>15.570389947169819</v>
      </c>
      <c r="I24" s="1411">
        <f t="shared" si="10"/>
        <v>0</v>
      </c>
      <c r="J24" s="1411">
        <f t="shared" si="6"/>
        <v>0</v>
      </c>
      <c r="K24" s="1412">
        <f>IFERROR(ABS(J24)/SPDCL_Output!AE29*10,0)</f>
        <v>0</v>
      </c>
    </row>
    <row r="25" spans="1:11" x14ac:dyDescent="0.2">
      <c r="A25" s="1357"/>
      <c r="B25" s="1356"/>
      <c r="C25" s="1334"/>
      <c r="D25" s="1334" t="s">
        <v>450</v>
      </c>
      <c r="E25" s="1411">
        <f>'[2]Rev_NP-12me'!$CB$121</f>
        <v>565.83546797631402</v>
      </c>
      <c r="F25" s="1411">
        <f>NPDCL_Output!AA30</f>
        <v>626.21835585917063</v>
      </c>
      <c r="G25" s="1411">
        <f t="shared" si="8"/>
        <v>-60.382887882856608</v>
      </c>
      <c r="H25" s="1411">
        <f t="shared" si="9"/>
        <v>0</v>
      </c>
      <c r="I25" s="1411">
        <f t="shared" si="10"/>
        <v>-60.382887882856608</v>
      </c>
      <c r="J25" s="1411"/>
      <c r="K25" s="1412"/>
    </row>
    <row r="26" spans="1:11" x14ac:dyDescent="0.2">
      <c r="A26" s="1357"/>
      <c r="B26" s="1356">
        <f t="shared" si="7"/>
        <v>1</v>
      </c>
      <c r="C26" s="1334" t="s">
        <v>183</v>
      </c>
      <c r="D26" s="1334" t="s">
        <v>184</v>
      </c>
      <c r="E26" s="1413">
        <f>'[2]Rev_NP-12me'!$CB$105</f>
        <v>0.204023480411958</v>
      </c>
      <c r="F26" s="1412">
        <f>NPDCL_Output!AA31</f>
        <v>0.11187786951885707</v>
      </c>
      <c r="G26" s="1412">
        <f t="shared" si="8"/>
        <v>9.2145610893100929E-2</v>
      </c>
      <c r="H26" s="1411">
        <f t="shared" si="9"/>
        <v>9.2145610893100929E-2</v>
      </c>
      <c r="I26" s="1411">
        <f t="shared" si="10"/>
        <v>0</v>
      </c>
      <c r="J26" s="1411">
        <f>IF(OR(C26="LT- I",C26="LT- V"),IF(C26="LT- I",ABS($G$4/SUM($G$4,$G$8))*$I$62+$G$4,ABS($G$8/SUM($G$4,$G$8))*$I$62+$G$8),0)</f>
        <v>0</v>
      </c>
      <c r="K26" s="1412">
        <f>IFERROR(ABS(J26)/SPDCL_Output!AE30*10,0)</f>
        <v>0</v>
      </c>
    </row>
    <row r="27" spans="1:11" x14ac:dyDescent="0.2">
      <c r="A27" s="1357"/>
      <c r="B27" s="1356">
        <f t="shared" si="7"/>
        <v>0</v>
      </c>
      <c r="C27" s="1334" t="s">
        <v>185</v>
      </c>
      <c r="D27" s="1334" t="s">
        <v>165</v>
      </c>
      <c r="E27" s="1337"/>
      <c r="F27" s="1334">
        <f>NPDCL_Output!AA32</f>
        <v>0</v>
      </c>
      <c r="G27" s="1334">
        <f t="shared" si="8"/>
        <v>0</v>
      </c>
      <c r="H27" s="1334">
        <f t="shared" si="9"/>
        <v>0</v>
      </c>
      <c r="I27" s="1334">
        <f t="shared" si="10"/>
        <v>0</v>
      </c>
      <c r="J27" s="1334">
        <f>IF(OR(C27="LT- I",C27="LT- V"),IF(C27="LT- I",ABS($G$4/SUM($G$4,$G$8))*$I$62+$G$4,ABS($G$8/SUM($G$4,$G$8))*$I$62+$G$8),0)</f>
        <v>0</v>
      </c>
      <c r="K27" s="1338">
        <f>IFERROR(ABS(J27)/SPDCL_Output!AE31*10,0)</f>
        <v>0</v>
      </c>
    </row>
    <row r="28" spans="1:11" x14ac:dyDescent="0.2">
      <c r="A28" s="1357"/>
      <c r="D28" s="1336"/>
      <c r="K28" s="1335"/>
    </row>
    <row r="29" spans="1:11" ht="12" x14ac:dyDescent="0.2">
      <c r="A29" s="1357"/>
      <c r="B29" t="s">
        <v>16</v>
      </c>
      <c r="D29" s="1346" t="s">
        <v>186</v>
      </c>
      <c r="E29" s="1378">
        <f>SUM(E18:E27)</f>
        <v>2151.4532670232747</v>
      </c>
      <c r="F29" s="1344">
        <f t="shared" ref="F29:K29" si="11">SUM(F18:F27)</f>
        <v>1617.2145649282866</v>
      </c>
      <c r="G29" s="1344">
        <f t="shared" si="11"/>
        <v>534.23870209498784</v>
      </c>
      <c r="H29" s="1344">
        <f t="shared" si="11"/>
        <v>594.62158997784445</v>
      </c>
      <c r="I29" s="1344">
        <f t="shared" si="11"/>
        <v>-60.382887882856608</v>
      </c>
      <c r="J29" s="1344">
        <f t="shared" si="11"/>
        <v>0</v>
      </c>
      <c r="K29" s="1344">
        <f t="shared" si="11"/>
        <v>0</v>
      </c>
    </row>
    <row r="30" spans="1:11" x14ac:dyDescent="0.2">
      <c r="A30" s="1357"/>
      <c r="E30">
        <f>E29-F29</f>
        <v>534.23870209498818</v>
      </c>
      <c r="K30" s="1335"/>
    </row>
    <row r="31" spans="1:11" ht="12" x14ac:dyDescent="0.2">
      <c r="A31" s="1357"/>
      <c r="B31" s="1379" t="s">
        <v>187</v>
      </c>
      <c r="K31" s="1335"/>
    </row>
    <row r="32" spans="1:11" x14ac:dyDescent="0.2">
      <c r="A32" s="1357">
        <f>COUNTIFS(B32:B41,1)</f>
        <v>7</v>
      </c>
      <c r="B32" s="1356">
        <f>IF(E32&gt;F32,1,0)</f>
        <v>1</v>
      </c>
      <c r="C32" s="1334" t="s">
        <v>188</v>
      </c>
      <c r="D32" s="1334" t="s">
        <v>169</v>
      </c>
      <c r="E32" s="1411">
        <f>'[2]Rev_NP-12me'!$CB$145</f>
        <v>180.41213356078993</v>
      </c>
      <c r="F32" s="1411">
        <f>NPDCL_Output!AA37</f>
        <v>113.66927790901453</v>
      </c>
      <c r="G32" s="1411">
        <f t="shared" si="2"/>
        <v>66.7428556517754</v>
      </c>
      <c r="H32" s="1411">
        <f t="shared" si="3"/>
        <v>66.7428556517754</v>
      </c>
      <c r="I32" s="1411">
        <f t="shared" si="4"/>
        <v>0</v>
      </c>
      <c r="J32" s="1411">
        <f t="shared" ref="J32:J41" si="12">IF(OR(C32="LT- I",C32="LT- V"),IF(C32="LT- I",ABS($G$4/SUM($G$4,$G$8))*$I$62+$G$4,ABS($G$8/SUM($G$4,$G$8))*$I$62+$G$8),0)</f>
        <v>0</v>
      </c>
      <c r="K32" s="1412">
        <f>IFERROR(ABS(J32)/SPDCL_Output!AE36*10,0)</f>
        <v>0</v>
      </c>
    </row>
    <row r="33" spans="1:11" x14ac:dyDescent="0.2">
      <c r="A33" s="1357">
        <f>COUNT(B32:B41)</f>
        <v>10</v>
      </c>
      <c r="B33" s="1356">
        <f t="shared" ref="B33:B41" si="13">IF(E33&gt;F33,1,0)</f>
        <v>1</v>
      </c>
      <c r="C33" s="1334" t="s">
        <v>189</v>
      </c>
      <c r="D33" s="1334" t="s">
        <v>171</v>
      </c>
      <c r="E33" s="1414">
        <f>'[2]Rev_NP-12me'!$CB$161</f>
        <v>7.0168093244364418E-2</v>
      </c>
      <c r="F33" s="1412">
        <f>NPDCL_Output!AA38</f>
        <v>2.2557197447006905E-2</v>
      </c>
      <c r="G33" s="1411">
        <f t="shared" si="2"/>
        <v>4.7610895797357514E-2</v>
      </c>
      <c r="H33" s="1411">
        <f t="shared" si="3"/>
        <v>4.7610895797357514E-2</v>
      </c>
      <c r="I33" s="1411">
        <f t="shared" si="4"/>
        <v>0</v>
      </c>
      <c r="J33" s="1411">
        <f t="shared" si="12"/>
        <v>0</v>
      </c>
      <c r="K33" s="1412">
        <f>IFERROR(ABS(J33)/SPDCL_Output!AE37*10,0)</f>
        <v>0</v>
      </c>
    </row>
    <row r="34" spans="1:11" x14ac:dyDescent="0.2">
      <c r="A34" s="1358">
        <f>A32/A33</f>
        <v>0.7</v>
      </c>
      <c r="B34" s="1356">
        <f t="shared" si="13"/>
        <v>1</v>
      </c>
      <c r="C34" s="1334" t="s">
        <v>190</v>
      </c>
      <c r="D34" s="1334" t="s">
        <v>173</v>
      </c>
      <c r="E34" s="1411">
        <f>'[2]Rev_NP-12me'!$CB$162</f>
        <v>19.377581524572342</v>
      </c>
      <c r="F34" s="1411">
        <f>NPDCL_Output!AA39</f>
        <v>10.276779432322073</v>
      </c>
      <c r="G34" s="1411">
        <f t="shared" si="2"/>
        <v>9.1008020922502695</v>
      </c>
      <c r="H34" s="1411">
        <f t="shared" si="3"/>
        <v>9.1008020922502695</v>
      </c>
      <c r="I34" s="1411">
        <f t="shared" si="4"/>
        <v>0</v>
      </c>
      <c r="J34" s="1411">
        <f t="shared" si="12"/>
        <v>0</v>
      </c>
      <c r="K34" s="1412">
        <f>IFERROR(ABS(J34)/SPDCL_Output!AE38*10,0)</f>
        <v>0</v>
      </c>
    </row>
    <row r="35" spans="1:11" x14ac:dyDescent="0.2">
      <c r="A35" s="1357"/>
      <c r="B35" s="1356">
        <f t="shared" si="13"/>
        <v>0</v>
      </c>
      <c r="C35" s="1334" t="s">
        <v>191</v>
      </c>
      <c r="D35" s="1334" t="s">
        <v>175</v>
      </c>
      <c r="E35" s="1411">
        <f>'[2]Rev_NP-12me'!$CB$173</f>
        <v>0</v>
      </c>
      <c r="F35" s="1411">
        <f>NPDCL_Output!AA40</f>
        <v>0</v>
      </c>
      <c r="G35" s="1411">
        <f t="shared" si="2"/>
        <v>0</v>
      </c>
      <c r="H35" s="1411">
        <f t="shared" si="3"/>
        <v>0</v>
      </c>
      <c r="I35" s="1411">
        <f t="shared" si="4"/>
        <v>0</v>
      </c>
      <c r="J35" s="1411">
        <f t="shared" si="12"/>
        <v>0</v>
      </c>
      <c r="K35" s="1412">
        <f>IFERROR(ABS(J35)/SPDCL_Output!AE39*10,0)</f>
        <v>0</v>
      </c>
    </row>
    <row r="36" spans="1:11" x14ac:dyDescent="0.2">
      <c r="A36" s="1357"/>
      <c r="B36" s="1356">
        <f t="shared" si="13"/>
        <v>1</v>
      </c>
      <c r="C36" s="1334" t="s">
        <v>447</v>
      </c>
      <c r="D36" s="1334" t="s">
        <v>448</v>
      </c>
      <c r="E36" s="1411">
        <f>'[2]Rev_NP-12me'!$CB$178+'[2]Rev_NP-12me'!$CB$184</f>
        <v>252.97525260173271</v>
      </c>
      <c r="F36" s="1411">
        <f>NPDCL_Output!AA41</f>
        <v>219.37691159898162</v>
      </c>
      <c r="G36" s="1411">
        <f t="shared" si="2"/>
        <v>33.598341002751084</v>
      </c>
      <c r="H36" s="1411">
        <f t="shared" si="3"/>
        <v>33.598341002751084</v>
      </c>
      <c r="I36" s="1411">
        <f t="shared" si="4"/>
        <v>0</v>
      </c>
      <c r="J36" s="1411">
        <f t="shared" si="12"/>
        <v>0</v>
      </c>
      <c r="K36" s="1412">
        <f>IFERROR(ABS(J36)/SPDCL_Output!AE40*10,0)</f>
        <v>0</v>
      </c>
    </row>
    <row r="37" spans="1:11" x14ac:dyDescent="0.2">
      <c r="A37" s="1357"/>
      <c r="B37" s="1356">
        <f t="shared" si="13"/>
        <v>0</v>
      </c>
      <c r="C37" s="1334" t="s">
        <v>193</v>
      </c>
      <c r="D37" s="1334" t="s">
        <v>194</v>
      </c>
      <c r="E37" s="1414">
        <f>'[2]Rev_NP-12me'!$CB$180+'[2]Rev_NP-12me'!$CB$181</f>
        <v>0</v>
      </c>
      <c r="F37" s="1411"/>
      <c r="G37" s="1411">
        <f t="shared" si="2"/>
        <v>0</v>
      </c>
      <c r="H37" s="1411">
        <f t="shared" si="3"/>
        <v>0</v>
      </c>
      <c r="I37" s="1411">
        <f t="shared" si="4"/>
        <v>0</v>
      </c>
      <c r="J37" s="1411">
        <f t="shared" si="12"/>
        <v>0</v>
      </c>
      <c r="K37" s="1412">
        <f>IFERROR(ABS(J37)/SPDCL_Output!AE41*10,0)</f>
        <v>0</v>
      </c>
    </row>
    <row r="38" spans="1:11" x14ac:dyDescent="0.2">
      <c r="A38" s="1357"/>
      <c r="B38" s="1356">
        <f t="shared" si="13"/>
        <v>1</v>
      </c>
      <c r="C38" s="1334" t="s">
        <v>195</v>
      </c>
      <c r="D38" s="1334" t="s">
        <v>33</v>
      </c>
      <c r="E38" s="1411">
        <f>'[2]Rev_NP-12me'!$CB$182</f>
        <v>27.902941799209273</v>
      </c>
      <c r="F38" s="1411">
        <f>NPDCL_Output!AA42</f>
        <v>19.344106383316934</v>
      </c>
      <c r="G38" s="1411">
        <f t="shared" si="2"/>
        <v>8.5588354158923394</v>
      </c>
      <c r="H38" s="1411">
        <f t="shared" si="3"/>
        <v>8.5588354158923394</v>
      </c>
      <c r="I38" s="1411">
        <f t="shared" si="4"/>
        <v>0</v>
      </c>
      <c r="J38" s="1411">
        <f t="shared" si="12"/>
        <v>0</v>
      </c>
      <c r="K38" s="1412">
        <f>IFERROR(ABS(J38)/SPDCL_Output!AE42*10,0)</f>
        <v>0</v>
      </c>
    </row>
    <row r="39" spans="1:11" x14ac:dyDescent="0.2">
      <c r="A39" s="1357"/>
      <c r="B39" s="1356">
        <f t="shared" si="13"/>
        <v>1</v>
      </c>
      <c r="C39" s="1334" t="s">
        <v>196</v>
      </c>
      <c r="D39" s="1334" t="s">
        <v>197</v>
      </c>
      <c r="E39" s="1411">
        <f>'[2]Rev_NP-12me'!$CB$183</f>
        <v>11.122399643477511</v>
      </c>
      <c r="F39" s="1411">
        <f>NPDCL_Output!AA43</f>
        <v>4.638985247813368</v>
      </c>
      <c r="G39" s="1411">
        <f t="shared" si="2"/>
        <v>6.483414395664143</v>
      </c>
      <c r="H39" s="1411">
        <f t="shared" si="3"/>
        <v>6.483414395664143</v>
      </c>
      <c r="I39" s="1411">
        <f t="shared" si="4"/>
        <v>0</v>
      </c>
      <c r="J39" s="1411">
        <f t="shared" si="12"/>
        <v>0</v>
      </c>
      <c r="K39" s="1412">
        <f>IFERROR(ABS(J39)/SPDCL_Output!AE43*10,0)</f>
        <v>0</v>
      </c>
    </row>
    <row r="40" spans="1:11" x14ac:dyDescent="0.2">
      <c r="A40" s="1357"/>
      <c r="B40" s="1356">
        <f t="shared" si="13"/>
        <v>0</v>
      </c>
      <c r="C40" s="1334" t="s">
        <v>198</v>
      </c>
      <c r="D40" s="1334" t="s">
        <v>184</v>
      </c>
      <c r="E40" s="1414">
        <f>'[2]Rev_NP-12me'!$CB$168</f>
        <v>0</v>
      </c>
      <c r="F40" s="1411">
        <f>NPDCL_Output!AA44</f>
        <v>0</v>
      </c>
      <c r="G40" s="1411">
        <f t="shared" si="2"/>
        <v>0</v>
      </c>
      <c r="H40" s="1411">
        <f t="shared" si="3"/>
        <v>0</v>
      </c>
      <c r="I40" s="1411">
        <f t="shared" si="4"/>
        <v>0</v>
      </c>
      <c r="J40" s="1411">
        <f t="shared" si="12"/>
        <v>0</v>
      </c>
      <c r="K40" s="1412">
        <f>IFERROR(ABS(J40)/SPDCL_Output!AE44*10,0)</f>
        <v>0</v>
      </c>
    </row>
    <row r="41" spans="1:11" x14ac:dyDescent="0.2">
      <c r="A41" s="1357"/>
      <c r="B41" s="1356">
        <f t="shared" si="13"/>
        <v>1</v>
      </c>
      <c r="C41" s="1334" t="s">
        <v>386</v>
      </c>
      <c r="D41" s="1334" t="s">
        <v>446</v>
      </c>
      <c r="E41" s="1411">
        <f>'[2]Rev_NP-12me'!$CB$191</f>
        <v>52.717290614776793</v>
      </c>
      <c r="F41" s="1411">
        <f>NPDCL_Output!AA45</f>
        <v>28.938741639320451</v>
      </c>
      <c r="G41" s="1411">
        <f t="shared" si="2"/>
        <v>23.778548975456342</v>
      </c>
      <c r="H41" s="1411">
        <f t="shared" si="3"/>
        <v>23.778548975456342</v>
      </c>
      <c r="I41" s="1411">
        <f t="shared" si="4"/>
        <v>0</v>
      </c>
      <c r="J41" s="1411">
        <f t="shared" si="12"/>
        <v>0</v>
      </c>
      <c r="K41" s="1412">
        <f>IFERROR(ABS(J41)/SPDCL_Output!AE45*10,0)</f>
        <v>0</v>
      </c>
    </row>
    <row r="42" spans="1:11" x14ac:dyDescent="0.2">
      <c r="A42" s="1357"/>
      <c r="K42" s="1335"/>
    </row>
    <row r="43" spans="1:11" ht="12" x14ac:dyDescent="0.2">
      <c r="A43" s="1357"/>
      <c r="B43" t="s">
        <v>200</v>
      </c>
      <c r="D43" s="1346" t="s">
        <v>201</v>
      </c>
      <c r="E43" s="1378">
        <f>SUM(E32:E41)</f>
        <v>544.57776783780287</v>
      </c>
      <c r="F43" s="1344">
        <f t="shared" ref="F43:K43" si="14">SUM(F32:F41)</f>
        <v>396.26735940821595</v>
      </c>
      <c r="G43" s="1344">
        <f t="shared" si="14"/>
        <v>148.31040842958694</v>
      </c>
      <c r="H43" s="1344">
        <f t="shared" si="14"/>
        <v>148.31040842958694</v>
      </c>
      <c r="I43" s="1344">
        <f t="shared" si="14"/>
        <v>0</v>
      </c>
      <c r="J43" s="1344">
        <f t="shared" si="14"/>
        <v>0</v>
      </c>
      <c r="K43" s="1344">
        <f t="shared" si="14"/>
        <v>0</v>
      </c>
    </row>
    <row r="44" spans="1:11" x14ac:dyDescent="0.2">
      <c r="A44" s="1357"/>
      <c r="K44" s="1335"/>
    </row>
    <row r="45" spans="1:11" ht="12" x14ac:dyDescent="0.2">
      <c r="A45" s="1357"/>
      <c r="B45" s="1379" t="s">
        <v>202</v>
      </c>
      <c r="E45">
        <f>E43-F43</f>
        <v>148.31040842958691</v>
      </c>
      <c r="K45" s="1335"/>
    </row>
    <row r="46" spans="1:11" x14ac:dyDescent="0.2">
      <c r="A46" s="1359">
        <f>COUNTIFS(B46:B55,1)</f>
        <v>6</v>
      </c>
      <c r="B46" s="1356">
        <f t="shared" ref="B46:B55" si="15">IF(E46&gt;F46,1,0)</f>
        <v>1</v>
      </c>
      <c r="C46" s="1334" t="s">
        <v>203</v>
      </c>
      <c r="D46" s="1334" t="s">
        <v>169</v>
      </c>
      <c r="E46" s="1411">
        <f>'[2]Rev_NP-12me'!$CB$201+'[2]Rev_NP-12me'!$CB$212</f>
        <v>577.37992512121969</v>
      </c>
      <c r="F46" s="1411">
        <f>NPDCL_Output!AA50</f>
        <v>341.09955273305764</v>
      </c>
      <c r="G46" s="1411">
        <f t="shared" si="2"/>
        <v>236.28037238816205</v>
      </c>
      <c r="H46" s="1411">
        <f t="shared" si="3"/>
        <v>236.28037238816205</v>
      </c>
      <c r="I46" s="1411">
        <f t="shared" si="4"/>
        <v>0</v>
      </c>
      <c r="J46" s="1411">
        <f t="shared" ref="J46:J55" si="16">IF(OR(C46="LT- I",C46="LT- V"),IF(C46="LT- I",ABS($G$4/SUM($G$4,$G$8))*$I$62+$G$4,ABS($G$8/SUM($G$4,$G$8))*$I$62+$G$8),0)</f>
        <v>0</v>
      </c>
      <c r="K46" s="1412">
        <f>IFERROR(ABS(J46)/SPDCL_Output!AE50*10,0)</f>
        <v>0</v>
      </c>
    </row>
    <row r="47" spans="1:11" x14ac:dyDescent="0.2">
      <c r="A47" s="1357">
        <f>COUNT(B46:B55)</f>
        <v>10</v>
      </c>
      <c r="B47" s="1356">
        <f t="shared" si="15"/>
        <v>0</v>
      </c>
      <c r="C47" s="1334" t="s">
        <v>204</v>
      </c>
      <c r="D47" s="1334" t="s">
        <v>171</v>
      </c>
      <c r="E47" s="1411">
        <f>'[2]Rev_NP-12me'!$CB$211</f>
        <v>0</v>
      </c>
      <c r="F47" s="1411">
        <f>NPDCL_Output!AA51</f>
        <v>0</v>
      </c>
      <c r="G47" s="1411">
        <f t="shared" si="2"/>
        <v>0</v>
      </c>
      <c r="H47" s="1411">
        <f t="shared" si="3"/>
        <v>0</v>
      </c>
      <c r="I47" s="1411">
        <f t="shared" si="4"/>
        <v>0</v>
      </c>
      <c r="J47" s="1411">
        <f t="shared" si="16"/>
        <v>0</v>
      </c>
      <c r="K47" s="1412">
        <f>IFERROR(ABS(J47)/SPDCL_Output!AE51*10,0)</f>
        <v>0</v>
      </c>
    </row>
    <row r="48" spans="1:11" x14ac:dyDescent="0.2">
      <c r="A48" s="1358">
        <f>A46/A47</f>
        <v>0.6</v>
      </c>
      <c r="B48" s="1356">
        <f t="shared" si="15"/>
        <v>1</v>
      </c>
      <c r="C48" s="1334" t="s">
        <v>205</v>
      </c>
      <c r="D48" s="1334" t="s">
        <v>173</v>
      </c>
      <c r="E48" s="1411">
        <f>'[2]Rev_NP-12me'!$CB$217</f>
        <v>12.909390599033378</v>
      </c>
      <c r="F48" s="1411">
        <f>NPDCL_Output!AA52</f>
        <v>4.4691456411769455</v>
      </c>
      <c r="G48" s="1411">
        <f t="shared" si="2"/>
        <v>8.4402449578564323</v>
      </c>
      <c r="H48" s="1411">
        <f t="shared" si="3"/>
        <v>8.4402449578564323</v>
      </c>
      <c r="I48" s="1411">
        <f t="shared" si="4"/>
        <v>0</v>
      </c>
      <c r="J48" s="1411">
        <f t="shared" si="16"/>
        <v>0</v>
      </c>
      <c r="K48" s="1412">
        <f>IFERROR(ABS(J48)/SPDCL_Output!AE52*10,0)</f>
        <v>0</v>
      </c>
    </row>
    <row r="49" spans="1:11" x14ac:dyDescent="0.2">
      <c r="A49" s="1357"/>
      <c r="B49" s="1356">
        <f t="shared" si="15"/>
        <v>0</v>
      </c>
      <c r="C49" s="1334" t="s">
        <v>206</v>
      </c>
      <c r="D49" s="1334" t="s">
        <v>175</v>
      </c>
      <c r="E49" s="1411">
        <f>'[2]Rev_NP-12me'!$CB$227</f>
        <v>0</v>
      </c>
      <c r="F49" s="1411">
        <f>NPDCL_Output!AA53</f>
        <v>0</v>
      </c>
      <c r="G49" s="1411">
        <f t="shared" si="2"/>
        <v>0</v>
      </c>
      <c r="H49" s="1411">
        <f t="shared" si="3"/>
        <v>0</v>
      </c>
      <c r="I49" s="1411">
        <f t="shared" si="4"/>
        <v>0</v>
      </c>
      <c r="J49" s="1411">
        <f t="shared" si="16"/>
        <v>0</v>
      </c>
      <c r="K49" s="1412">
        <f>IFERROR(ABS(J49)/SPDCL_Output!AE53*10,0)</f>
        <v>0</v>
      </c>
    </row>
    <row r="50" spans="1:11" x14ac:dyDescent="0.2">
      <c r="A50" s="1357"/>
      <c r="B50" s="1356">
        <f t="shared" si="15"/>
        <v>1</v>
      </c>
      <c r="C50" s="1334" t="s">
        <v>207</v>
      </c>
      <c r="D50" s="1334" t="s">
        <v>177</v>
      </c>
      <c r="E50" s="1411">
        <f>'[2]Rev_NP-12me'!$CB$232+'[2]Rev_NP-12me'!$CB$242</f>
        <v>1278.9227284081067</v>
      </c>
      <c r="F50" s="1411">
        <f>NPDCL_Output!AA54</f>
        <v>897.88489086172945</v>
      </c>
      <c r="G50" s="1411">
        <f t="shared" si="2"/>
        <v>381.0378375463772</v>
      </c>
      <c r="H50" s="1411">
        <f t="shared" si="3"/>
        <v>381.0378375463772</v>
      </c>
      <c r="I50" s="1411">
        <f t="shared" si="4"/>
        <v>0</v>
      </c>
      <c r="J50" s="1411">
        <f t="shared" si="16"/>
        <v>0</v>
      </c>
      <c r="K50" s="1412">
        <f>IFERROR(ABS(J50)/SPDCL_Output!AE54*10,0)</f>
        <v>0</v>
      </c>
    </row>
    <row r="51" spans="1:11" x14ac:dyDescent="0.2">
      <c r="A51" s="1357"/>
      <c r="B51" s="1356">
        <f t="shared" si="15"/>
        <v>1</v>
      </c>
      <c r="C51" s="1334" t="s">
        <v>208</v>
      </c>
      <c r="D51" s="1334" t="s">
        <v>209</v>
      </c>
      <c r="E51" s="1411">
        <f>'[2]Rev_NP-12me'!$CB$235</f>
        <v>459.11989225717844</v>
      </c>
      <c r="F51" s="1411">
        <f>NPDCL_Output!AA55</f>
        <v>346.22589250592591</v>
      </c>
      <c r="G51" s="1411">
        <f t="shared" si="2"/>
        <v>112.89399975125252</v>
      </c>
      <c r="H51" s="1411">
        <f t="shared" si="3"/>
        <v>112.89399975125252</v>
      </c>
      <c r="I51" s="1411">
        <f t="shared" si="4"/>
        <v>0</v>
      </c>
      <c r="J51" s="1411">
        <f t="shared" si="16"/>
        <v>0</v>
      </c>
      <c r="K51" s="1412">
        <f>IFERROR(ABS(J51)/SPDCL_Output!AE55*10,0)</f>
        <v>0</v>
      </c>
    </row>
    <row r="52" spans="1:11" x14ac:dyDescent="0.2">
      <c r="A52" s="1357"/>
      <c r="B52" s="1356">
        <f t="shared" si="15"/>
        <v>0</v>
      </c>
      <c r="C52" s="1334" t="s">
        <v>210</v>
      </c>
      <c r="D52" s="1334" t="s">
        <v>211</v>
      </c>
      <c r="E52" s="1411">
        <v>0</v>
      </c>
      <c r="F52" s="1411">
        <f>NPDCL_Output!AA56</f>
        <v>0</v>
      </c>
      <c r="G52" s="1411">
        <f t="shared" si="2"/>
        <v>0</v>
      </c>
      <c r="H52" s="1411">
        <f t="shared" si="3"/>
        <v>0</v>
      </c>
      <c r="I52" s="1411">
        <f t="shared" si="4"/>
        <v>0</v>
      </c>
      <c r="J52" s="1411">
        <f t="shared" si="16"/>
        <v>0</v>
      </c>
      <c r="K52" s="1412">
        <f>IFERROR(ABS(J52)/SPDCL_Output!AE56*10,0)</f>
        <v>0</v>
      </c>
    </row>
    <row r="53" spans="1:11" x14ac:dyDescent="0.2">
      <c r="A53" s="1357"/>
      <c r="B53" s="1356">
        <f t="shared" si="15"/>
        <v>1</v>
      </c>
      <c r="C53" s="1334" t="s">
        <v>212</v>
      </c>
      <c r="D53" s="1334" t="s">
        <v>33</v>
      </c>
      <c r="E53" s="1411">
        <f>'[2]Rev_NP-12me'!$CB$240</f>
        <v>56.973055913879151</v>
      </c>
      <c r="F53" s="1411">
        <f>NPDCL_Output!AA57</f>
        <v>35.5898991390807</v>
      </c>
      <c r="G53" s="1411">
        <f t="shared" si="2"/>
        <v>21.383156774798451</v>
      </c>
      <c r="H53" s="1411">
        <f t="shared" si="3"/>
        <v>21.383156774798451</v>
      </c>
      <c r="I53" s="1411">
        <f t="shared" si="4"/>
        <v>0</v>
      </c>
      <c r="J53" s="1411">
        <f t="shared" si="16"/>
        <v>0</v>
      </c>
      <c r="K53" s="1412">
        <f>IFERROR(ABS(J53)/SPDCL_Output!AE57*10,0)</f>
        <v>0</v>
      </c>
    </row>
    <row r="54" spans="1:11" x14ac:dyDescent="0.2">
      <c r="A54" s="1357"/>
      <c r="B54" s="1356">
        <f t="shared" si="15"/>
        <v>0</v>
      </c>
      <c r="C54" s="1334" t="s">
        <v>213</v>
      </c>
      <c r="D54" s="1334" t="s">
        <v>184</v>
      </c>
      <c r="E54" s="1411">
        <f>'[2]Rev_NP-12me'!$CB$222</f>
        <v>0</v>
      </c>
      <c r="F54" s="1411">
        <f>NPDCL_Output!AA59</f>
        <v>0</v>
      </c>
      <c r="G54" s="1411">
        <f t="shared" si="2"/>
        <v>0</v>
      </c>
      <c r="H54" s="1411">
        <f t="shared" si="3"/>
        <v>0</v>
      </c>
      <c r="I54" s="1411">
        <f t="shared" si="4"/>
        <v>0</v>
      </c>
      <c r="J54" s="1411">
        <f t="shared" si="16"/>
        <v>0</v>
      </c>
      <c r="K54" s="1412">
        <f>IFERROR(ABS(J54)/SPDCL_Output!AE58*10,0)</f>
        <v>0</v>
      </c>
    </row>
    <row r="55" spans="1:11" x14ac:dyDescent="0.2">
      <c r="A55" s="1357"/>
      <c r="B55" s="1356">
        <f t="shared" si="15"/>
        <v>1</v>
      </c>
      <c r="C55" s="1334" t="s">
        <v>214</v>
      </c>
      <c r="D55" s="1334" t="s">
        <v>449</v>
      </c>
      <c r="E55" s="1411">
        <f>'[2]Rev_NP-12me'!$CB$241</f>
        <v>1.5037715550089275</v>
      </c>
      <c r="F55" s="1411">
        <f>NPDCL_Output!AA58</f>
        <v>0.61743636473628172</v>
      </c>
      <c r="G55" s="1411">
        <f t="shared" si="2"/>
        <v>0.88633519027264573</v>
      </c>
      <c r="H55" s="1411">
        <f t="shared" si="3"/>
        <v>0.88633519027264573</v>
      </c>
      <c r="I55" s="1411">
        <f t="shared" si="4"/>
        <v>0</v>
      </c>
      <c r="J55" s="1411">
        <f t="shared" si="16"/>
        <v>0</v>
      </c>
      <c r="K55" s="1412">
        <f>IFERROR(ABS(J55)/SPDCL_Output!AE59*10,0)</f>
        <v>0</v>
      </c>
    </row>
    <row r="56" spans="1:11" s="1348" customFormat="1" ht="12" x14ac:dyDescent="0.2">
      <c r="C56" s="1349"/>
      <c r="D56" s="1350" t="s">
        <v>437</v>
      </c>
      <c r="E56" s="1344">
        <f>SUM(E46:E55)</f>
        <v>2386.8087638544262</v>
      </c>
      <c r="F56" s="1344">
        <f t="shared" ref="F56:K56" si="17">SUM(F46:F55)</f>
        <v>1625.8868172457069</v>
      </c>
      <c r="G56" s="1344">
        <f t="shared" si="17"/>
        <v>760.92194660871928</v>
      </c>
      <c r="H56" s="1344">
        <f t="shared" si="17"/>
        <v>760.92194660871928</v>
      </c>
      <c r="I56" s="1344">
        <f t="shared" si="17"/>
        <v>0</v>
      </c>
      <c r="J56" s="1344">
        <f t="shared" si="17"/>
        <v>0</v>
      </c>
      <c r="K56" s="1344">
        <f t="shared" si="17"/>
        <v>0</v>
      </c>
    </row>
    <row r="57" spans="1:11" x14ac:dyDescent="0.2">
      <c r="C57" s="1342"/>
      <c r="D57" s="1337" t="s">
        <v>439</v>
      </c>
      <c r="E57" s="1334"/>
      <c r="F57" s="1334"/>
      <c r="G57" s="1334"/>
      <c r="H57" s="1334"/>
      <c r="I57" s="1334"/>
      <c r="J57" s="1334"/>
      <c r="K57" s="1334"/>
    </row>
    <row r="58" spans="1:11" s="1342" customFormat="1" x14ac:dyDescent="0.2">
      <c r="D58" s="1337" t="s">
        <v>440</v>
      </c>
      <c r="E58" s="1334"/>
      <c r="F58" s="1334"/>
      <c r="G58" s="1334"/>
      <c r="H58" s="1334"/>
      <c r="I58" s="1334"/>
      <c r="J58" s="1334"/>
      <c r="K58" s="1334"/>
    </row>
    <row r="59" spans="1:11" s="1351" customFormat="1" ht="12" x14ac:dyDescent="0.2">
      <c r="D59" s="1353" t="s">
        <v>120</v>
      </c>
      <c r="E59" s="1352">
        <f t="shared" ref="E59:J59" si="18">E56+E43+E29+E15</f>
        <v>8975.6699800267252</v>
      </c>
      <c r="F59" s="1352">
        <f t="shared" si="18"/>
        <v>17065.450822720668</v>
      </c>
      <c r="G59" s="1347">
        <f t="shared" si="18"/>
        <v>-8089.7808426939409</v>
      </c>
      <c r="H59" s="1347">
        <f t="shared" si="18"/>
        <v>1860.8149046449262</v>
      </c>
      <c r="I59" s="1347">
        <f t="shared" si="18"/>
        <v>-9950.5957473388698</v>
      </c>
      <c r="J59" s="1347">
        <f t="shared" si="18"/>
        <v>-8089.7808426939428</v>
      </c>
      <c r="K59" s="1352">
        <f>SUM(K4:K13)</f>
        <v>11.37120484408444</v>
      </c>
    </row>
    <row r="60" spans="1:11" x14ac:dyDescent="0.2">
      <c r="D60" s="1341"/>
      <c r="E60" s="1342"/>
      <c r="F60" s="1342"/>
      <c r="G60" s="1342"/>
      <c r="H60" s="1342"/>
      <c r="I60" s="1342"/>
      <c r="J60" s="1342"/>
      <c r="K60" s="1343"/>
    </row>
    <row r="61" spans="1:11" x14ac:dyDescent="0.2">
      <c r="D61" s="1334" t="s">
        <v>433</v>
      </c>
      <c r="F61">
        <f>F59-E59</f>
        <v>8089.7808426939428</v>
      </c>
      <c r="I61" s="1334">
        <f>I59-I4-I8</f>
        <v>-179.41254641633805</v>
      </c>
    </row>
    <row r="62" spans="1:11" x14ac:dyDescent="0.2">
      <c r="D62" s="1334" t="s">
        <v>434</v>
      </c>
      <c r="I62" s="1334">
        <f>H59+I61</f>
        <v>1681.4023582285881</v>
      </c>
    </row>
  </sheetData>
  <conditionalFormatting sqref="B4:B13">
    <cfRule type="cellIs" dxfId="4" priority="4" operator="equal">
      <formula>1</formula>
    </cfRule>
  </conditionalFormatting>
  <conditionalFormatting sqref="B18:B27">
    <cfRule type="cellIs" dxfId="3" priority="3" operator="equal">
      <formula>1</formula>
    </cfRule>
  </conditionalFormatting>
  <conditionalFormatting sqref="B32:B41">
    <cfRule type="cellIs" dxfId="2" priority="2" operator="equal">
      <formula>1</formula>
    </cfRule>
  </conditionalFormatting>
  <conditionalFormatting sqref="B46:B55">
    <cfRule type="cellIs" dxfId="1" priority="1" operator="equal">
      <formula>1</formula>
    </cfRule>
  </conditionalFormatting>
  <pageMargins left="0.7" right="0.7" top="0.75" bottom="0.75" header="0.3" footer="0.3"/>
  <pageSetup paperSize="9" orientation="portrait" verticalDpi="90"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E1C6"/>
    <pageSetUpPr fitToPage="1"/>
  </sheetPr>
  <dimension ref="A1:S68"/>
  <sheetViews>
    <sheetView showGridLines="0" zoomScale="80" zoomScaleNormal="80" workbookViewId="0">
      <pane xSplit="7" ySplit="6" topLeftCell="H23" activePane="bottomRight" state="frozen"/>
      <selection pane="topRight" activeCell="H1" sqref="H1"/>
      <selection pane="bottomLeft" activeCell="A7" sqref="A7"/>
      <selection pane="bottomRight" activeCell="K37" sqref="K37"/>
    </sheetView>
  </sheetViews>
  <sheetFormatPr defaultColWidth="17.75" defaultRowHeight="13.2" x14ac:dyDescent="0.2"/>
  <cols>
    <col min="1" max="4" width="1.25" style="5" customWidth="1"/>
    <col min="5" max="5" width="17.75" style="4" customWidth="1"/>
    <col min="6" max="6" width="19.25" style="5" customWidth="1"/>
    <col min="7" max="7" width="48" style="5" customWidth="1"/>
    <col min="8" max="14" width="16.75" style="5" customWidth="1"/>
    <col min="15" max="16" width="16.75" style="167" customWidth="1"/>
    <col min="17" max="18" width="16.75" style="5" customWidth="1"/>
    <col min="19" max="19" width="18.75" style="5" customWidth="1"/>
    <col min="20" max="22" width="17.75" style="5" customWidth="1"/>
    <col min="23" max="16384" width="17.75" style="5"/>
  </cols>
  <sheetData>
    <row r="1" spans="1:19" ht="17.399999999999999" x14ac:dyDescent="0.2">
      <c r="A1" s="1" t="str">
        <f ca="1">MID(CELL("filename",A1),FIND("]",CELL("filename",A1))+1,255)</f>
        <v>NPDCL_Inp_Category</v>
      </c>
    </row>
    <row r="2" spans="1:19" ht="13.8" thickBot="1" x14ac:dyDescent="0.25"/>
    <row r="3" spans="1:19" s="4" customFormat="1" ht="25.5" customHeight="1" thickTop="1" thickBot="1" x14ac:dyDescent="0.25">
      <c r="E3" s="1432" t="s">
        <v>220</v>
      </c>
      <c r="F3" s="1435" t="s">
        <v>133</v>
      </c>
      <c r="G3" s="1435" t="s">
        <v>134</v>
      </c>
      <c r="H3" s="99" t="s">
        <v>221</v>
      </c>
      <c r="I3" s="100"/>
      <c r="J3" s="183" t="s">
        <v>222</v>
      </c>
      <c r="K3" s="183"/>
      <c r="L3" s="183"/>
      <c r="M3" s="183"/>
      <c r="N3" s="183"/>
      <c r="O3" s="391"/>
      <c r="P3" s="391"/>
      <c r="Q3" s="872"/>
      <c r="R3" s="872"/>
      <c r="S3" s="101" t="s">
        <v>223</v>
      </c>
    </row>
    <row r="4" spans="1:19" s="4" customFormat="1" ht="35.25" customHeight="1" thickBot="1" x14ac:dyDescent="0.25">
      <c r="E4" s="1433"/>
      <c r="F4" s="1436"/>
      <c r="G4" s="1436"/>
      <c r="H4" s="1437" t="s">
        <v>224</v>
      </c>
      <c r="I4" s="1440" t="s">
        <v>225</v>
      </c>
      <c r="J4" s="369" t="s">
        <v>410</v>
      </c>
      <c r="K4" s="370"/>
      <c r="L4" s="377"/>
      <c r="M4" s="369" t="s">
        <v>227</v>
      </c>
      <c r="N4" s="370"/>
      <c r="O4" s="1113"/>
      <c r="P4" s="1112"/>
      <c r="Q4" s="917"/>
      <c r="R4" s="918"/>
      <c r="S4" s="1456" t="s">
        <v>103</v>
      </c>
    </row>
    <row r="5" spans="1:19" s="4" customFormat="1" ht="43.5" customHeight="1" x14ac:dyDescent="0.25">
      <c r="E5" s="1433"/>
      <c r="F5" s="1436"/>
      <c r="G5" s="1436"/>
      <c r="H5" s="1438"/>
      <c r="I5" s="1441"/>
      <c r="J5" s="372" t="s">
        <v>228</v>
      </c>
      <c r="K5" s="373" t="s">
        <v>229</v>
      </c>
      <c r="L5" s="378" t="s">
        <v>230</v>
      </c>
      <c r="M5" s="375" t="s">
        <v>231</v>
      </c>
      <c r="N5" s="374" t="s">
        <v>232</v>
      </c>
      <c r="O5" s="392" t="s">
        <v>233</v>
      </c>
      <c r="P5" s="378" t="s">
        <v>234</v>
      </c>
      <c r="Q5" s="920" t="s">
        <v>394</v>
      </c>
      <c r="R5" s="919" t="s">
        <v>395</v>
      </c>
      <c r="S5" s="1457"/>
    </row>
    <row r="6" spans="1:19" s="4" customFormat="1" x14ac:dyDescent="0.25">
      <c r="E6" s="1434"/>
      <c r="F6" s="1436"/>
      <c r="G6" s="1436"/>
      <c r="H6" s="1439"/>
      <c r="I6" s="1442"/>
      <c r="J6" s="364" t="s">
        <v>237</v>
      </c>
      <c r="K6" s="365" t="s">
        <v>238</v>
      </c>
      <c r="L6" s="102" t="s">
        <v>239</v>
      </c>
      <c r="M6" s="376" t="s">
        <v>238</v>
      </c>
      <c r="N6" s="366" t="s">
        <v>239</v>
      </c>
      <c r="O6" s="376" t="s">
        <v>238</v>
      </c>
      <c r="P6" s="102" t="s">
        <v>239</v>
      </c>
      <c r="Q6" s="102" t="s">
        <v>238</v>
      </c>
      <c r="R6" s="921" t="s">
        <v>239</v>
      </c>
      <c r="S6" s="1458"/>
    </row>
    <row r="7" spans="1:19" x14ac:dyDescent="0.2">
      <c r="E7" s="103"/>
      <c r="F7" s="104"/>
      <c r="G7" s="104"/>
      <c r="H7" s="105"/>
      <c r="I7" s="106"/>
      <c r="J7" s="105"/>
      <c r="K7" s="105"/>
      <c r="L7" s="104"/>
      <c r="M7" s="105"/>
      <c r="N7" s="106"/>
      <c r="O7" s="394"/>
      <c r="P7" s="104"/>
      <c r="Q7" s="105"/>
      <c r="R7" s="106"/>
      <c r="S7" s="107"/>
    </row>
    <row r="8" spans="1:19" x14ac:dyDescent="0.2">
      <c r="E8" s="108" t="s">
        <v>145</v>
      </c>
      <c r="F8" s="104"/>
      <c r="G8" s="104"/>
      <c r="H8" s="105"/>
      <c r="I8" s="106"/>
      <c r="J8" s="105"/>
      <c r="K8" s="105"/>
      <c r="L8" s="104"/>
      <c r="M8" s="105"/>
      <c r="N8" s="106"/>
      <c r="O8" s="394"/>
      <c r="P8" s="104"/>
      <c r="Q8" s="105"/>
      <c r="R8" s="106"/>
      <c r="S8" s="107"/>
    </row>
    <row r="9" spans="1:19" x14ac:dyDescent="0.2">
      <c r="E9" s="103"/>
      <c r="F9" s="104" t="s">
        <v>240</v>
      </c>
      <c r="G9" s="104" t="s">
        <v>147</v>
      </c>
      <c r="H9" s="640">
        <f>[13]Results!$C$231</f>
        <v>4284.0799010317169</v>
      </c>
      <c r="I9" s="793">
        <f xml:space="preserve"> 'NPDCL_Cost Alloc_Factors'!K11</f>
        <v>4796.5678622299456</v>
      </c>
      <c r="J9" s="640">
        <f>[13]Results!$M$231</f>
        <v>4555.8551095252424</v>
      </c>
      <c r="K9" s="641">
        <f>[13]Results!$L$281</f>
        <v>0.83292620328817424</v>
      </c>
      <c r="L9" s="642">
        <f>[13]Results!$C$281</f>
        <v>587.14711469288761</v>
      </c>
      <c r="M9" s="643">
        <f>[13]Results!$L$331</f>
        <v>1</v>
      </c>
      <c r="N9" s="644">
        <f>[13]Results!$C$331</f>
        <v>587.14711469288761</v>
      </c>
      <c r="O9" s="641">
        <f>[13]Results!$L$381</f>
        <v>0.77725175270507707</v>
      </c>
      <c r="P9" s="642">
        <f>[13]Results!$C$381</f>
        <v>464.3800349701433</v>
      </c>
      <c r="Q9" s="922">
        <f>[13]Results!$L$431</f>
        <v>0.88862587635253854</v>
      </c>
      <c r="R9" s="644">
        <f>[13]Results!$C$431</f>
        <v>525.76357483151548</v>
      </c>
      <c r="S9" s="645">
        <f>[13]Results!$L$231</f>
        <v>4236623</v>
      </c>
    </row>
    <row r="10" spans="1:19" x14ac:dyDescent="0.2">
      <c r="E10" s="103"/>
      <c r="F10" s="104" t="s">
        <v>241</v>
      </c>
      <c r="G10" s="104" t="s">
        <v>149</v>
      </c>
      <c r="H10" s="640">
        <f xml:space="preserve"> [13]Results!$C$232</f>
        <v>1023.4617399733908</v>
      </c>
      <c r="I10" s="793">
        <f xml:space="preserve"> 'NPDCL_Cost Alloc_Factors'!K12</f>
        <v>1146.2342272107976</v>
      </c>
      <c r="J10" s="640">
        <f xml:space="preserve"> [13]Results!$M$232</f>
        <v>1152.2661109903875</v>
      </c>
      <c r="K10" s="641">
        <f>[13]Results!$L$282</f>
        <v>0.74538389853972331</v>
      </c>
      <c r="L10" s="642">
        <f>[13]Results!$C$282</f>
        <v>156.7427632785207</v>
      </c>
      <c r="M10" s="643">
        <f>[13]Results!$L$332</f>
        <v>0.80278927490056062</v>
      </c>
      <c r="N10" s="644">
        <f>[13]Results!$C$332</f>
        <v>118.92938999028358</v>
      </c>
      <c r="O10" s="641">
        <f>[13]Results!$L$382</f>
        <v>0.87026863628900641</v>
      </c>
      <c r="P10" s="642">
        <f>[13]Results!$C$382</f>
        <v>131.1915492060684</v>
      </c>
      <c r="Q10" s="922">
        <f>[13]Results!$L$432</f>
        <v>0.83652895559478346</v>
      </c>
      <c r="R10" s="644">
        <f>[13]Results!$C$432</f>
        <v>125.06046959817598</v>
      </c>
      <c r="S10" s="645">
        <f>[13]Results!$L$232</f>
        <v>567411</v>
      </c>
    </row>
    <row r="11" spans="1:19" x14ac:dyDescent="0.2">
      <c r="E11" s="103"/>
      <c r="F11" s="104" t="s">
        <v>150</v>
      </c>
      <c r="G11" s="104" t="s">
        <v>151</v>
      </c>
      <c r="H11" s="640">
        <f xml:space="preserve"> [13]Results!$C$233</f>
        <v>243.56444720543399</v>
      </c>
      <c r="I11" s="793">
        <f xml:space="preserve"> 'NPDCL_Cost Alloc_Factors'!K13</f>
        <v>272.97506828324322</v>
      </c>
      <c r="J11" s="640">
        <f xml:space="preserve"> [13]Results!$M$233</f>
        <v>410.26609144371065</v>
      </c>
      <c r="K11" s="641">
        <f>[13]Results!$L$283</f>
        <v>0.87788622992436038</v>
      </c>
      <c r="L11" s="642">
        <f>[13]Results!$C$283</f>
        <v>31.671712907816499</v>
      </c>
      <c r="M11" s="643">
        <f>[13]Results!$L$333</f>
        <v>0.87995197901279965</v>
      </c>
      <c r="N11" s="644">
        <f>[13]Results!$C$333</f>
        <v>27.71031468314991</v>
      </c>
      <c r="O11" s="641">
        <f>[13]Results!$L$383</f>
        <v>0.97304955911606372</v>
      </c>
      <c r="P11" s="642">
        <f>[13]Results!$C$383</f>
        <v>31.180447537316056</v>
      </c>
      <c r="Q11" s="922">
        <f>[13]Results!$L$433</f>
        <v>0.92650076906443168</v>
      </c>
      <c r="R11" s="644">
        <f>[13]Results!$C$433</f>
        <v>29.445381110232983</v>
      </c>
      <c r="S11" s="645">
        <f>[13]Results!$L$233</f>
        <v>24380</v>
      </c>
    </row>
    <row r="12" spans="1:19" x14ac:dyDescent="0.2">
      <c r="E12" s="103"/>
      <c r="F12" s="104" t="s">
        <v>242</v>
      </c>
      <c r="G12" s="104" t="s">
        <v>153</v>
      </c>
      <c r="H12" s="640">
        <f xml:space="preserve"> [13]Results!$C$234</f>
        <v>8.6217888213980398</v>
      </c>
      <c r="I12" s="793">
        <f xml:space="preserve"> 'NPDCL_Cost Alloc_Factors'!K14</f>
        <v>9.6827554571890673</v>
      </c>
      <c r="J12" s="640">
        <f xml:space="preserve"> [13]Results!$M$234</f>
        <v>23.340955043070291</v>
      </c>
      <c r="K12" s="641">
        <f>[13]Results!$L$284</f>
        <v>0.6203738916841377</v>
      </c>
      <c r="L12" s="642">
        <f>[13]Results!$C$284</f>
        <v>1.5864988539802032</v>
      </c>
      <c r="M12" s="643">
        <f>[13]Results!$L$334</f>
        <v>0.46864002587805859</v>
      </c>
      <c r="N12" s="644">
        <f>[13]Results!$C$334</f>
        <v>0.73387632240802558</v>
      </c>
      <c r="O12" s="641">
        <f>[13]Results!$L$384</f>
        <v>0.89581858265040193</v>
      </c>
      <c r="P12" s="642">
        <f>[13]Results!$C$384</f>
        <v>1.427474844055</v>
      </c>
      <c r="Q12" s="922">
        <f>[13]Results!$L$434</f>
        <v>0.68222930426423023</v>
      </c>
      <c r="R12" s="644">
        <f>[13]Results!$C$434</f>
        <v>1.0806755832315127</v>
      </c>
      <c r="S12" s="645">
        <f>[13]Results!$L$234</f>
        <v>6876</v>
      </c>
    </row>
    <row r="13" spans="1:19" x14ac:dyDescent="0.2">
      <c r="E13" s="103"/>
      <c r="F13" s="104" t="s">
        <v>243</v>
      </c>
      <c r="G13" s="104" t="s">
        <v>155</v>
      </c>
      <c r="H13" s="640">
        <f xml:space="preserve"> [13]Results!$C$235</f>
        <v>8281.4532016721751</v>
      </c>
      <c r="I13" s="793">
        <f xml:space="preserve"> 'NPDCL_Cost Alloc_Factors'!K15</f>
        <v>9339.5395382465958</v>
      </c>
      <c r="J13" s="640">
        <f xml:space="preserve"> [13]Results!$M$235</f>
        <v>6023.953278795796</v>
      </c>
      <c r="K13" s="641">
        <f>[13]Results!$L$285</f>
        <v>0.68887692333221096</v>
      </c>
      <c r="L13" s="642">
        <f>[13]Results!$C$285</f>
        <v>1372.337115723059</v>
      </c>
      <c r="M13" s="643">
        <f>[13]Results!$L$335</f>
        <v>0.97783952582458089</v>
      </c>
      <c r="N13" s="644">
        <f>[13]Results!$C$335</f>
        <v>1341.5930359920003</v>
      </c>
      <c r="O13" s="641">
        <f>[13]Results!$L$385</f>
        <v>0.85306166361630642</v>
      </c>
      <c r="P13" s="642">
        <f>[13]Results!$C$385</f>
        <v>1190.9637180999193</v>
      </c>
      <c r="Q13" s="922">
        <f>[13]Results!$L$435</f>
        <v>0.91545059472044366</v>
      </c>
      <c r="R13" s="644">
        <f>[13]Results!$C$435</f>
        <v>1266.2783770459598</v>
      </c>
      <c r="S13" s="645">
        <f>[13]Results!$L$235</f>
        <v>1370372</v>
      </c>
    </row>
    <row r="14" spans="1:19" x14ac:dyDescent="0.2">
      <c r="E14" s="103"/>
      <c r="F14" s="104" t="s">
        <v>244</v>
      </c>
      <c r="G14" s="104" t="s">
        <v>157</v>
      </c>
      <c r="H14" s="640">
        <f xml:space="preserve"> [13]Results!$C$236</f>
        <v>380.3821287780587</v>
      </c>
      <c r="I14" s="793">
        <f xml:space="preserve"> 'NPDCL_Cost Alloc_Factors'!K16</f>
        <v>424.03000267441615</v>
      </c>
      <c r="J14" s="640">
        <f xml:space="preserve"> [13]Results!$M$236</f>
        <v>100.29092741809717</v>
      </c>
      <c r="K14" s="641">
        <f>[13]Results!$L$286</f>
        <v>0.50208333333333321</v>
      </c>
      <c r="L14" s="642">
        <f>[13]Results!$C$286</f>
        <v>86.48488120913062</v>
      </c>
      <c r="M14" s="643">
        <f>[13]Results!$L$336</f>
        <v>0.42321383903021503</v>
      </c>
      <c r="N14" s="644">
        <f>[13]Results!$C$336</f>
        <v>34.593952483652252</v>
      </c>
      <c r="O14" s="641">
        <f>[13]Results!$L$386</f>
        <v>0.51988223201902328</v>
      </c>
      <c r="P14" s="642">
        <f>[13]Results!$C$386</f>
        <v>43.24244060456531</v>
      </c>
      <c r="Q14" s="922">
        <f>[13]Results!$L$436</f>
        <v>0.47154803552461916</v>
      </c>
      <c r="R14" s="644">
        <f>[13]Results!$C$436</f>
        <v>38.918196544108781</v>
      </c>
      <c r="S14" s="645">
        <f>[13]Results!$L$236</f>
        <v>91707</v>
      </c>
    </row>
    <row r="15" spans="1:19" x14ac:dyDescent="0.2">
      <c r="E15" s="103"/>
      <c r="F15" s="104" t="s">
        <v>245</v>
      </c>
      <c r="G15" s="104" t="s">
        <v>246</v>
      </c>
      <c r="H15" s="640">
        <f xml:space="preserve"> [13]Results!$C$237</f>
        <v>79.801999390304303</v>
      </c>
      <c r="I15" s="793">
        <f xml:space="preserve"> 'NPDCL_Cost Alloc_Factors'!K17</f>
        <v>88.959074190991188</v>
      </c>
      <c r="J15" s="640">
        <f xml:space="preserve"> [13]Results!$M$237</f>
        <v>77.284957994336736</v>
      </c>
      <c r="K15" s="641">
        <f>[13]Results!$L$287</f>
        <v>0.50208333333333333</v>
      </c>
      <c r="L15" s="642">
        <f>[13]Results!$C$287</f>
        <v>18.144034420577345</v>
      </c>
      <c r="M15" s="643">
        <f>[13]Results!$L$337</f>
        <v>0.42321383903021503</v>
      </c>
      <c r="N15" s="644">
        <f>[13]Results!$C$337</f>
        <v>7.2576137682309385</v>
      </c>
      <c r="O15" s="641">
        <f>[13]Results!$L$387</f>
        <v>0.51988223201902339</v>
      </c>
      <c r="P15" s="642">
        <f>[13]Results!$C$387</f>
        <v>9.0720172102886725</v>
      </c>
      <c r="Q15" s="922">
        <f>[13]Results!$L$437</f>
        <v>0.47154803552461921</v>
      </c>
      <c r="R15" s="644">
        <f>[13]Results!$C$437</f>
        <v>8.164815489259805</v>
      </c>
      <c r="S15" s="645">
        <f>[13]Results!$L$237</f>
        <v>28324</v>
      </c>
    </row>
    <row r="16" spans="1:19" x14ac:dyDescent="0.2">
      <c r="E16" s="103"/>
      <c r="F16" s="104" t="s">
        <v>160</v>
      </c>
      <c r="G16" s="104" t="s">
        <v>446</v>
      </c>
      <c r="H16" s="640">
        <f xml:space="preserve"> [13]Results!$C$238</f>
        <v>9.1875167639999997</v>
      </c>
      <c r="I16" s="793">
        <f xml:space="preserve"> 'NPDCL_Cost Alloc_Factors'!K18</f>
        <v>10.23131710139555</v>
      </c>
      <c r="J16" s="640">
        <f xml:space="preserve"> [13]Results!$M$238</f>
        <v>9.0112500000000004</v>
      </c>
      <c r="K16" s="641">
        <f>[13]Results!$L$288</f>
        <v>0.55694444444444424</v>
      </c>
      <c r="L16" s="642">
        <f>[13]Results!$C$288</f>
        <v>1.8831380652478398</v>
      </c>
      <c r="M16" s="643">
        <f>[13]Results!$L$338</f>
        <v>3.3639078057492951E-2</v>
      </c>
      <c r="N16" s="644">
        <f>[13]Results!$C$338</f>
        <v>6.277126884159466E-2</v>
      </c>
      <c r="O16" s="641">
        <f>[13]Results!$L$388</f>
        <v>0.99174596125679282</v>
      </c>
      <c r="P16" s="642">
        <f>[13]Results!$C$388</f>
        <v>1.8831380652478398</v>
      </c>
      <c r="Q16" s="922">
        <f>[13]Results!$L$438</f>
        <v>0.51269251965714291</v>
      </c>
      <c r="R16" s="644">
        <f>[13]Results!$C$438</f>
        <v>0.97295466704471723</v>
      </c>
      <c r="S16" s="645">
        <f>[13]Results!$L$238</f>
        <v>263</v>
      </c>
    </row>
    <row r="17" spans="5:19" x14ac:dyDescent="0.2">
      <c r="E17" s="103"/>
      <c r="F17" s="104" t="s">
        <v>162</v>
      </c>
      <c r="G17" s="104" t="s">
        <v>163</v>
      </c>
      <c r="H17" s="640">
        <f>[13]Results!$C$239</f>
        <v>0</v>
      </c>
      <c r="I17" s="793">
        <f xml:space="preserve"> 'NPDCL_Cost Alloc_Factors'!K19</f>
        <v>0</v>
      </c>
      <c r="J17" s="640">
        <f>[13]Results!$M$239</f>
        <v>0</v>
      </c>
      <c r="K17" s="1394">
        <f>[13]Results!$L$289</f>
        <v>0</v>
      </c>
      <c r="L17" s="642">
        <f>[13]Results!$C$289</f>
        <v>0</v>
      </c>
      <c r="M17" s="643">
        <f>[13]Results!$L$339</f>
        <v>0</v>
      </c>
      <c r="N17" s="644">
        <f>[13]Results!$C$339</f>
        <v>0</v>
      </c>
      <c r="O17" s="641">
        <f>[13]Results!$L$389</f>
        <v>0</v>
      </c>
      <c r="P17" s="642">
        <f>[13]Results!$C$389</f>
        <v>0</v>
      </c>
      <c r="Q17" s="922">
        <f>[13]Results!$L$439</f>
        <v>0</v>
      </c>
      <c r="R17" s="644">
        <f>[13]Results!$C$439</f>
        <v>0</v>
      </c>
      <c r="S17" s="645">
        <f>[13]Results!$L$239</f>
        <v>0</v>
      </c>
    </row>
    <row r="18" spans="5:19" x14ac:dyDescent="0.2">
      <c r="E18" s="103"/>
      <c r="F18" s="104" t="s">
        <v>164</v>
      </c>
      <c r="G18" s="104" t="s">
        <v>165</v>
      </c>
      <c r="H18" s="640">
        <f>[13]Results!$C$240</f>
        <v>0</v>
      </c>
      <c r="I18" s="106"/>
      <c r="J18" s="640">
        <f>[13]Results!$M$240</f>
        <v>0</v>
      </c>
      <c r="K18" s="640">
        <f>[13]Results!$L$290</f>
        <v>0</v>
      </c>
      <c r="L18" s="642">
        <f>[13]Results!$C$290</f>
        <v>0</v>
      </c>
      <c r="M18" s="968">
        <f>[13]Results!$L$340</f>
        <v>0</v>
      </c>
      <c r="N18" s="644">
        <f>[13]Results!$C$340</f>
        <v>0</v>
      </c>
      <c r="O18" s="640">
        <f>[13]Results!$L$390</f>
        <v>0</v>
      </c>
      <c r="P18" s="642">
        <f>[13]Results!$C$390</f>
        <v>0</v>
      </c>
      <c r="Q18" s="640">
        <f>[13]Results!C440</f>
        <v>0</v>
      </c>
      <c r="R18" s="644">
        <f>[13]Results!D440</f>
        <v>0</v>
      </c>
      <c r="S18" s="645">
        <f>[13]Results!$L$240</f>
        <v>0</v>
      </c>
    </row>
    <row r="19" spans="5:19" s="761" customFormat="1" x14ac:dyDescent="0.2">
      <c r="E19" s="762"/>
      <c r="F19" s="763"/>
      <c r="G19" s="763"/>
      <c r="H19" s="764"/>
      <c r="I19" s="106"/>
      <c r="J19" s="764"/>
      <c r="K19" s="766"/>
      <c r="L19" s="763"/>
      <c r="M19" s="767"/>
      <c r="N19" s="765"/>
      <c r="O19" s="766"/>
      <c r="P19" s="763"/>
      <c r="Q19" s="764"/>
      <c r="R19" s="765"/>
      <c r="S19" s="768"/>
    </row>
    <row r="20" spans="5:19" s="4" customFormat="1" ht="13.8" thickBot="1" x14ac:dyDescent="0.25">
      <c r="E20" s="114" t="s">
        <v>4</v>
      </c>
      <c r="F20" s="115"/>
      <c r="G20" s="115" t="s">
        <v>166</v>
      </c>
      <c r="H20" s="116">
        <f xml:space="preserve"> SUM(H9:H18)</f>
        <v>14310.552723636476</v>
      </c>
      <c r="I20" s="116">
        <f t="shared" ref="I20" si="0" xml:space="preserve"> SUM(I9:I18)</f>
        <v>16088.219845394573</v>
      </c>
      <c r="J20" s="116">
        <f xml:space="preserve"> SUM(J9:J18)</f>
        <v>12352.26868121064</v>
      </c>
      <c r="K20" s="381"/>
      <c r="L20" s="115">
        <f xml:space="preserve"> SUM(L8:L18)</f>
        <v>2255.9972591512196</v>
      </c>
      <c r="M20" s="196"/>
      <c r="N20" s="117">
        <f xml:space="preserve"> SUM(N9:N18)</f>
        <v>2118.0280692014539</v>
      </c>
      <c r="O20" s="381"/>
      <c r="P20" s="115">
        <f xml:space="preserve"> SUM(P9:P18)</f>
        <v>1873.3408205376038</v>
      </c>
      <c r="Q20" s="878"/>
      <c r="R20" s="117">
        <f xml:space="preserve"> SUM(R9:R18)</f>
        <v>1995.6844448695288</v>
      </c>
      <c r="S20" s="799">
        <f xml:space="preserve"> SUM(S9:S18)</f>
        <v>6325956</v>
      </c>
    </row>
    <row r="21" spans="5:19" ht="13.8" thickTop="1" x14ac:dyDescent="0.2">
      <c r="E21" s="118"/>
      <c r="F21" s="119"/>
      <c r="G21" s="119"/>
      <c r="H21" s="120"/>
      <c r="I21" s="106"/>
      <c r="J21" s="120"/>
      <c r="K21" s="382"/>
      <c r="L21" s="119"/>
      <c r="M21" s="395"/>
      <c r="N21" s="121"/>
      <c r="O21" s="382"/>
      <c r="P21" s="119"/>
      <c r="Q21" s="120"/>
      <c r="R21" s="121"/>
      <c r="S21" s="122"/>
    </row>
    <row r="22" spans="5:19" x14ac:dyDescent="0.2">
      <c r="E22" s="108" t="s">
        <v>167</v>
      </c>
      <c r="F22" s="104"/>
      <c r="G22" s="104"/>
      <c r="H22" s="105"/>
      <c r="I22" s="106"/>
      <c r="J22" s="105"/>
      <c r="K22" s="217"/>
      <c r="L22" s="104"/>
      <c r="M22" s="394"/>
      <c r="N22" s="106"/>
      <c r="O22" s="217"/>
      <c r="P22" s="104"/>
      <c r="Q22" s="105"/>
      <c r="R22" s="106"/>
      <c r="S22" s="107"/>
    </row>
    <row r="23" spans="5:19" x14ac:dyDescent="0.2">
      <c r="E23" s="103"/>
      <c r="F23" s="104" t="s">
        <v>168</v>
      </c>
      <c r="G23" s="104" t="s">
        <v>169</v>
      </c>
      <c r="H23" s="646">
        <f>[13]Results!$C$243</f>
        <v>1181.2828205451319</v>
      </c>
      <c r="I23" s="793">
        <f xml:space="preserve"> 'NPDCL_Cost Alloc_Factors'!K25</f>
        <v>1276.1895947272865</v>
      </c>
      <c r="J23" s="640">
        <f>[13]Results!$M$243</f>
        <v>599.61811242746342</v>
      </c>
      <c r="K23" s="641">
        <f>[13]Results!$L$293</f>
        <v>0.93236402879197844</v>
      </c>
      <c r="L23" s="642">
        <f>[13]Results!$C$293</f>
        <v>144.63196014034301</v>
      </c>
      <c r="M23" s="643">
        <f>[13]Results!$L$343</f>
        <v>0.93341068914594627</v>
      </c>
      <c r="N23" s="644">
        <f>[13]Results!$C$343</f>
        <v>132.78099591598718</v>
      </c>
      <c r="O23" s="641">
        <f>[13]Results!$L$393</f>
        <v>1</v>
      </c>
      <c r="P23" s="642">
        <f>[13]Results!$C$393</f>
        <v>143.91886663768324</v>
      </c>
      <c r="Q23" s="922">
        <f>[13]Results!$L$443</f>
        <v>0.96670534457297319</v>
      </c>
      <c r="R23" s="644">
        <f>[13]Results!$C$443</f>
        <v>138.34993127683521</v>
      </c>
      <c r="S23" s="645">
        <f>[13]Results!$L$243</f>
        <v>2661</v>
      </c>
    </row>
    <row r="24" spans="5:19" x14ac:dyDescent="0.2">
      <c r="E24" s="103"/>
      <c r="F24" s="104" t="s">
        <v>170</v>
      </c>
      <c r="G24" s="104" t="s">
        <v>171</v>
      </c>
      <c r="H24" s="640">
        <f>[13]Results!$C$246</f>
        <v>0</v>
      </c>
      <c r="I24" s="793">
        <f xml:space="preserve"> 'NPDCL_Cost Alloc_Factors'!K26</f>
        <v>0</v>
      </c>
      <c r="J24" s="640">
        <f>[13]Results!$M$246</f>
        <v>0</v>
      </c>
      <c r="K24" s="1394">
        <f>[13]Results!$L$296</f>
        <v>0</v>
      </c>
      <c r="L24" s="642">
        <f>[13]Results!$C$296</f>
        <v>0</v>
      </c>
      <c r="M24" s="643">
        <f>[13]Results!$L$346</f>
        <v>0</v>
      </c>
      <c r="N24" s="644">
        <f>[13]Results!$C$346</f>
        <v>0</v>
      </c>
      <c r="O24" s="641">
        <f>[13]Results!$L$396</f>
        <v>0</v>
      </c>
      <c r="P24" s="642">
        <f>[13]Results!$C$396</f>
        <v>0</v>
      </c>
      <c r="Q24" s="922">
        <f>[13]Results!$L$446</f>
        <v>0</v>
      </c>
      <c r="R24" s="644">
        <f>[13]Results!$C$446</f>
        <v>0</v>
      </c>
      <c r="S24" s="645">
        <f>[13]Results!$L$246</f>
        <v>0</v>
      </c>
    </row>
    <row r="25" spans="5:19" x14ac:dyDescent="0.2">
      <c r="E25" s="103"/>
      <c r="F25" s="104" t="s">
        <v>172</v>
      </c>
      <c r="G25" s="104" t="s">
        <v>173</v>
      </c>
      <c r="H25" s="640">
        <f>[13]Results!$C$249</f>
        <v>217.70021117042339</v>
      </c>
      <c r="I25" s="793">
        <f xml:space="preserve"> 'NPDCL_Cost Alloc_Factors'!K27</f>
        <v>234.96958469022437</v>
      </c>
      <c r="J25" s="640">
        <f>[13]Results!$M$249</f>
        <v>123.00756362503697</v>
      </c>
      <c r="K25" s="641">
        <f>[13]Results!$L$299</f>
        <v>0.78835658277102461</v>
      </c>
      <c r="L25" s="642">
        <f>[13]Results!$C$299</f>
        <v>31.523326909222707</v>
      </c>
      <c r="M25" s="643">
        <f>[13]Results!$L$349</f>
        <v>0.75871423767876744</v>
      </c>
      <c r="N25" s="644">
        <f>[13]Results!$C$349</f>
        <v>22.985870926773714</v>
      </c>
      <c r="O25" s="641">
        <f>[13]Results!$L$399</f>
        <v>0.82787267043416857</v>
      </c>
      <c r="P25" s="642">
        <f>[13]Results!$C$399</f>
        <v>25.374696372644934</v>
      </c>
      <c r="Q25" s="922">
        <f>[13]Results!$L$449</f>
        <v>0.79329345405646801</v>
      </c>
      <c r="R25" s="644">
        <f>[13]Results!$C$449</f>
        <v>24.180283649709324</v>
      </c>
      <c r="S25" s="645">
        <f>[13]Results!$L$249</f>
        <v>783</v>
      </c>
    </row>
    <row r="26" spans="5:19" x14ac:dyDescent="0.2">
      <c r="E26" s="103"/>
      <c r="F26" s="104" t="s">
        <v>174</v>
      </c>
      <c r="G26" s="104" t="s">
        <v>175</v>
      </c>
      <c r="H26" s="640">
        <f>[13]Results!$C$252</f>
        <v>8.5130279844919272</v>
      </c>
      <c r="I26" s="793">
        <f xml:space="preserve"> 'NPDCL_Cost Alloc_Factors'!K28</f>
        <v>9.1807949792921928</v>
      </c>
      <c r="J26" s="640">
        <f>[13]Results!$M$252</f>
        <v>2.9333256618399619</v>
      </c>
      <c r="K26" s="641">
        <f>[13]Results!$L$302</f>
        <v>0.75548370385764485</v>
      </c>
      <c r="L26" s="642">
        <f>[13]Results!$C$302</f>
        <v>1.2863372731701668</v>
      </c>
      <c r="M26" s="643">
        <f>[13]Results!$L$352</f>
        <v>0.62385894253483609</v>
      </c>
      <c r="N26" s="644">
        <f>[13]Results!$C$352</f>
        <v>0.7734502702569086</v>
      </c>
      <c r="O26" s="641">
        <f>[13]Results!$L$402</f>
        <v>0.93585238592740749</v>
      </c>
      <c r="P26" s="642">
        <f>[13]Results!$C$402</f>
        <v>1.1738373423407473</v>
      </c>
      <c r="Q26" s="922">
        <f>[13]Results!$L$452</f>
        <v>0.77985566423112185</v>
      </c>
      <c r="R26" s="644">
        <f>[13]Results!$C$452</f>
        <v>0.97364380629882796</v>
      </c>
      <c r="S26" s="645">
        <f>[13]Results!$L$252</f>
        <v>22</v>
      </c>
    </row>
    <row r="27" spans="5:19" x14ac:dyDescent="0.2">
      <c r="E27" s="103"/>
      <c r="F27" s="104" t="s">
        <v>176</v>
      </c>
      <c r="G27" s="104" t="s">
        <v>177</v>
      </c>
      <c r="H27" s="640">
        <f>[13]Results!$C$255</f>
        <v>181.35123983588264</v>
      </c>
      <c r="I27" s="793">
        <f xml:space="preserve"> 'NPDCL_Cost Alloc_Factors'!K29</f>
        <v>196.09126817966398</v>
      </c>
      <c r="J27" s="640">
        <f>[13]Results!$M$255</f>
        <v>38.394764630380848</v>
      </c>
      <c r="K27" s="641">
        <f>[13]Results!$L$305</f>
        <v>0.90370962866711346</v>
      </c>
      <c r="L27" s="642">
        <f>[13]Results!$C$305</f>
        <v>22.908017876085811</v>
      </c>
      <c r="M27" s="643">
        <f>[13]Results!$L$355</f>
        <v>0.9746619514532141</v>
      </c>
      <c r="N27" s="644">
        <f>[13]Results!$C$355</f>
        <v>22.318441171306063</v>
      </c>
      <c r="O27" s="641">
        <f>[13]Results!$L$405</f>
        <v>0.95038288611986277</v>
      </c>
      <c r="P27" s="642">
        <f>[13]Results!$C$405</f>
        <v>22.017247848019537</v>
      </c>
      <c r="Q27" s="922">
        <f>[13]Results!$L$455</f>
        <v>0.96252241878653844</v>
      </c>
      <c r="R27" s="644">
        <f>[13]Results!$C$455</f>
        <v>22.1678445096628</v>
      </c>
      <c r="S27" s="645">
        <f>[13]Results!$L$255</f>
        <v>120</v>
      </c>
    </row>
    <row r="28" spans="5:19" x14ac:dyDescent="0.2">
      <c r="E28" s="103"/>
      <c r="F28" s="104" t="s">
        <v>178</v>
      </c>
      <c r="G28" s="104" t="s">
        <v>179</v>
      </c>
      <c r="H28" s="640">
        <f>[13]Results!$C$260</f>
        <v>8.8767601200000001</v>
      </c>
      <c r="I28" s="793">
        <f xml:space="preserve"> 'NPDCL_Cost Alloc_Factors'!K30</f>
        <v>9.5785591954848588</v>
      </c>
      <c r="J28" s="640">
        <f>[13]Results!$M$260</f>
        <v>5.4848294430175288</v>
      </c>
      <c r="K28" s="641">
        <f>[13]Results!$L$310</f>
        <v>0.62866300366300365</v>
      </c>
      <c r="L28" s="642">
        <f>[13]Results!$C$310</f>
        <v>1.6118791386125773</v>
      </c>
      <c r="M28" s="643">
        <f>[13]Results!$L$360</f>
        <v>1</v>
      </c>
      <c r="N28" s="644">
        <f>[13]Results!$C$360</f>
        <v>1.6118791386125773</v>
      </c>
      <c r="O28" s="641">
        <f>[13]Results!$L$410</f>
        <v>0.49149897070807258</v>
      </c>
      <c r="P28" s="642">
        <f>[13]Results!$C$410</f>
        <v>0.80151132991449581</v>
      </c>
      <c r="Q28" s="922">
        <f>[13]Results!$L$460</f>
        <v>0.74574948535403629</v>
      </c>
      <c r="R28" s="644">
        <f>[13]Results!$C$460</f>
        <v>1.2066952342635364</v>
      </c>
      <c r="S28" s="645">
        <f>[13]Results!$L$260</f>
        <v>18</v>
      </c>
    </row>
    <row r="29" spans="5:19" x14ac:dyDescent="0.2">
      <c r="E29" s="103"/>
      <c r="F29" s="104" t="s">
        <v>180</v>
      </c>
      <c r="G29" s="104" t="s">
        <v>181</v>
      </c>
      <c r="H29" s="640">
        <f>[13]Results!$C$263</f>
        <v>16.997482980000001</v>
      </c>
      <c r="I29" s="793">
        <f xml:space="preserve"> 'NPDCL_Cost Alloc_Factors'!K31</f>
        <v>18.353902055134192</v>
      </c>
      <c r="J29" s="640">
        <f>[13]Results!$M$263</f>
        <v>12.979445</v>
      </c>
      <c r="K29" s="641">
        <f>[13]Results!$L$313</f>
        <v>0.82917051887916837</v>
      </c>
      <c r="L29" s="642">
        <f>[13]Results!$C$313</f>
        <v>2.3401120688408414</v>
      </c>
      <c r="M29" s="643">
        <f>[13]Results!$L$363</f>
        <v>0.79977255090711818</v>
      </c>
      <c r="N29" s="644">
        <f>[13]Results!$C$363</f>
        <v>1.8038245268412683</v>
      </c>
      <c r="O29" s="641">
        <f>[13]Results!$L$413</f>
        <v>0.9368551423257987</v>
      </c>
      <c r="P29" s="642">
        <f>[13]Results!$C$413</f>
        <v>2.1377396709230374</v>
      </c>
      <c r="Q29" s="922">
        <f>[13]Results!$L$463</f>
        <v>0.86831384661645838</v>
      </c>
      <c r="R29" s="644">
        <f>[13]Results!$C$463</f>
        <v>1.9707820988821529</v>
      </c>
      <c r="S29" s="645">
        <f>[13]Results!$L$263</f>
        <v>47</v>
      </c>
    </row>
    <row r="30" spans="5:19" x14ac:dyDescent="0.2">
      <c r="E30" s="109"/>
      <c r="F30" s="104" t="s">
        <v>382</v>
      </c>
      <c r="G30" s="110" t="s">
        <v>383</v>
      </c>
      <c r="H30" s="646">
        <f>[13]Results!$C$266</f>
        <v>1163.1169718019062</v>
      </c>
      <c r="I30" s="793">
        <f xml:space="preserve"> 'NPDCL_Cost Alloc_Factors'!K32</f>
        <v>1220.8789403377104</v>
      </c>
      <c r="J30" s="646">
        <f>[13]Results!$M$266</f>
        <v>570.654</v>
      </c>
      <c r="K30" s="777">
        <f>[13]Results!$L$316</f>
        <v>0.78442138873443501</v>
      </c>
      <c r="L30" s="778">
        <f>[13]Results!$C$316</f>
        <v>169.26605002097895</v>
      </c>
      <c r="M30" s="779">
        <f>[13]Results!$L$366</f>
        <v>1</v>
      </c>
      <c r="N30" s="776">
        <f>[13]Results!$C$366</f>
        <v>169.26605002097895</v>
      </c>
      <c r="O30" s="777">
        <f>[13]Results!$L$416</f>
        <v>0.84096655941204668</v>
      </c>
      <c r="P30" s="778">
        <f>[13]Results!$C$416</f>
        <v>2.1377396709230374</v>
      </c>
      <c r="Q30" s="923">
        <f>[13]Results!$L$466</f>
        <v>0.92048327970602339</v>
      </c>
      <c r="R30" s="776">
        <f>[13]Results!$C$466</f>
        <v>85.701894845950989</v>
      </c>
      <c r="S30" s="780">
        <f>[13]Results!$L$266</f>
        <v>1</v>
      </c>
    </row>
    <row r="31" spans="5:19" x14ac:dyDescent="0.2">
      <c r="E31" s="109"/>
      <c r="F31" s="110" t="s">
        <v>384</v>
      </c>
      <c r="G31" s="110" t="s">
        <v>184</v>
      </c>
      <c r="H31" s="646">
        <f>[13]Results!$C$267</f>
        <v>0.27272250000000003</v>
      </c>
      <c r="I31" s="793">
        <f xml:space="preserve"> 'NPDCL_Cost Alloc_Factors'!K33</f>
        <v>0.27611602609090286</v>
      </c>
      <c r="J31" s="646">
        <f>[13]Results!$M$267</f>
        <v>0.23200000000000001</v>
      </c>
      <c r="K31" s="1395">
        <f>[13]Results!$L$317</f>
        <v>0</v>
      </c>
      <c r="L31" s="778">
        <f>[13]Results!$C$317</f>
        <v>0</v>
      </c>
      <c r="M31" s="779">
        <f>[13]Results!$L$367</f>
        <v>0</v>
      </c>
      <c r="N31" s="776">
        <f>[13]Results!$C$367</f>
        <v>0</v>
      </c>
      <c r="O31" s="777">
        <f>[13]Results!$L$417</f>
        <v>0</v>
      </c>
      <c r="P31" s="778">
        <f>[13]Results!$C$417</f>
        <v>0</v>
      </c>
      <c r="Q31" s="923">
        <f>[13]Results!$L$467</f>
        <v>0</v>
      </c>
      <c r="R31" s="776">
        <f>[13]Results!$C$467</f>
        <v>0</v>
      </c>
      <c r="S31" s="780">
        <f>[13]Results!$L$267</f>
        <v>2</v>
      </c>
    </row>
    <row r="32" spans="5:19" x14ac:dyDescent="0.2">
      <c r="E32" s="109"/>
      <c r="F32" s="110" t="s">
        <v>385</v>
      </c>
      <c r="G32" s="110" t="s">
        <v>165</v>
      </c>
      <c r="H32" s="646">
        <f>[13]Results!$C$270</f>
        <v>0</v>
      </c>
      <c r="I32" s="106"/>
      <c r="J32" s="646">
        <f>[13]Results!$M$270</f>
        <v>73.379080391330987</v>
      </c>
      <c r="K32" s="1395">
        <f>[13]Results!$L$320</f>
        <v>0</v>
      </c>
      <c r="L32" s="778">
        <f>[13]Results!$C$320</f>
        <v>0</v>
      </c>
      <c r="M32" s="779">
        <f>[13]Results!$L$370</f>
        <v>0</v>
      </c>
      <c r="N32" s="776">
        <f>[13]Results!$C$370</f>
        <v>0</v>
      </c>
      <c r="O32" s="777">
        <f>[13]Results!$L$420</f>
        <v>0</v>
      </c>
      <c r="P32" s="778">
        <f>[13]Results!$C$420</f>
        <v>0</v>
      </c>
      <c r="Q32" s="923">
        <f>[13]Results!$L$470</f>
        <v>0.99730857132020834</v>
      </c>
      <c r="R32" s="776">
        <f>[13]Results!$C$470</f>
        <v>0</v>
      </c>
      <c r="S32" s="780">
        <f>[13]Results!$L$270</f>
        <v>218</v>
      </c>
    </row>
    <row r="33" spans="5:19" x14ac:dyDescent="0.2">
      <c r="E33" s="109"/>
      <c r="F33" s="110"/>
      <c r="G33" s="110"/>
      <c r="H33" s="111"/>
      <c r="I33" s="106"/>
      <c r="J33" s="111"/>
      <c r="K33" s="379"/>
      <c r="L33" s="110"/>
      <c r="M33" s="396"/>
      <c r="N33" s="112"/>
      <c r="O33" s="379"/>
      <c r="P33" s="110"/>
      <c r="Q33" s="111"/>
      <c r="R33" s="112"/>
      <c r="S33" s="113"/>
    </row>
    <row r="34" spans="5:19" s="4" customFormat="1" ht="13.8" thickBot="1" x14ac:dyDescent="0.25">
      <c r="E34" s="114" t="s">
        <v>16</v>
      </c>
      <c r="F34" s="115"/>
      <c r="G34" s="115" t="s">
        <v>186</v>
      </c>
      <c r="H34" s="116">
        <f xml:space="preserve"> SUM(H23:H32)</f>
        <v>2778.1112369378361</v>
      </c>
      <c r="I34" s="117">
        <f xml:space="preserve"> SUM(I23:I32)</f>
        <v>2965.518760190887</v>
      </c>
      <c r="J34" s="116">
        <f xml:space="preserve"> SUM(J23:J32)</f>
        <v>1426.6831211790695</v>
      </c>
      <c r="K34" s="381"/>
      <c r="L34" s="115">
        <f xml:space="preserve"> SUM(L23:L32)</f>
        <v>373.56768342725411</v>
      </c>
      <c r="M34" s="196"/>
      <c r="N34" s="117">
        <f xml:space="preserve"> SUM(N23:N32)</f>
        <v>351.54051197075671</v>
      </c>
      <c r="O34" s="381"/>
      <c r="P34" s="115">
        <f xml:space="preserve"> SUM(P23:P32)</f>
        <v>197.56163887244901</v>
      </c>
      <c r="Q34" s="878"/>
      <c r="R34" s="117">
        <f xml:space="preserve"> SUM(R23:R32)</f>
        <v>274.55107542160283</v>
      </c>
      <c r="S34" s="799">
        <f xml:space="preserve"> SUM(S23:S32)</f>
        <v>3872</v>
      </c>
    </row>
    <row r="35" spans="5:19" ht="13.8" thickTop="1" x14ac:dyDescent="0.2">
      <c r="E35" s="118"/>
      <c r="F35" s="119"/>
      <c r="G35" s="119"/>
      <c r="H35" s="120"/>
      <c r="I35" s="121"/>
      <c r="J35" s="120"/>
      <c r="K35" s="382"/>
      <c r="L35" s="119"/>
      <c r="M35" s="395"/>
      <c r="N35" s="121"/>
      <c r="O35" s="382"/>
      <c r="P35" s="119"/>
      <c r="Q35" s="120"/>
      <c r="R35" s="121"/>
      <c r="S35" s="122"/>
    </row>
    <row r="36" spans="5:19" x14ac:dyDescent="0.2">
      <c r="E36" s="108" t="s">
        <v>187</v>
      </c>
      <c r="F36" s="104"/>
      <c r="G36" s="104"/>
      <c r="H36" s="105"/>
      <c r="I36" s="106"/>
      <c r="J36" s="105"/>
      <c r="K36" s="217"/>
      <c r="L36" s="104"/>
      <c r="M36" s="394"/>
      <c r="N36" s="106"/>
      <c r="O36" s="217"/>
      <c r="P36" s="104"/>
      <c r="Q36" s="105"/>
      <c r="R36" s="106"/>
      <c r="S36" s="107"/>
    </row>
    <row r="37" spans="5:19" x14ac:dyDescent="0.2">
      <c r="E37" s="103"/>
      <c r="F37" s="104" t="s">
        <v>188</v>
      </c>
      <c r="G37" s="104" t="s">
        <v>169</v>
      </c>
      <c r="H37" s="640">
        <f>[13]Results!$C$244</f>
        <v>198.83087795755736</v>
      </c>
      <c r="I37" s="793">
        <f xml:space="preserve"> 'NPDCL_Cost Alloc_Factors'!K39</f>
        <v>204.89550226159301</v>
      </c>
      <c r="J37" s="640">
        <f>[13]Results!$M$244</f>
        <v>70.57550028786271</v>
      </c>
      <c r="K37" s="641">
        <f>[13]Results!$L$294</f>
        <v>0.84204320805415622</v>
      </c>
      <c r="L37" s="642">
        <f>[13]Results!$C$294</f>
        <v>26.95537306261431</v>
      </c>
      <c r="M37" s="643">
        <f>[13]Results!$L$344</f>
        <v>0.98979003190190995</v>
      </c>
      <c r="N37" s="644">
        <f>[13]Results!$C$344</f>
        <v>26.651240647741936</v>
      </c>
      <c r="O37" s="641">
        <f>[13]Results!$L$394</f>
        <v>0.93141392249635913</v>
      </c>
      <c r="P37" s="642">
        <f>[13]Results!$C$394</f>
        <v>25.21512585434056</v>
      </c>
      <c r="Q37" s="922">
        <f>[13]Results!$L$444</f>
        <v>0.96060197719913454</v>
      </c>
      <c r="R37" s="644">
        <f>[13]Results!$C$444</f>
        <v>25.93318325104125</v>
      </c>
      <c r="S37" s="645">
        <f>[13]Results!$L$244</f>
        <v>54</v>
      </c>
    </row>
    <row r="38" spans="5:19" x14ac:dyDescent="0.2">
      <c r="E38" s="103"/>
      <c r="F38" s="104" t="s">
        <v>189</v>
      </c>
      <c r="G38" s="104" t="s">
        <v>171</v>
      </c>
      <c r="H38" s="640">
        <f>[13]Results!$C$247</f>
        <v>2.6019179999999996E-2</v>
      </c>
      <c r="I38" s="793">
        <f xml:space="preserve"> 'NPDCL_Cost Alloc_Factors'!K40</f>
        <v>2.678394003428218E-2</v>
      </c>
      <c r="J38" s="640">
        <f>[13]Results!$M$247</f>
        <v>0.1</v>
      </c>
      <c r="K38" s="641">
        <f>[13]Results!$L$297</f>
        <v>0.97917789411553369</v>
      </c>
      <c r="L38" s="642">
        <f>[13]Results!$C$297</f>
        <v>3.0333875440276244E-3</v>
      </c>
      <c r="M38" s="643">
        <f>[13]Results!$L$347</f>
        <v>1</v>
      </c>
      <c r="N38" s="644">
        <f>[13]Results!$C$347</f>
        <v>3.0280746202747083E-3</v>
      </c>
      <c r="O38" s="641">
        <f>[13]Results!$L$397</f>
        <v>0.96213123808757994</v>
      </c>
      <c r="P38" s="642">
        <f>[13]Results!$C$397</f>
        <v>2.9291725011819604E-3</v>
      </c>
      <c r="Q38" s="922">
        <f>[13]Results!$L$447</f>
        <v>0.98106561904378997</v>
      </c>
      <c r="R38" s="644">
        <f>[13]Results!$C$447</f>
        <v>2.9786235607283341E-3</v>
      </c>
      <c r="S38" s="645">
        <f>[13]Results!$L$247</f>
        <v>1</v>
      </c>
    </row>
    <row r="39" spans="5:19" x14ac:dyDescent="0.2">
      <c r="E39" s="103"/>
      <c r="F39" s="104" t="s">
        <v>190</v>
      </c>
      <c r="G39" s="104" t="s">
        <v>173</v>
      </c>
      <c r="H39" s="640">
        <f>[13]Results!$C$250</f>
        <v>17.671262952650498</v>
      </c>
      <c r="I39" s="793">
        <f xml:space="preserve"> 'NPDCL_Cost Alloc_Factors'!K41</f>
        <v>18.202242163430775</v>
      </c>
      <c r="J39" s="640">
        <f>[13]Results!$M$250</f>
        <v>9.3571581758055213</v>
      </c>
      <c r="K39" s="641">
        <f>[13]Results!$L$300</f>
        <v>0.77594626695722191</v>
      </c>
      <c r="L39" s="642">
        <f>[13]Results!$C$300</f>
        <v>2.5997514857036395</v>
      </c>
      <c r="M39" s="643">
        <f>[13]Results!$L$350</f>
        <v>0.96143843289724318</v>
      </c>
      <c r="N39" s="644">
        <f>[13]Results!$C$350</f>
        <v>2.4902737595549795</v>
      </c>
      <c r="O39" s="641">
        <f>[13]Results!$L$400</f>
        <v>0.75517977493012234</v>
      </c>
      <c r="P39" s="642">
        <f>[13]Results!$C$400</f>
        <v>1.9666180624522969</v>
      </c>
      <c r="Q39" s="922">
        <f>[13]Results!$L$450</f>
        <v>0.85830910391368276</v>
      </c>
      <c r="R39" s="644">
        <f>[13]Results!$C$450</f>
        <v>2.2284459110036381</v>
      </c>
      <c r="S39" s="645">
        <f>[13]Results!$L$250</f>
        <v>23</v>
      </c>
    </row>
    <row r="40" spans="5:19" x14ac:dyDescent="0.2">
      <c r="E40" s="103"/>
      <c r="F40" s="104" t="s">
        <v>191</v>
      </c>
      <c r="G40" s="104" t="s">
        <v>175</v>
      </c>
      <c r="H40" s="640">
        <f>[13]Results!$C$253</f>
        <v>0</v>
      </c>
      <c r="I40" s="793">
        <f xml:space="preserve"> 'NPDCL_Cost Alloc_Factors'!K42</f>
        <v>0</v>
      </c>
      <c r="J40" s="640">
        <f>[13]Results!$M$253</f>
        <v>0</v>
      </c>
      <c r="K40" s="1394">
        <f>[13]Results!$L$303</f>
        <v>0</v>
      </c>
      <c r="L40" s="642">
        <f>[13]Results!$C$303</f>
        <v>0</v>
      </c>
      <c r="M40" s="643">
        <f>[13]Results!$L$353</f>
        <v>0</v>
      </c>
      <c r="N40" s="644">
        <f>[13]Results!$C$353</f>
        <v>0</v>
      </c>
      <c r="O40" s="641">
        <f>[13]Results!$L$403</f>
        <v>0</v>
      </c>
      <c r="P40" s="642">
        <f>[13]Results!$C$403</f>
        <v>0</v>
      </c>
      <c r="Q40" s="922">
        <f>[13]Results!$L$453</f>
        <v>0</v>
      </c>
      <c r="R40" s="644">
        <f>[13]Results!$C$453</f>
        <v>0</v>
      </c>
      <c r="S40" s="645">
        <f>[13]Results!$L$253</f>
        <v>0</v>
      </c>
    </row>
    <row r="41" spans="5:19" x14ac:dyDescent="0.2">
      <c r="E41" s="103"/>
      <c r="F41" s="104" t="s">
        <v>192</v>
      </c>
      <c r="G41" s="104" t="s">
        <v>177</v>
      </c>
      <c r="H41" s="640">
        <f>[13]Results!$C$256</f>
        <v>392.74306468408309</v>
      </c>
      <c r="I41" s="793">
        <f xml:space="preserve"> 'NPDCL_Cost Alloc_Factors'!K43</f>
        <v>406.86760340067968</v>
      </c>
      <c r="J41" s="640">
        <f>[13]Results!$M$256</f>
        <v>140.52465000000001</v>
      </c>
      <c r="K41" s="641">
        <f>[13]Results!$L$306</f>
        <v>0.91495235429495569</v>
      </c>
      <c r="L41" s="642">
        <f>[13]Results!$C$306</f>
        <v>49.001112432420001</v>
      </c>
      <c r="M41" s="643">
        <f>[13]Results!$L$356</f>
        <v>1</v>
      </c>
      <c r="N41" s="644">
        <f>[13]Results!$C$356</f>
        <v>49.001112432420001</v>
      </c>
      <c r="O41" s="641">
        <f>[13]Results!$L$406</f>
        <v>0.91039298527332946</v>
      </c>
      <c r="P41" s="642">
        <f>[13]Results!$C$406</f>
        <v>44.851699328887221</v>
      </c>
      <c r="Q41" s="922">
        <f>[13]Results!$L$456</f>
        <v>0.95519649263666473</v>
      </c>
      <c r="R41" s="644">
        <f>[13]Results!$C$456</f>
        <v>46.926405880653611</v>
      </c>
      <c r="S41" s="645">
        <f>[13]Results!$L$256</f>
        <v>69</v>
      </c>
    </row>
    <row r="42" spans="5:19" x14ac:dyDescent="0.2">
      <c r="E42" s="103"/>
      <c r="F42" s="104" t="s">
        <v>195</v>
      </c>
      <c r="G42" s="104" t="s">
        <v>33</v>
      </c>
      <c r="H42" s="640">
        <f>[13]Results!$C$261</f>
        <v>31.910134814482756</v>
      </c>
      <c r="I42" s="793">
        <f xml:space="preserve"> 'NPDCL_Cost Alloc_Factors'!K44</f>
        <v>32.885599842912946</v>
      </c>
      <c r="J42" s="640">
        <f>[13]Results!$M$261</f>
        <v>16.725232530122593</v>
      </c>
      <c r="K42" s="641">
        <f>[13]Results!$L$311</f>
        <v>0.71695470328282829</v>
      </c>
      <c r="L42" s="642">
        <f>[13]Results!$C$311</f>
        <v>5.0808083649199256</v>
      </c>
      <c r="M42" s="643">
        <f>[13]Results!$L$361</f>
        <v>1</v>
      </c>
      <c r="N42" s="644">
        <f>[13]Results!$C$361</f>
        <v>5.0808083649199256</v>
      </c>
      <c r="O42" s="641">
        <f>[13]Results!$L$411</f>
        <v>0.78457962104116208</v>
      </c>
      <c r="P42" s="642">
        <f>[13]Results!$C$411</f>
        <v>4.0078725075552066</v>
      </c>
      <c r="Q42" s="922">
        <f>[13]Results!$L$461</f>
        <v>0.89228981052058098</v>
      </c>
      <c r="R42" s="644">
        <f>[13]Results!$C$461</f>
        <v>4.5443404362375661</v>
      </c>
      <c r="S42" s="645">
        <f>[13]Results!$L$261</f>
        <v>9</v>
      </c>
    </row>
    <row r="43" spans="5:19" x14ac:dyDescent="0.2">
      <c r="E43" s="103"/>
      <c r="F43" s="104" t="s">
        <v>196</v>
      </c>
      <c r="G43" s="104" t="s">
        <v>197</v>
      </c>
      <c r="H43" s="640">
        <f>[13]Results!$C$264</f>
        <v>7.1627470199999994</v>
      </c>
      <c r="I43" s="793">
        <f xml:space="preserve"> 'NPDCL_Cost Alloc_Factors'!K45</f>
        <v>7.3875379078861476</v>
      </c>
      <c r="J43" s="640">
        <f>[13]Results!$M$264</f>
        <v>6.65</v>
      </c>
      <c r="K43" s="641">
        <f>[13]Results!$L$314</f>
        <v>0.72405778110570351</v>
      </c>
      <c r="L43" s="642">
        <f>[13]Results!$C$314</f>
        <v>1.1292816765021931</v>
      </c>
      <c r="M43" s="643">
        <f>[13]Results!$L$364</f>
        <v>0.94099743859759577</v>
      </c>
      <c r="N43" s="644">
        <f>[13]Results!$C$364</f>
        <v>1.0582523535323811</v>
      </c>
      <c r="O43" s="641">
        <f>[13]Results!$L$414</f>
        <v>0.90377470546748218</v>
      </c>
      <c r="P43" s="642">
        <f>[13]Results!$C$414</f>
        <v>1.0218921048692629</v>
      </c>
      <c r="Q43" s="922">
        <f>[13]Results!$L$464</f>
        <v>0.92238607203253897</v>
      </c>
      <c r="R43" s="644">
        <f>[13]Results!$C$464</f>
        <v>1.040072229200822</v>
      </c>
      <c r="S43" s="645">
        <f>[13]Results!$L$264</f>
        <v>9</v>
      </c>
    </row>
    <row r="44" spans="5:19" x14ac:dyDescent="0.2">
      <c r="E44" s="109"/>
      <c r="F44" s="110" t="s">
        <v>386</v>
      </c>
      <c r="G44" s="110" t="s">
        <v>184</v>
      </c>
      <c r="H44" s="646">
        <f>[13]Results!$C$268</f>
        <v>0</v>
      </c>
      <c r="I44" s="793">
        <f xml:space="preserve"> 'NPDCL_Cost Alloc_Factors'!K46</f>
        <v>0</v>
      </c>
      <c r="J44" s="646">
        <f>[13]Results!$M$268</f>
        <v>0</v>
      </c>
      <c r="K44" s="1395">
        <f>[13]Results!$L$318</f>
        <v>0</v>
      </c>
      <c r="L44" s="778">
        <f>[13]Results!$C$318</f>
        <v>0</v>
      </c>
      <c r="M44" s="779">
        <f>[13]Results!$L$368</f>
        <v>1</v>
      </c>
      <c r="N44" s="776">
        <f>[13]Results!$C$368</f>
        <v>0</v>
      </c>
      <c r="O44" s="777">
        <f>[13]Results!$L$418</f>
        <v>0.88684707111745498</v>
      </c>
      <c r="P44" s="778">
        <f>[13]Results!$C$418</f>
        <v>0</v>
      </c>
      <c r="Q44" s="923">
        <f>[13]Results!$L$468</f>
        <v>0.94342353555872749</v>
      </c>
      <c r="R44" s="776">
        <f>[13]Results!$C$468</f>
        <v>0</v>
      </c>
      <c r="S44" s="780">
        <f>[13]Results!$L$268</f>
        <v>0</v>
      </c>
    </row>
    <row r="45" spans="5:19" x14ac:dyDescent="0.2">
      <c r="E45" s="109"/>
      <c r="F45" s="110" t="s">
        <v>199</v>
      </c>
      <c r="G45" s="110" t="s">
        <v>453</v>
      </c>
      <c r="H45" s="646">
        <f>[13]Results!$C$271</f>
        <v>84.621599999999987</v>
      </c>
      <c r="I45" s="793">
        <f xml:space="preserve"> 'NPDCL_Cost Alloc_Factors'!K47</f>
        <v>87.114165784209277</v>
      </c>
      <c r="J45" s="646">
        <f>[13]Results!$M$271</f>
        <v>18</v>
      </c>
      <c r="K45" s="969">
        <f>[13]Results!$L$321</f>
        <v>1.0000000000000004</v>
      </c>
      <c r="L45" s="778">
        <f>[13]Results!$C$321</f>
        <v>9.6599999999999948</v>
      </c>
      <c r="M45" s="779">
        <f>[13]Results!$L$371</f>
        <v>1</v>
      </c>
      <c r="N45" s="776">
        <f>[13]Results!$C$371</f>
        <v>9.6599999999999948</v>
      </c>
      <c r="O45" s="777">
        <f>[13]Results!$L$421</f>
        <v>0.99461714264041667</v>
      </c>
      <c r="P45" s="778">
        <f>[13]Results!$C$421</f>
        <v>9.6599999999999948</v>
      </c>
      <c r="Q45" s="923">
        <f>[13]Results!$L$470</f>
        <v>0.99730857132020834</v>
      </c>
      <c r="R45" s="776">
        <f>[13]Results!$C$470</f>
        <v>0</v>
      </c>
      <c r="S45" s="780">
        <f>[13]Results!$L$271</f>
        <v>3</v>
      </c>
    </row>
    <row r="46" spans="5:19" x14ac:dyDescent="0.2">
      <c r="E46" s="109"/>
      <c r="F46" s="110"/>
      <c r="G46" s="110"/>
      <c r="H46" s="111"/>
      <c r="I46" s="112"/>
      <c r="J46" s="111"/>
      <c r="K46" s="379"/>
      <c r="L46" s="110"/>
      <c r="M46" s="396"/>
      <c r="N46" s="112"/>
      <c r="O46" s="379"/>
      <c r="P46" s="110"/>
      <c r="Q46" s="111"/>
      <c r="R46" s="112"/>
      <c r="S46" s="113"/>
    </row>
    <row r="47" spans="5:19" s="4" customFormat="1" ht="13.8" thickBot="1" x14ac:dyDescent="0.25">
      <c r="E47" s="114" t="s">
        <v>200</v>
      </c>
      <c r="F47" s="115"/>
      <c r="G47" s="115" t="s">
        <v>201</v>
      </c>
      <c r="H47" s="1074">
        <f xml:space="preserve"> SUM(H37:H45)</f>
        <v>732.96570660877353</v>
      </c>
      <c r="I47" s="116">
        <f xml:space="preserve"> SUM(I37:I45)</f>
        <v>757.37943530074608</v>
      </c>
      <c r="J47" s="116">
        <f xml:space="preserve"> SUM(J37:J45)</f>
        <v>261.93254099379078</v>
      </c>
      <c r="K47" s="381"/>
      <c r="L47" s="115">
        <f xml:space="preserve"> SUM(L37:L45)</f>
        <v>94.429360409704088</v>
      </c>
      <c r="M47" s="397"/>
      <c r="N47" s="117">
        <f xml:space="preserve"> SUM(N37:N45)</f>
        <v>93.94471563278951</v>
      </c>
      <c r="O47" s="381"/>
      <c r="P47" s="115">
        <f xml:space="preserve"> SUM(P37:P45)</f>
        <v>86.726137030605727</v>
      </c>
      <c r="Q47" s="878"/>
      <c r="R47" s="117">
        <f xml:space="preserve"> SUM(R37:R45)</f>
        <v>80.675426331697608</v>
      </c>
      <c r="S47" s="799">
        <f xml:space="preserve"> SUM(S37:S45)</f>
        <v>168</v>
      </c>
    </row>
    <row r="48" spans="5:19" s="4" customFormat="1" ht="13.8" thickTop="1" x14ac:dyDescent="0.2">
      <c r="E48" s="123"/>
      <c r="F48" s="124"/>
      <c r="G48" s="124"/>
      <c r="H48" s="125"/>
      <c r="I48" s="126"/>
      <c r="J48" s="125"/>
      <c r="K48" s="383"/>
      <c r="L48" s="124"/>
      <c r="M48" s="398"/>
      <c r="N48" s="126"/>
      <c r="O48" s="383"/>
      <c r="P48" s="124"/>
      <c r="Q48" s="125"/>
      <c r="R48" s="126"/>
      <c r="S48" s="42"/>
    </row>
    <row r="49" spans="5:19" x14ac:dyDescent="0.2">
      <c r="E49" s="108" t="s">
        <v>202</v>
      </c>
      <c r="F49" s="104"/>
      <c r="G49" s="104"/>
      <c r="H49" s="105"/>
      <c r="I49" s="106"/>
      <c r="J49" s="105"/>
      <c r="K49" s="217"/>
      <c r="L49" s="104"/>
      <c r="M49" s="394"/>
      <c r="N49" s="106"/>
      <c r="O49" s="217"/>
      <c r="P49" s="104"/>
      <c r="Q49" s="105"/>
      <c r="R49" s="106"/>
      <c r="S49" s="107"/>
    </row>
    <row r="50" spans="5:19" x14ac:dyDescent="0.2">
      <c r="E50" s="103"/>
      <c r="F50" s="104" t="s">
        <v>203</v>
      </c>
      <c r="G50" s="104" t="s">
        <v>169</v>
      </c>
      <c r="H50" s="640">
        <f>[13]Results!$C$245</f>
        <v>659.02044811718997</v>
      </c>
      <c r="I50" s="793">
        <f xml:space="preserve"> 'NPDCL_Cost Alloc_Factors'!K52</f>
        <v>659.02044824524728</v>
      </c>
      <c r="J50" s="640">
        <f>[13]Results!$M$245</f>
        <v>215.54106614058745</v>
      </c>
      <c r="K50" s="641">
        <f>[13]Results!$L$295</f>
        <v>0.7742749908715908</v>
      </c>
      <c r="L50" s="642">
        <f>[13]Results!$C$295</f>
        <v>97.162694971653664</v>
      </c>
      <c r="M50" s="643">
        <f>[13]Results!$L$345</f>
        <v>0.66218316177092584</v>
      </c>
      <c r="N50" s="644">
        <f>[13]Results!$C$345</f>
        <v>64.339500556332752</v>
      </c>
      <c r="O50" s="641">
        <f>[13]Results!$L$395</f>
        <v>0.8455170516465621</v>
      </c>
      <c r="P50" s="642">
        <f>[13]Results!$C$395</f>
        <v>82.152715377007141</v>
      </c>
      <c r="Q50" s="922">
        <f>[13]Results!$L$445</f>
        <v>0.75385010670874397</v>
      </c>
      <c r="R50" s="644">
        <f>[13]Results!$C$445</f>
        <v>73.246107966669939</v>
      </c>
      <c r="S50" s="645">
        <f>[13]Results!$L$245</f>
        <v>16</v>
      </c>
    </row>
    <row r="51" spans="5:19" x14ac:dyDescent="0.2">
      <c r="E51" s="103"/>
      <c r="F51" s="104" t="s">
        <v>204</v>
      </c>
      <c r="G51" s="104" t="s">
        <v>171</v>
      </c>
      <c r="H51" s="640">
        <f>[13]Results!$C$248</f>
        <v>0</v>
      </c>
      <c r="I51" s="793">
        <f xml:space="preserve"> 'NPDCL_Cost Alloc_Factors'!K53</f>
        <v>0</v>
      </c>
      <c r="J51" s="640">
        <f>[13]Results!$M$248</f>
        <v>0</v>
      </c>
      <c r="K51" s="1394">
        <f>[13]Results!$L$298</f>
        <v>0</v>
      </c>
      <c r="L51" s="642">
        <f>[13]Results!$C$298</f>
        <v>0</v>
      </c>
      <c r="M51" s="643">
        <f>[13]Results!$L$348</f>
        <v>0</v>
      </c>
      <c r="N51" s="644">
        <f>[13]Results!$C$348</f>
        <v>0</v>
      </c>
      <c r="O51" s="641">
        <f>[13]Results!$L$398</f>
        <v>0</v>
      </c>
      <c r="P51" s="642">
        <f>[13]Results!$C$398</f>
        <v>0</v>
      </c>
      <c r="Q51" s="922">
        <f>[13]Results!$L$448</f>
        <v>0</v>
      </c>
      <c r="R51" s="644">
        <f>[13]Results!$C$448</f>
        <v>0</v>
      </c>
      <c r="S51" s="645">
        <f>[13]Results!$L$248</f>
        <v>0</v>
      </c>
    </row>
    <row r="52" spans="5:19" x14ac:dyDescent="0.2">
      <c r="E52" s="103"/>
      <c r="F52" s="104" t="s">
        <v>205</v>
      </c>
      <c r="G52" s="104" t="s">
        <v>173</v>
      </c>
      <c r="H52" s="640">
        <f>[13]Results!$C$251</f>
        <v>5.7995466559512572</v>
      </c>
      <c r="I52" s="793">
        <f xml:space="preserve"> 'NPDCL_Cost Alloc_Factors'!K54</f>
        <v>5.799546657109361</v>
      </c>
      <c r="J52" s="640">
        <f>[13]Results!$M$251</f>
        <v>17.527693004466492</v>
      </c>
      <c r="K52" s="641">
        <f>[13]Results!$L$301</f>
        <v>0.97931053021055381</v>
      </c>
      <c r="L52" s="642">
        <f>[13]Results!$C$301</f>
        <v>0.67603552151627011</v>
      </c>
      <c r="M52" s="643">
        <f>[13]Results!$L$351</f>
        <v>0.9810900213911089</v>
      </c>
      <c r="N52" s="644">
        <f>[13]Results!$C$351</f>
        <v>0.6632517042138778</v>
      </c>
      <c r="O52" s="641">
        <f>[13]Results!$L$401</f>
        <v>0.99209649166434921</v>
      </c>
      <c r="P52" s="642">
        <f>[13]Results!$C$401</f>
        <v>0.67069246910438007</v>
      </c>
      <c r="Q52" s="922">
        <f>[13]Results!$L$451</f>
        <v>0.98659325652772911</v>
      </c>
      <c r="R52" s="644">
        <f>[13]Results!$C$451</f>
        <v>0.66697208665912888</v>
      </c>
      <c r="S52" s="645">
        <f>[13]Results!$L$251</f>
        <v>8</v>
      </c>
    </row>
    <row r="53" spans="5:19" x14ac:dyDescent="0.2">
      <c r="E53" s="103"/>
      <c r="F53" s="104" t="s">
        <v>206</v>
      </c>
      <c r="G53" s="104" t="s">
        <v>175</v>
      </c>
      <c r="H53" s="640">
        <f>[13]Results!$C$254</f>
        <v>0</v>
      </c>
      <c r="I53" s="793">
        <f xml:space="preserve"> 'NPDCL_Cost Alloc_Factors'!K55</f>
        <v>0</v>
      </c>
      <c r="J53" s="640">
        <f>[13]Results!$M$254</f>
        <v>0</v>
      </c>
      <c r="K53" s="1394">
        <f>[13]Results!$L$304</f>
        <v>0</v>
      </c>
      <c r="L53" s="642">
        <f>[13]Results!$C$304</f>
        <v>0</v>
      </c>
      <c r="M53" s="643">
        <f>[13]Results!$L$354</f>
        <v>0</v>
      </c>
      <c r="N53" s="644">
        <f>[13]Results!$C$354</f>
        <v>0</v>
      </c>
      <c r="O53" s="641">
        <f>[13]Results!$L$404</f>
        <v>0</v>
      </c>
      <c r="P53" s="642">
        <f>[13]Results!$C$404</f>
        <v>0</v>
      </c>
      <c r="Q53" s="922">
        <f>[13]Results!$L$454</f>
        <v>0</v>
      </c>
      <c r="R53" s="644">
        <f>[13]Results!$C$454</f>
        <v>0</v>
      </c>
      <c r="S53" s="645">
        <f>[13]Results!$L$254</f>
        <v>0</v>
      </c>
    </row>
    <row r="54" spans="5:19" x14ac:dyDescent="0.2">
      <c r="E54" s="103"/>
      <c r="F54" s="104" t="s">
        <v>207</v>
      </c>
      <c r="G54" s="104" t="s">
        <v>177</v>
      </c>
      <c r="H54" s="640">
        <f>[13]Results!$C$257</f>
        <v>1320.5770652840893</v>
      </c>
      <c r="I54" s="793">
        <f xml:space="preserve"> 'NPDCL_Cost Alloc_Factors'!K56</f>
        <v>1320.5770655481133</v>
      </c>
      <c r="J54" s="640">
        <f>[13]Results!$M$257</f>
        <v>2691.3028275000001</v>
      </c>
      <c r="K54" s="641">
        <f>[13]Results!$L$307</f>
        <v>0.83903513214806935</v>
      </c>
      <c r="L54" s="642">
        <f>[13]Results!$C$307</f>
        <v>179.6716260895208</v>
      </c>
      <c r="M54" s="643">
        <f>[13]Results!$L$357</f>
        <v>0.83459337668670719</v>
      </c>
      <c r="N54" s="644">
        <f>[13]Results!$C$357</f>
        <v>149.95274910077418</v>
      </c>
      <c r="O54" s="641">
        <f>[13]Results!$L$407</f>
        <v>0.85282694421606742</v>
      </c>
      <c r="P54" s="642">
        <f>[13]Results!$C$407</f>
        <v>153.2288038324607</v>
      </c>
      <c r="Q54" s="922">
        <f>[13]Results!$L$457</f>
        <v>0.84371016045138725</v>
      </c>
      <c r="R54" s="644">
        <f>[13]Results!$C$457</f>
        <v>151.59077646661746</v>
      </c>
      <c r="S54" s="645">
        <f>[13]Results!$L$257</f>
        <v>43</v>
      </c>
    </row>
    <row r="55" spans="5:19" x14ac:dyDescent="0.2">
      <c r="E55" s="103"/>
      <c r="F55" s="104" t="s">
        <v>208</v>
      </c>
      <c r="G55" s="104" t="s">
        <v>209</v>
      </c>
      <c r="H55" s="640">
        <f>[13]Results!$C$258</f>
        <v>660.86056437582442</v>
      </c>
      <c r="I55" s="793">
        <f xml:space="preserve"> 'NPDCL_Cost Alloc_Factors'!K57</f>
        <v>660.86056450873309</v>
      </c>
      <c r="J55" s="640">
        <f>[13]Results!$M$258</f>
        <v>178.43344343715765</v>
      </c>
      <c r="K55" s="641">
        <f>[13]Results!$L$308</f>
        <v>0.92480979154073728</v>
      </c>
      <c r="L55" s="642">
        <f>[13]Results!$C$308</f>
        <v>81.574291693198688</v>
      </c>
      <c r="M55" s="643">
        <f>[13]Results!$L$358</f>
        <v>0.96791306644695674</v>
      </c>
      <c r="N55" s="644">
        <f>[13]Results!$C$358</f>
        <v>78.956822814195192</v>
      </c>
      <c r="O55" s="641">
        <f>[13]Results!$L$408</f>
        <v>0.96341143811968732</v>
      </c>
      <c r="P55" s="642">
        <f>[13]Results!$C$408</f>
        <v>78.589605674267531</v>
      </c>
      <c r="Q55" s="922">
        <f>[13]Results!$L$458</f>
        <v>0.96566225228332203</v>
      </c>
      <c r="R55" s="644">
        <f>[13]Results!$C$458</f>
        <v>78.773214244231355</v>
      </c>
      <c r="S55" s="645">
        <f>[13]Results!$L$258</f>
        <v>13</v>
      </c>
    </row>
    <row r="56" spans="5:19" x14ac:dyDescent="0.2">
      <c r="E56" s="103"/>
      <c r="F56" s="104" t="s">
        <v>210</v>
      </c>
      <c r="G56" s="104" t="s">
        <v>211</v>
      </c>
      <c r="H56" s="640">
        <f xml:space="preserve"> [13]Results!$C$259</f>
        <v>0</v>
      </c>
      <c r="I56" s="793">
        <f xml:space="preserve"> 'NPDCL_Cost Alloc_Factors'!K58</f>
        <v>0</v>
      </c>
      <c r="J56" s="640">
        <f xml:space="preserve"> [13]Results!$M$259</f>
        <v>0</v>
      </c>
      <c r="K56" s="1394">
        <f xml:space="preserve"> [13]Results!$L$309</f>
        <v>0</v>
      </c>
      <c r="L56" s="642">
        <f xml:space="preserve"> [13]Results!$C$309</f>
        <v>0</v>
      </c>
      <c r="M56" s="643">
        <f xml:space="preserve"> [13]Results!$L$359</f>
        <v>0</v>
      </c>
      <c r="N56" s="644">
        <f xml:space="preserve"> [13]Results!$C$359</f>
        <v>0</v>
      </c>
      <c r="O56" s="641">
        <f xml:space="preserve"> [13]Results!$L$409</f>
        <v>0</v>
      </c>
      <c r="P56" s="642">
        <f xml:space="preserve"> [13]Results!$C$409</f>
        <v>0</v>
      </c>
      <c r="Q56" s="922">
        <f>[13]Results!$L$459</f>
        <v>0</v>
      </c>
      <c r="R56" s="644">
        <f>[13]Results!$C$459</f>
        <v>0</v>
      </c>
      <c r="S56" s="645">
        <f xml:space="preserve"> [13]Results!$L$259</f>
        <v>0</v>
      </c>
    </row>
    <row r="57" spans="5:19" x14ac:dyDescent="0.2">
      <c r="E57" s="109"/>
      <c r="F57" s="104" t="s">
        <v>212</v>
      </c>
      <c r="G57" s="104" t="s">
        <v>33</v>
      </c>
      <c r="H57" s="646">
        <f>[13]Results!$C$262</f>
        <v>66.75530056551726</v>
      </c>
      <c r="I57" s="793">
        <f xml:space="preserve"> 'NPDCL_Cost Alloc_Factors'!K59</f>
        <v>66.755300578849429</v>
      </c>
      <c r="J57" s="646">
        <f>[13]Results!$M$262</f>
        <v>30</v>
      </c>
      <c r="K57" s="641">
        <f>[13]Results!$L$312</f>
        <v>1.0000000000000004</v>
      </c>
      <c r="L57" s="778">
        <f>[13]Results!$C$312</f>
        <v>7.620468101086443</v>
      </c>
      <c r="M57" s="970">
        <f>[13]Results!$L$362</f>
        <v>1</v>
      </c>
      <c r="N57" s="776">
        <f>[13]Results!$C$362</f>
        <v>7.620468101086443</v>
      </c>
      <c r="O57" s="969">
        <f>[13]Results!$L$412</f>
        <v>1</v>
      </c>
      <c r="P57" s="778">
        <f>[13]Results!$C$412</f>
        <v>7.620468101086443</v>
      </c>
      <c r="Q57" s="923">
        <f>[13]Results!$L$462</f>
        <v>1</v>
      </c>
      <c r="R57" s="776">
        <f>[13]Results!$C$462</f>
        <v>7.620468101086443</v>
      </c>
      <c r="S57" s="780">
        <f>[13]Results!$L$262</f>
        <v>2</v>
      </c>
    </row>
    <row r="58" spans="5:19" x14ac:dyDescent="0.2">
      <c r="E58" s="103"/>
      <c r="F58" s="104" t="s">
        <v>393</v>
      </c>
      <c r="G58" s="104" t="s">
        <v>388</v>
      </c>
      <c r="H58" s="640">
        <f>[13]Results!$C$265</f>
        <v>1.1619330000000001</v>
      </c>
      <c r="I58" s="793">
        <f xml:space="preserve"> 'NPDCL_Cost Alloc_Factors'!K60</f>
        <v>1.161933000232058</v>
      </c>
      <c r="J58" s="640">
        <f>[13]Results!$M$265</f>
        <v>0.5</v>
      </c>
      <c r="K58" s="641">
        <f>[13]Results!$L$315</f>
        <v>1.0000000000000002</v>
      </c>
      <c r="L58" s="642">
        <f>[13]Results!$C$315</f>
        <v>0.13264075342465753</v>
      </c>
      <c r="M58" s="643">
        <f>[13]Results!$L$365</f>
        <v>1</v>
      </c>
      <c r="N58" s="644">
        <f>[13]Results!$C$365</f>
        <v>0.13264075342465753</v>
      </c>
      <c r="O58" s="641">
        <f>[13]Results!$L$415</f>
        <v>1</v>
      </c>
      <c r="P58" s="642">
        <f>[13]Results!$C$415</f>
        <v>0.13264075342465753</v>
      </c>
      <c r="Q58" s="924">
        <f>[13]Results!$L$465</f>
        <v>1</v>
      </c>
      <c r="R58" s="644">
        <f>[13]Results!$C$465</f>
        <v>0.13264075342465753</v>
      </c>
      <c r="S58" s="645">
        <f>[13]Results!$L$265</f>
        <v>1</v>
      </c>
    </row>
    <row r="59" spans="5:19" x14ac:dyDescent="0.2">
      <c r="E59" s="109"/>
      <c r="F59" s="110" t="s">
        <v>387</v>
      </c>
      <c r="G59" s="110" t="s">
        <v>184</v>
      </c>
      <c r="H59" s="646">
        <f>[13]Results!$C$269</f>
        <v>0</v>
      </c>
      <c r="I59" s="793">
        <f xml:space="preserve"> 'NPDCL_Cost Alloc_Factors'!K61</f>
        <v>0</v>
      </c>
      <c r="J59" s="646">
        <f>[13]Results!$M$269</f>
        <v>0</v>
      </c>
      <c r="K59" s="1395">
        <f>[13]Results!$L$319</f>
        <v>0</v>
      </c>
      <c r="L59" s="778">
        <f>[13]Results!$C$319</f>
        <v>0</v>
      </c>
      <c r="M59" s="779">
        <f>[13]Results!$L$369</f>
        <v>0</v>
      </c>
      <c r="N59" s="776">
        <f>[13]Results!$C$369</f>
        <v>0</v>
      </c>
      <c r="O59" s="777">
        <f>[13]Results!$L$419</f>
        <v>0</v>
      </c>
      <c r="P59" s="778">
        <f>[13]Results!$C$419</f>
        <v>0</v>
      </c>
      <c r="Q59" s="923">
        <f>[13]Results!$L$469</f>
        <v>0</v>
      </c>
      <c r="R59" s="776">
        <f>[13]Results!$C$469</f>
        <v>0</v>
      </c>
      <c r="S59" s="780">
        <f>[13]Results!$L$269</f>
        <v>0</v>
      </c>
    </row>
    <row r="60" spans="5:19" x14ac:dyDescent="0.2">
      <c r="E60" s="109"/>
      <c r="F60" s="110"/>
      <c r="G60" s="110"/>
      <c r="H60" s="111"/>
      <c r="I60" s="112"/>
      <c r="J60" s="111"/>
      <c r="K60" s="379"/>
      <c r="L60" s="110"/>
      <c r="M60" s="396"/>
      <c r="N60" s="112"/>
      <c r="O60" s="396"/>
      <c r="P60" s="110"/>
      <c r="Q60" s="111"/>
      <c r="R60" s="112"/>
      <c r="S60" s="113"/>
    </row>
    <row r="61" spans="5:19" s="4" customFormat="1" ht="13.8" thickBot="1" x14ac:dyDescent="0.25">
      <c r="E61" s="114" t="s">
        <v>30</v>
      </c>
      <c r="F61" s="115"/>
      <c r="G61" s="115" t="s">
        <v>215</v>
      </c>
      <c r="H61" s="1074">
        <f xml:space="preserve"> SUM(H50:H59)</f>
        <v>2714.174857998572</v>
      </c>
      <c r="I61" s="117">
        <f xml:space="preserve"> SUM(I50:I59)</f>
        <v>2714.1748585382848</v>
      </c>
      <c r="J61" s="116">
        <f xml:space="preserve"> SUM(J50:J59)</f>
        <v>3133.3050300822115</v>
      </c>
      <c r="K61" s="381"/>
      <c r="L61" s="115">
        <f xml:space="preserve"> SUM(L50:L59)</f>
        <v>366.83775713040052</v>
      </c>
      <c r="M61" s="397"/>
      <c r="N61" s="117">
        <f xml:space="preserve"> SUM(N50:N59)</f>
        <v>301.66543303002709</v>
      </c>
      <c r="O61" s="397"/>
      <c r="P61" s="115">
        <f xml:space="preserve"> SUM(P50:P59)</f>
        <v>322.39492620735086</v>
      </c>
      <c r="Q61" s="878"/>
      <c r="R61" s="117">
        <f xml:space="preserve"> SUM(R50:R59)</f>
        <v>312.03017961868898</v>
      </c>
      <c r="S61" s="799">
        <f xml:space="preserve"> SUM(S50:S59)</f>
        <v>83</v>
      </c>
    </row>
    <row r="62" spans="5:19" ht="13.8" thickTop="1" x14ac:dyDescent="0.2">
      <c r="E62" s="118"/>
      <c r="F62" s="119"/>
      <c r="G62" s="119"/>
      <c r="H62" s="120"/>
      <c r="I62" s="121"/>
      <c r="J62" s="120"/>
      <c r="K62" s="382"/>
      <c r="L62" s="119"/>
      <c r="M62" s="395"/>
      <c r="N62" s="121"/>
      <c r="O62" s="395"/>
      <c r="P62" s="119"/>
      <c r="Q62" s="120"/>
      <c r="R62" s="121"/>
      <c r="S62" s="122"/>
    </row>
    <row r="63" spans="5:19" x14ac:dyDescent="0.2">
      <c r="E63" s="127"/>
      <c r="F63" s="128"/>
      <c r="G63" s="128" t="s">
        <v>216</v>
      </c>
      <c r="H63" s="129">
        <f xml:space="preserve"> SUM(H61 + H47 + H34)</f>
        <v>6225.2518015451815</v>
      </c>
      <c r="I63" s="130">
        <f xml:space="preserve"> SUM(I61 + I47 + I34)</f>
        <v>6437.0730540299173</v>
      </c>
      <c r="J63" s="129">
        <f xml:space="preserve"> SUM(J61 + J47 + J34)</f>
        <v>4821.920692255072</v>
      </c>
      <c r="K63" s="384"/>
      <c r="L63" s="128">
        <f xml:space="preserve"> SUM(L61 + L47 + L34)</f>
        <v>834.83480096735866</v>
      </c>
      <c r="M63" s="399"/>
      <c r="N63" s="130">
        <f xml:space="preserve"> SUM(N61 + N47 + N34)</f>
        <v>747.15066063357335</v>
      </c>
      <c r="O63" s="399"/>
      <c r="P63" s="128">
        <f xml:space="preserve"> SUM(P61 + P47 + P34)</f>
        <v>606.68270211040567</v>
      </c>
      <c r="Q63" s="129"/>
      <c r="R63" s="130">
        <f xml:space="preserve"> SUM(R61 + R47 + R34)</f>
        <v>667.25668137198943</v>
      </c>
      <c r="S63" s="132">
        <f xml:space="preserve"> SUM(S61 + S47 + S34)</f>
        <v>4123</v>
      </c>
    </row>
    <row r="64" spans="5:19" x14ac:dyDescent="0.2">
      <c r="E64" s="127"/>
      <c r="F64" s="128"/>
      <c r="G64" s="128" t="s">
        <v>166</v>
      </c>
      <c r="H64" s="129">
        <f xml:space="preserve"> H20</f>
        <v>14310.552723636476</v>
      </c>
      <c r="I64" s="130">
        <f xml:space="preserve"> I20</f>
        <v>16088.219845394573</v>
      </c>
      <c r="J64" s="129">
        <f xml:space="preserve"> J20</f>
        <v>12352.26868121064</v>
      </c>
      <c r="K64" s="384"/>
      <c r="L64" s="128">
        <f xml:space="preserve"> L20</f>
        <v>2255.9972591512196</v>
      </c>
      <c r="M64" s="399"/>
      <c r="N64" s="130">
        <f xml:space="preserve"> N20</f>
        <v>2118.0280692014539</v>
      </c>
      <c r="O64" s="399"/>
      <c r="P64" s="128">
        <f xml:space="preserve"> P20</f>
        <v>1873.3408205376038</v>
      </c>
      <c r="Q64" s="129"/>
      <c r="R64" s="130">
        <f xml:space="preserve"> R20</f>
        <v>1995.6844448695288</v>
      </c>
      <c r="S64" s="132">
        <f xml:space="preserve"> S20</f>
        <v>6325956</v>
      </c>
    </row>
    <row r="65" spans="5:19" x14ac:dyDescent="0.2">
      <c r="E65" s="127"/>
      <c r="F65" s="128"/>
      <c r="G65" s="128" t="s">
        <v>120</v>
      </c>
      <c r="H65" s="1114">
        <f xml:space="preserve"> SUM(H63:H64)</f>
        <v>20535.804525181658</v>
      </c>
      <c r="I65" s="130">
        <f t="shared" ref="I65:L65" si="1" xml:space="preserve"> SUM(I63:I64)</f>
        <v>22525.29289942449</v>
      </c>
      <c r="J65" s="129">
        <f t="shared" si="1"/>
        <v>17174.189373465713</v>
      </c>
      <c r="K65" s="384"/>
      <c r="L65" s="128">
        <f t="shared" si="1"/>
        <v>3090.8320601185783</v>
      </c>
      <c r="M65" s="399"/>
      <c r="N65" s="130">
        <f xml:space="preserve"> SUM(N63:N64)</f>
        <v>2865.1787298350273</v>
      </c>
      <c r="O65" s="399"/>
      <c r="P65" s="128">
        <f xml:space="preserve"> SUM(P63:P64)</f>
        <v>2480.0235226480095</v>
      </c>
      <c r="Q65" s="129"/>
      <c r="R65" s="130">
        <f t="shared" ref="R65" si="2" xml:space="preserve"> SUM(R63:R64)</f>
        <v>2662.9411262415183</v>
      </c>
      <c r="S65" s="132">
        <f xml:space="preserve"> SUM(S63:S64)</f>
        <v>6330079</v>
      </c>
    </row>
    <row r="66" spans="5:19" ht="13.8" thickBot="1" x14ac:dyDescent="0.25">
      <c r="E66" s="133"/>
      <c r="F66" s="134"/>
      <c r="G66" s="134"/>
      <c r="H66" s="135">
        <f>H65-[13]Results!$C$273</f>
        <v>0</v>
      </c>
      <c r="I66" s="136">
        <f>I65-[13]Results!$K$273</f>
        <v>0</v>
      </c>
      <c r="J66" s="135">
        <f>J65-[13]Results!$M$273</f>
        <v>0</v>
      </c>
      <c r="K66" s="385"/>
      <c r="L66" s="134">
        <f>L65-[13]Results!$C$323</f>
        <v>0</v>
      </c>
      <c r="M66" s="400"/>
      <c r="N66" s="136">
        <f>N65-[13]Results!$C$373</f>
        <v>0</v>
      </c>
      <c r="O66" s="400"/>
      <c r="P66" s="134">
        <f>P65-[13]Results!$C$423</f>
        <v>0</v>
      </c>
      <c r="Q66" s="135"/>
      <c r="R66" s="136">
        <f>R65-[13]Results!$C$473</f>
        <v>0</v>
      </c>
      <c r="S66" s="137"/>
    </row>
    <row r="67" spans="5:19" ht="13.8" thickTop="1" x14ac:dyDescent="0.2">
      <c r="K67" s="167"/>
    </row>
    <row r="68" spans="5:19" x14ac:dyDescent="0.2">
      <c r="K68" s="167"/>
    </row>
  </sheetData>
  <mergeCells count="6">
    <mergeCell ref="S4:S6"/>
    <mergeCell ref="E3:E6"/>
    <mergeCell ref="F3:F6"/>
    <mergeCell ref="G3:G6"/>
    <mergeCell ref="H4:H6"/>
    <mergeCell ref="I4:I6"/>
  </mergeCells>
  <pageMargins left="0.6" right="0.6" top="1" bottom="1" header="0.5" footer="0.5"/>
  <pageSetup paperSize="9" scale="10" orientation="landscape" r:id="rId1"/>
  <headerFooter>
    <oddHeader>&amp;R&amp;7Draft - Work in Progress</oddHeader>
    <oddFooter>&amp;L&amp;7&amp;FPwC&amp;C&amp;7&amp;A&amp;R&amp;7&amp;DPage &amp;P of &amp;N</oddFooter>
  </headerFooter>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E1C6"/>
    <pageSetUpPr fitToPage="1"/>
  </sheetPr>
  <dimension ref="A1:AM71"/>
  <sheetViews>
    <sheetView showGridLines="0" zoomScale="85" zoomScaleNormal="90" workbookViewId="0">
      <pane xSplit="7" ySplit="6" topLeftCell="H31" activePane="bottomRight" state="frozen"/>
      <selection pane="topRight" activeCell="H1" sqref="H1"/>
      <selection pane="bottomLeft" activeCell="A7" sqref="A7"/>
      <selection pane="bottomRight" activeCell="S37" sqref="S37"/>
    </sheetView>
  </sheetViews>
  <sheetFormatPr defaultColWidth="9.125" defaultRowHeight="13.2" x14ac:dyDescent="0.2"/>
  <cols>
    <col min="1" max="4" width="1.25" style="5" customWidth="1"/>
    <col min="5" max="5" width="17.75" style="5" customWidth="1"/>
    <col min="6" max="6" width="14.75" style="5" customWidth="1"/>
    <col min="7" max="7" width="40.75" style="5" customWidth="1"/>
    <col min="8" max="8" width="2.75" style="5" customWidth="1"/>
    <col min="9" max="10" width="13.25" style="343" customWidth="1"/>
    <col min="11" max="11" width="13.25" style="343" hidden="1" customWidth="1"/>
    <col min="12" max="13" width="13.25" style="343" customWidth="1"/>
    <col min="14" max="14" width="1.25" style="343" customWidth="1"/>
    <col min="15" max="16" width="13.25" style="343" customWidth="1"/>
    <col min="17" max="17" width="13.25" style="343" hidden="1" customWidth="1"/>
    <col min="18" max="19" width="13.25" style="343" customWidth="1"/>
    <col min="20" max="20" width="1.25" style="343" customWidth="1"/>
    <col min="21" max="22" width="13.25" style="343" customWidth="1"/>
    <col min="23" max="23" width="13.25" style="343" hidden="1" customWidth="1"/>
    <col min="24" max="25" width="13.25" style="343" customWidth="1"/>
    <col min="26" max="26" width="1.25" style="343" customWidth="1"/>
    <col min="27" max="28" width="13.25" style="343" customWidth="1"/>
    <col min="29" max="29" width="13.25" style="343" hidden="1" customWidth="1"/>
    <col min="30" max="31" width="13.25" style="343" customWidth="1"/>
    <col min="32" max="32" width="1.25" style="5" customWidth="1"/>
    <col min="33" max="34" width="13.25" style="343" customWidth="1"/>
    <col min="35" max="35" width="13.25" style="343" hidden="1" customWidth="1"/>
    <col min="36" max="37" width="13.25" style="343" customWidth="1"/>
    <col min="38" max="16384" width="9.125" style="5"/>
  </cols>
  <sheetData>
    <row r="1" spans="1:37" ht="17.399999999999999" x14ac:dyDescent="0.2">
      <c r="A1" s="1" t="str">
        <f ca="1">MID(CELL("filename",A1),FIND("]",CELL("filename",A1))+1,255)</f>
        <v>NPDCL_Inp_Losses</v>
      </c>
    </row>
    <row r="2" spans="1:37" ht="13.8" thickBot="1" x14ac:dyDescent="0.25"/>
    <row r="3" spans="1:37" ht="13.8" thickTop="1" x14ac:dyDescent="0.25">
      <c r="A3" s="4"/>
      <c r="B3" s="4"/>
      <c r="C3" s="4"/>
      <c r="D3" s="4"/>
      <c r="E3" s="29"/>
      <c r="F3" s="169"/>
      <c r="G3" s="337"/>
      <c r="I3" s="486" t="s">
        <v>249</v>
      </c>
      <c r="J3" s="344"/>
      <c r="K3" s="344"/>
      <c r="L3" s="344"/>
      <c r="M3" s="487"/>
      <c r="O3" s="508" t="s">
        <v>250</v>
      </c>
      <c r="P3" s="345"/>
      <c r="Q3" s="345"/>
      <c r="R3" s="345"/>
      <c r="S3" s="509"/>
      <c r="U3" s="508" t="s">
        <v>251</v>
      </c>
      <c r="V3" s="345"/>
      <c r="W3" s="345"/>
      <c r="X3" s="345"/>
      <c r="Y3" s="509"/>
      <c r="AA3" s="508" t="s">
        <v>251</v>
      </c>
      <c r="AB3" s="345"/>
      <c r="AC3" s="345"/>
      <c r="AD3" s="345"/>
      <c r="AE3" s="509"/>
      <c r="AG3" s="508" t="s">
        <v>251</v>
      </c>
      <c r="AH3" s="345"/>
      <c r="AI3" s="345"/>
      <c r="AJ3" s="345"/>
      <c r="AK3" s="509"/>
    </row>
    <row r="4" spans="1:37" s="88" customFormat="1" ht="22.5" customHeight="1" thickBot="1" x14ac:dyDescent="0.25">
      <c r="A4" s="87"/>
      <c r="B4" s="87"/>
      <c r="C4" s="87"/>
      <c r="D4" s="87"/>
      <c r="E4" s="38"/>
      <c r="F4" s="170"/>
      <c r="G4" s="338"/>
      <c r="I4" s="538"/>
      <c r="J4" s="346"/>
      <c r="K4" s="346"/>
      <c r="L4" s="346"/>
      <c r="M4" s="539"/>
      <c r="N4" s="347"/>
      <c r="O4" s="530" t="s">
        <v>410</v>
      </c>
      <c r="P4" s="531"/>
      <c r="Q4" s="531"/>
      <c r="R4" s="531"/>
      <c r="S4" s="532"/>
      <c r="T4" s="347"/>
      <c r="U4" s="510" t="s">
        <v>253</v>
      </c>
      <c r="V4" s="348"/>
      <c r="W4" s="348"/>
      <c r="X4" s="348"/>
      <c r="Y4" s="511"/>
      <c r="Z4" s="347"/>
      <c r="AA4" s="510" t="s">
        <v>252</v>
      </c>
      <c r="AB4" s="348"/>
      <c r="AC4" s="348"/>
      <c r="AD4" s="348"/>
      <c r="AE4" s="511"/>
      <c r="AG4" s="510" t="s">
        <v>254</v>
      </c>
      <c r="AH4" s="348"/>
      <c r="AI4" s="348"/>
      <c r="AJ4" s="348"/>
      <c r="AK4" s="511"/>
    </row>
    <row r="5" spans="1:37" ht="20.25" customHeight="1" x14ac:dyDescent="0.25">
      <c r="A5" s="4"/>
      <c r="B5" s="4"/>
      <c r="C5" s="4"/>
      <c r="D5" s="4"/>
      <c r="E5" s="38" t="s">
        <v>255</v>
      </c>
      <c r="F5" s="170" t="s">
        <v>133</v>
      </c>
      <c r="G5" s="338" t="s">
        <v>256</v>
      </c>
      <c r="I5" s="550" t="s">
        <v>257</v>
      </c>
      <c r="J5" s="551"/>
      <c r="K5" s="552"/>
      <c r="L5" s="553" t="s">
        <v>238</v>
      </c>
      <c r="M5" s="554"/>
      <c r="O5" s="533" t="s">
        <v>257</v>
      </c>
      <c r="P5" s="534"/>
      <c r="Q5" s="535"/>
      <c r="R5" s="536" t="s">
        <v>238</v>
      </c>
      <c r="S5" s="537"/>
      <c r="U5" s="533" t="s">
        <v>239</v>
      </c>
      <c r="V5" s="534"/>
      <c r="W5" s="535"/>
      <c r="X5" s="536" t="s">
        <v>238</v>
      </c>
      <c r="Y5" s="537"/>
      <c r="AA5" s="533" t="s">
        <v>239</v>
      </c>
      <c r="AB5" s="534"/>
      <c r="AC5" s="535"/>
      <c r="AD5" s="536" t="s">
        <v>238</v>
      </c>
      <c r="AE5" s="537"/>
      <c r="AG5" s="533" t="s">
        <v>239</v>
      </c>
      <c r="AH5" s="534"/>
      <c r="AI5" s="535"/>
      <c r="AJ5" s="536" t="s">
        <v>238</v>
      </c>
      <c r="AK5" s="537"/>
    </row>
    <row r="6" spans="1:37" ht="26.4" x14ac:dyDescent="0.25">
      <c r="A6" s="4"/>
      <c r="B6" s="4"/>
      <c r="C6" s="4"/>
      <c r="D6" s="4"/>
      <c r="E6" s="89"/>
      <c r="F6" s="170"/>
      <c r="G6" s="338"/>
      <c r="I6" s="488" t="s">
        <v>258</v>
      </c>
      <c r="J6" s="349" t="s">
        <v>259</v>
      </c>
      <c r="K6" s="541" t="s">
        <v>120</v>
      </c>
      <c r="L6" s="540" t="s">
        <v>258</v>
      </c>
      <c r="M6" s="489" t="s">
        <v>259</v>
      </c>
      <c r="O6" s="512" t="s">
        <v>258</v>
      </c>
      <c r="P6" s="350" t="s">
        <v>260</v>
      </c>
      <c r="Q6" s="522" t="s">
        <v>120</v>
      </c>
      <c r="R6" s="514" t="s">
        <v>258</v>
      </c>
      <c r="S6" s="513" t="s">
        <v>259</v>
      </c>
      <c r="U6" s="512" t="s">
        <v>258</v>
      </c>
      <c r="V6" s="350" t="s">
        <v>259</v>
      </c>
      <c r="W6" s="522" t="s">
        <v>120</v>
      </c>
      <c r="X6" s="514" t="s">
        <v>258</v>
      </c>
      <c r="Y6" s="513" t="s">
        <v>259</v>
      </c>
      <c r="AA6" s="512" t="s">
        <v>258</v>
      </c>
      <c r="AB6" s="350" t="s">
        <v>259</v>
      </c>
      <c r="AC6" s="522" t="s">
        <v>120</v>
      </c>
      <c r="AD6" s="514" t="s">
        <v>258</v>
      </c>
      <c r="AE6" s="513" t="s">
        <v>259</v>
      </c>
      <c r="AG6" s="512" t="s">
        <v>258</v>
      </c>
      <c r="AH6" s="350" t="s">
        <v>259</v>
      </c>
      <c r="AI6" s="522" t="s">
        <v>120</v>
      </c>
      <c r="AJ6" s="514" t="s">
        <v>258</v>
      </c>
      <c r="AK6" s="513" t="s">
        <v>259</v>
      </c>
    </row>
    <row r="7" spans="1:37" x14ac:dyDescent="0.2">
      <c r="E7" s="7"/>
      <c r="F7" s="8"/>
      <c r="G7" s="90"/>
      <c r="I7" s="490"/>
      <c r="J7" s="351"/>
      <c r="K7" s="542"/>
      <c r="L7" s="455"/>
      <c r="M7" s="456"/>
      <c r="O7" s="490"/>
      <c r="P7" s="351"/>
      <c r="Q7" s="523"/>
      <c r="R7" s="455"/>
      <c r="S7" s="456"/>
      <c r="U7" s="490"/>
      <c r="V7" s="351"/>
      <c r="W7" s="523"/>
      <c r="X7" s="455"/>
      <c r="Y7" s="456"/>
      <c r="Z7" s="343" t="s">
        <v>182</v>
      </c>
      <c r="AA7" s="490"/>
      <c r="AB7" s="351"/>
      <c r="AC7" s="523"/>
      <c r="AD7" s="455"/>
      <c r="AE7" s="456"/>
      <c r="AG7" s="490"/>
      <c r="AH7" s="351"/>
      <c r="AI7" s="523"/>
      <c r="AJ7" s="455"/>
      <c r="AK7" s="456"/>
    </row>
    <row r="8" spans="1:37" x14ac:dyDescent="0.2">
      <c r="A8" s="4"/>
      <c r="B8" s="4"/>
      <c r="C8" s="4"/>
      <c r="D8" s="4"/>
      <c r="E8" s="10" t="s">
        <v>145</v>
      </c>
      <c r="F8" s="11"/>
      <c r="G8" s="91"/>
      <c r="I8" s="491"/>
      <c r="J8" s="352"/>
      <c r="K8" s="543"/>
      <c r="L8" s="354"/>
      <c r="M8" s="492"/>
      <c r="O8" s="491"/>
      <c r="P8" s="355"/>
      <c r="Q8" s="524"/>
      <c r="R8" s="354"/>
      <c r="S8" s="492"/>
      <c r="U8" s="491"/>
      <c r="V8" s="355"/>
      <c r="W8" s="524"/>
      <c r="X8" s="354"/>
      <c r="Y8" s="492"/>
      <c r="AA8" s="491"/>
      <c r="AB8" s="355"/>
      <c r="AC8" s="524"/>
      <c r="AD8" s="354"/>
      <c r="AE8" s="492"/>
      <c r="AG8" s="491"/>
      <c r="AH8" s="355"/>
      <c r="AI8" s="524"/>
      <c r="AJ8" s="354"/>
      <c r="AK8" s="492"/>
    </row>
    <row r="9" spans="1:37" x14ac:dyDescent="0.2">
      <c r="E9" s="7"/>
      <c r="F9" s="8" t="s">
        <v>240</v>
      </c>
      <c r="G9" s="90" t="s">
        <v>147</v>
      </c>
      <c r="I9" s="647">
        <f>[13]Results!H231</f>
        <v>438.53925776489018</v>
      </c>
      <c r="J9" s="648">
        <f>[13]Results!F231</f>
        <v>73.948703433338835</v>
      </c>
      <c r="K9" s="848">
        <f xml:space="preserve"> SUM(I9:J9)</f>
        <v>512.48796119822896</v>
      </c>
      <c r="L9" s="649">
        <f>[13]Results!G231</f>
        <v>0.25677081837169496</v>
      </c>
      <c r="M9" s="650">
        <f>[13]Results!E231</f>
        <v>0.26261414122998594</v>
      </c>
      <c r="O9" s="647">
        <f>[13]Results!H281</f>
        <v>102.62933617558916</v>
      </c>
      <c r="P9" s="648">
        <f>[13]Results!F281</f>
        <v>10.134910846482709</v>
      </c>
      <c r="Q9" s="854">
        <f xml:space="preserve"> SUM(O9:P9)</f>
        <v>112.76424702207187</v>
      </c>
      <c r="R9" s="649">
        <f>[13]Results!G281</f>
        <v>0.24541855674375476</v>
      </c>
      <c r="S9" s="650">
        <f>[13]Results!E281</f>
        <v>0.23209675152309692</v>
      </c>
      <c r="U9" s="647">
        <f>[13]Results!H381</f>
        <v>71.611503773011492</v>
      </c>
      <c r="V9" s="648">
        <f>[13]Results!F381</f>
        <v>8.0157938879946204</v>
      </c>
      <c r="W9" s="854">
        <f xml:space="preserve"> SUM(U9:V9)</f>
        <v>79.627297661006111</v>
      </c>
      <c r="X9" s="649">
        <f>[13]Results!G381</f>
        <v>0.22320091031295705</v>
      </c>
      <c r="Y9" s="650">
        <f>[13]Results!E381</f>
        <v>0.21930866233939064</v>
      </c>
      <c r="AA9" s="647">
        <f>[13]Results!H331</f>
        <v>102.62933617558916</v>
      </c>
      <c r="AB9" s="648">
        <f>[13]Results!F331</f>
        <v>10.134910846482709</v>
      </c>
      <c r="AC9" s="854">
        <f xml:space="preserve"> SUM(AA9:AB9)</f>
        <v>112.76424702207187</v>
      </c>
      <c r="AD9" s="649">
        <f>[13]Results!G331</f>
        <v>0.25236920822430142</v>
      </c>
      <c r="AE9" s="650">
        <f>[13]Results!E331</f>
        <v>0.24759062580679939</v>
      </c>
      <c r="AG9" s="647">
        <f>[13]Results!H431</f>
        <v>87.120419974300319</v>
      </c>
      <c r="AH9" s="648">
        <f>[13]Results!F431</f>
        <v>9.0753523672386649</v>
      </c>
      <c r="AI9" s="854">
        <f xml:space="preserve"> SUM(AG9:AH9)</f>
        <v>96.195772341538984</v>
      </c>
      <c r="AJ9" s="649">
        <f>[13]Results!G431</f>
        <v>0.23980566811496498</v>
      </c>
      <c r="AK9" s="650">
        <f>[13]Results!E431</f>
        <v>0.23424970305147771</v>
      </c>
    </row>
    <row r="10" spans="1:37" x14ac:dyDescent="0.2">
      <c r="E10" s="7"/>
      <c r="F10" s="8" t="s">
        <v>241</v>
      </c>
      <c r="G10" s="90" t="s">
        <v>149</v>
      </c>
      <c r="I10" s="647">
        <f>[13]Results!H232</f>
        <v>105.10622740260915</v>
      </c>
      <c r="J10" s="648">
        <f>[13]Results!F232</f>
        <v>17.666259834797813</v>
      </c>
      <c r="K10" s="848">
        <f t="shared" ref="K10:K17" si="0" xml:space="preserve"> SUM(I10:J10)</f>
        <v>122.77248723740696</v>
      </c>
      <c r="L10" s="649">
        <f>[13]Results!G232</f>
        <v>6.1541154066070747E-2</v>
      </c>
      <c r="M10" s="650">
        <f>[13]Results!E232</f>
        <v>6.2738215003910427E-2</v>
      </c>
      <c r="O10" s="647">
        <f>[13]Results!H282</f>
        <v>21.296345108183544</v>
      </c>
      <c r="P10" s="648">
        <f>[13]Results!F282</f>
        <v>2.7055807512399488</v>
      </c>
      <c r="Q10" s="854">
        <f t="shared" ref="Q10:Q17" si="1" xml:space="preserve"> SUM(O10:P10)</f>
        <v>24.001925859423494</v>
      </c>
      <c r="R10" s="649">
        <f>[13]Results!G282</f>
        <v>5.0926162782786055E-2</v>
      </c>
      <c r="S10" s="650">
        <f>[13]Results!E282</f>
        <v>6.195974615446595E-2</v>
      </c>
      <c r="U10" s="647">
        <f>[13]Results!H382</f>
        <v>20.230895847108535</v>
      </c>
      <c r="V10" s="648">
        <f>[13]Results!F382</f>
        <v>2.2645340865055927</v>
      </c>
      <c r="W10" s="854">
        <f t="shared" ref="W10:W17" si="2" xml:space="preserve"> SUM(U10:V10)</f>
        <v>22.495429933614126</v>
      </c>
      <c r="X10" s="649">
        <f>[13]Results!G382</f>
        <v>6.3056270733181305E-2</v>
      </c>
      <c r="Y10" s="650">
        <f>[13]Results!E382</f>
        <v>6.195667556738315E-2</v>
      </c>
      <c r="AA10" s="647">
        <f>[13]Results!H332</f>
        <v>20.788051309516916</v>
      </c>
      <c r="AB10" s="648">
        <f>[13]Results!F332</f>
        <v>2.0528735208186455</v>
      </c>
      <c r="AC10" s="854">
        <f t="shared" ref="AC10:AC17" si="3" xml:space="preserve"> SUM(AA10:AB10)</f>
        <v>22.840924830335563</v>
      </c>
      <c r="AD10" s="649">
        <f>[13]Results!G332</f>
        <v>5.1118561660898516E-2</v>
      </c>
      <c r="AE10" s="650">
        <f>[13]Results!E332</f>
        <v>5.0150637476805274E-2</v>
      </c>
      <c r="AG10" s="647">
        <f>[13]Results!H432</f>
        <v>20.509473578312726</v>
      </c>
      <c r="AH10" s="648">
        <f>[13]Results!F432</f>
        <v>2.1587038036621191</v>
      </c>
      <c r="AI10" s="854">
        <f t="shared" ref="AI10:AI17" si="4" xml:space="preserve"> SUM(AG10:AH10)</f>
        <v>22.668177381974843</v>
      </c>
      <c r="AJ10" s="649">
        <f>[13]Results!G432</f>
        <v>5.6453906163266343E-2</v>
      </c>
      <c r="AK10" s="650">
        <f>[13]Results!E432</f>
        <v>5.5719679470452074E-2</v>
      </c>
    </row>
    <row r="11" spans="1:37" x14ac:dyDescent="0.2">
      <c r="E11" s="7"/>
      <c r="F11" s="8" t="s">
        <v>150</v>
      </c>
      <c r="G11" s="90" t="s">
        <v>151</v>
      </c>
      <c r="I11" s="647">
        <f>[13]Results!H233</f>
        <v>25.206386915658747</v>
      </c>
      <c r="J11" s="648">
        <f>[13]Results!F233</f>
        <v>4.2042341621504713</v>
      </c>
      <c r="K11" s="848">
        <f t="shared" si="0"/>
        <v>29.410621077809218</v>
      </c>
      <c r="L11" s="649">
        <f>[13]Results!G233</f>
        <v>1.4758689175319381E-2</v>
      </c>
      <c r="M11" s="650">
        <f>[13]Results!E233</f>
        <v>1.4930503075259461E-2</v>
      </c>
      <c r="O11" s="647">
        <f>[13]Results!H283</f>
        <v>5.3202382678332993</v>
      </c>
      <c r="P11" s="648">
        <f>[13]Results!F283</f>
        <v>0.54669430989882761</v>
      </c>
      <c r="Q11" s="854">
        <f t="shared" si="1"/>
        <v>5.8669325777321273</v>
      </c>
      <c r="R11" s="649">
        <f>[13]Results!G283</f>
        <v>1.2722338912829343E-2</v>
      </c>
      <c r="S11" s="650">
        <f>[13]Results!E283</f>
        <v>1.2519693100972323E-2</v>
      </c>
      <c r="U11" s="647">
        <f>[13]Results!H383</f>
        <v>4.8083004615094085</v>
      </c>
      <c r="V11" s="648">
        <f>[13]Results!F383</f>
        <v>0.53821444070183666</v>
      </c>
      <c r="W11" s="854">
        <f t="shared" si="2"/>
        <v>5.3465149022112453</v>
      </c>
      <c r="X11" s="649">
        <f>[13]Results!G383</f>
        <v>1.4986656940886346E-2</v>
      </c>
      <c r="Y11" s="650">
        <f>[13]Results!E383</f>
        <v>1.4725314883513418E-2</v>
      </c>
      <c r="AA11" s="647">
        <f>[13]Results!H333</f>
        <v>4.8435751960322211</v>
      </c>
      <c r="AB11" s="648">
        <f>[13]Results!F333</f>
        <v>0.47831550528627192</v>
      </c>
      <c r="AC11" s="854">
        <f t="shared" si="3"/>
        <v>5.3218907013184928</v>
      </c>
      <c r="AD11" s="649">
        <f>[13]Results!G333</f>
        <v>1.1910524638941036E-2</v>
      </c>
      <c r="AE11" s="650">
        <f>[13]Results!E333</f>
        <v>1.1685000201854076E-2</v>
      </c>
      <c r="AG11" s="647">
        <f>[13]Results!H433</f>
        <v>4.8259378287708152</v>
      </c>
      <c r="AH11" s="648">
        <f>[13]Results!F433</f>
        <v>0.50826497299405426</v>
      </c>
      <c r="AI11" s="854">
        <f t="shared" si="4"/>
        <v>5.3342028017648691</v>
      </c>
      <c r="AJ11" s="649">
        <f>[13]Results!G433</f>
        <v>1.3283765684911268E-2</v>
      </c>
      <c r="AK11" s="650">
        <f>[13]Results!E433</f>
        <v>1.3119151100416272E-2</v>
      </c>
    </row>
    <row r="12" spans="1:37" x14ac:dyDescent="0.2">
      <c r="E12" s="7"/>
      <c r="F12" s="8" t="s">
        <v>242</v>
      </c>
      <c r="G12" s="90" t="s">
        <v>153</v>
      </c>
      <c r="I12" s="647">
        <f>[13]Results!H234</f>
        <v>0.9121435233964863</v>
      </c>
      <c r="J12" s="648">
        <f>[13]Results!F234</f>
        <v>0.14882311239454152</v>
      </c>
      <c r="K12" s="848">
        <f t="shared" si="0"/>
        <v>1.0609666357910279</v>
      </c>
      <c r="L12" s="649">
        <f>[13]Results!G234</f>
        <v>5.34072685233856E-4</v>
      </c>
      <c r="M12" s="650">
        <f>[13]Results!E234</f>
        <v>5.2851574188718094E-4</v>
      </c>
      <c r="O12" s="647">
        <f>[13]Results!H284</f>
        <v>0.25283799125760009</v>
      </c>
      <c r="P12" s="648">
        <f>[13]Results!F284</f>
        <v>2.8530967522779071E-2</v>
      </c>
      <c r="Q12" s="854">
        <f t="shared" si="1"/>
        <v>0.28136895878037915</v>
      </c>
      <c r="R12" s="649">
        <f>[13]Results!G284</f>
        <v>6.0461401405019943E-4</v>
      </c>
      <c r="S12" s="650">
        <f>[13]Results!E284</f>
        <v>6.5337968731576251E-4</v>
      </c>
      <c r="U12" s="647">
        <f>[13]Results!H384</f>
        <v>0.22012923141171639</v>
      </c>
      <c r="V12" s="648">
        <f>[13]Results!F384</f>
        <v>2.4640043215849745E-2</v>
      </c>
      <c r="W12" s="854">
        <f t="shared" si="2"/>
        <v>0.24476927462756615</v>
      </c>
      <c r="X12" s="649">
        <f>[13]Results!G384</f>
        <v>6.8610547536223699E-4</v>
      </c>
      <c r="Y12" s="650">
        <f>[13]Results!E384</f>
        <v>6.7414095137177904E-4</v>
      </c>
      <c r="AA12" s="647">
        <f>[13]Results!H334</f>
        <v>0.12827660720620868</v>
      </c>
      <c r="AB12" s="648">
        <f>[13]Results!F334</f>
        <v>1.2667644809666367E-2</v>
      </c>
      <c r="AC12" s="854">
        <f t="shared" si="3"/>
        <v>0.14094425201587504</v>
      </c>
      <c r="AD12" s="649">
        <f>[13]Results!G334</f>
        <v>3.1543676497082013E-4</v>
      </c>
      <c r="AE12" s="650">
        <f>[13]Results!E334</f>
        <v>3.0946400549858067E-4</v>
      </c>
      <c r="AG12" s="647">
        <f>[13]Results!H434</f>
        <v>0.17420291930896253</v>
      </c>
      <c r="AH12" s="648">
        <f>[13]Results!F434</f>
        <v>1.8653844012758054E-2</v>
      </c>
      <c r="AI12" s="854">
        <f t="shared" si="4"/>
        <v>0.19285676332172058</v>
      </c>
      <c r="AJ12" s="649">
        <f>[13]Results!G434</f>
        <v>4.7950695674775523E-4</v>
      </c>
      <c r="AK12" s="650">
        <f>[13]Results!E434</f>
        <v>4.8148625463087166E-4</v>
      </c>
    </row>
    <row r="13" spans="1:37" x14ac:dyDescent="0.2">
      <c r="E13" s="7"/>
      <c r="F13" s="8" t="s">
        <v>243</v>
      </c>
      <c r="G13" s="90" t="s">
        <v>155</v>
      </c>
      <c r="I13" s="647">
        <f>[13]Results!H235</f>
        <v>915.137852663079</v>
      </c>
      <c r="J13" s="648">
        <f>[13]Results!F235</f>
        <v>142.94848391134062</v>
      </c>
      <c r="K13" s="848">
        <f t="shared" si="0"/>
        <v>1058.0863365744196</v>
      </c>
      <c r="L13" s="649">
        <f>[13]Results!G235</f>
        <v>0.5358259065535983</v>
      </c>
      <c r="M13" s="650">
        <f>[13]Results!E235</f>
        <v>0.50765316495840829</v>
      </c>
      <c r="O13" s="647">
        <f>[13]Results!H285</f>
        <v>239.4699609065398</v>
      </c>
      <c r="P13" s="648">
        <f>[13]Results!F285</f>
        <v>23.688295439291053</v>
      </c>
      <c r="Q13" s="854">
        <f t="shared" si="1"/>
        <v>263.15825634583086</v>
      </c>
      <c r="R13" s="649">
        <f>[13]Results!G285</f>
        <v>0.57264690954071629</v>
      </c>
      <c r="S13" s="650">
        <f>[13]Results!E285</f>
        <v>0.54247901178991642</v>
      </c>
      <c r="U13" s="647">
        <f>[13]Results!H385</f>
        <v>183.65712642602207</v>
      </c>
      <c r="V13" s="648">
        <f>[13]Results!F385</f>
        <v>20.55755840791576</v>
      </c>
      <c r="W13" s="854">
        <f t="shared" si="2"/>
        <v>204.21468483393784</v>
      </c>
      <c r="X13" s="649">
        <f>[13]Results!G385</f>
        <v>0.57242811062430088</v>
      </c>
      <c r="Y13" s="650">
        <f>[13]Results!E385</f>
        <v>0.56244592842591368</v>
      </c>
      <c r="AA13" s="647">
        <f>[13]Results!H335</f>
        <v>234.50136985459008</v>
      </c>
      <c r="AB13" s="648">
        <f>[13]Results!F335</f>
        <v>23.157613265549273</v>
      </c>
      <c r="AC13" s="854">
        <f t="shared" si="3"/>
        <v>257.65898312013934</v>
      </c>
      <c r="AD13" s="649">
        <f>[13]Results!G335</f>
        <v>0.57664725548320772</v>
      </c>
      <c r="AE13" s="650">
        <f>[13]Results!E335</f>
        <v>0.56572850491319471</v>
      </c>
      <c r="AG13" s="647">
        <f>[13]Results!H435</f>
        <v>209.07924814030608</v>
      </c>
      <c r="AH13" s="648">
        <f>[13]Results!F435</f>
        <v>21.857585836732518</v>
      </c>
      <c r="AI13" s="854">
        <f t="shared" si="4"/>
        <v>230.93683397703859</v>
      </c>
      <c r="AJ13" s="649">
        <f>[13]Results!G435</f>
        <v>0.5755067388799433</v>
      </c>
      <c r="AK13" s="650">
        <f>[13]Results!E435</f>
        <v>0.56418007637478296</v>
      </c>
    </row>
    <row r="14" spans="1:37" x14ac:dyDescent="0.2">
      <c r="E14" s="7"/>
      <c r="F14" s="8" t="s">
        <v>244</v>
      </c>
      <c r="G14" s="90" t="s">
        <v>157</v>
      </c>
      <c r="I14" s="647">
        <f>[13]Results!H236</f>
        <v>37.081991400660655</v>
      </c>
      <c r="J14" s="648">
        <f>[13]Results!F236</f>
        <v>6.5658824956968305</v>
      </c>
      <c r="K14" s="848">
        <f t="shared" si="0"/>
        <v>43.647873896357488</v>
      </c>
      <c r="L14" s="649">
        <f>[13]Results!G236</f>
        <v>2.1712020327047891E-2</v>
      </c>
      <c r="M14" s="650">
        <f>[13]Results!E236</f>
        <v>2.3317428338399292E-2</v>
      </c>
      <c r="O14" s="647">
        <f>[13]Results!H286</f>
        <v>9.4620908072647847</v>
      </c>
      <c r="P14" s="648">
        <f>[13]Results!F286</f>
        <v>1.4928397648375673</v>
      </c>
      <c r="Q14" s="854">
        <f t="shared" si="1"/>
        <v>10.954930572102352</v>
      </c>
      <c r="R14" s="649">
        <f>[13]Results!G286</f>
        <v>2.2626792262635836E-2</v>
      </c>
      <c r="S14" s="650">
        <f>[13]Results!E286</f>
        <v>3.4187104870641194E-2</v>
      </c>
      <c r="U14" s="647">
        <f>[13]Results!H386</f>
        <v>6.6683663493568339</v>
      </c>
      <c r="V14" s="648">
        <f>[13]Results!F386</f>
        <v>0.74641988241878365</v>
      </c>
      <c r="W14" s="854">
        <f t="shared" si="2"/>
        <v>7.4147862317756177</v>
      </c>
      <c r="X14" s="649">
        <f>[13]Results!G386</f>
        <v>2.0784166803625607E-2</v>
      </c>
      <c r="Y14" s="650">
        <f>[13]Results!E386</f>
        <v>2.042172593808322E-2</v>
      </c>
      <c r="AA14" s="647">
        <f>[13]Results!H336</f>
        <v>6.0467884287299061</v>
      </c>
      <c r="AB14" s="648">
        <f>[13]Results!F336</f>
        <v>0.59713590593502697</v>
      </c>
      <c r="AC14" s="854">
        <f t="shared" si="3"/>
        <v>6.6439243346649333</v>
      </c>
      <c r="AD14" s="649">
        <f>[13]Results!G336</f>
        <v>1.4869269011421372E-2</v>
      </c>
      <c r="AE14" s="650">
        <f>[13]Results!E336</f>
        <v>1.4587721084243447E-2</v>
      </c>
      <c r="AG14" s="647">
        <f>[13]Results!H436</f>
        <v>6.35757738904337</v>
      </c>
      <c r="AH14" s="648">
        <f>[13]Results!F436</f>
        <v>0.67177789417690525</v>
      </c>
      <c r="AI14" s="854">
        <f t="shared" si="4"/>
        <v>7.0293552832202755</v>
      </c>
      <c r="AJ14" s="649">
        <f>[13]Results!G436</f>
        <v>1.7499721578728353E-2</v>
      </c>
      <c r="AK14" s="650">
        <f>[13]Results!E436</f>
        <v>1.7339687304655894E-2</v>
      </c>
    </row>
    <row r="15" spans="1:37" x14ac:dyDescent="0.2">
      <c r="E15" s="7"/>
      <c r="F15" s="8" t="s">
        <v>245</v>
      </c>
      <c r="G15" s="90" t="s">
        <v>246</v>
      </c>
      <c r="I15" s="647">
        <f>[13]Results!H237</f>
        <v>7.7795901312529931</v>
      </c>
      <c r="J15" s="648">
        <f>[13]Results!F237</f>
        <v>1.3774846694339022</v>
      </c>
      <c r="K15" s="848">
        <f t="shared" si="0"/>
        <v>9.1570748006868961</v>
      </c>
      <c r="L15" s="649">
        <f>[13]Results!G237</f>
        <v>4.5550579320520757E-3</v>
      </c>
      <c r="M15" s="650">
        <f>[13]Results!E237</f>
        <v>4.8918633691387515E-3</v>
      </c>
      <c r="O15" s="647">
        <f>[13]Results!H287</f>
        <v>1.9850926415970567</v>
      </c>
      <c r="P15" s="648">
        <f>[13]Results!F287</f>
        <v>0.31318926150944176</v>
      </c>
      <c r="Q15" s="854">
        <f t="shared" si="1"/>
        <v>2.2982819031064983</v>
      </c>
      <c r="R15" s="649">
        <f>[13]Results!G287</f>
        <v>4.7469718626054497E-3</v>
      </c>
      <c r="S15" s="650">
        <f>[13]Results!E287</f>
        <v>7.1722594613139639E-3</v>
      </c>
      <c r="U15" s="647">
        <f>[13]Results!H387</f>
        <v>1.3989851969522793</v>
      </c>
      <c r="V15" s="648">
        <f>[13]Results!F387</f>
        <v>0.15659463075472088</v>
      </c>
      <c r="W15" s="854">
        <f t="shared" si="2"/>
        <v>1.5555798277070001</v>
      </c>
      <c r="X15" s="649">
        <f>[13]Results!G387</f>
        <v>4.3603995590409724E-3</v>
      </c>
      <c r="Y15" s="650">
        <f>[13]Results!E387</f>
        <v>4.2843615342684927E-3</v>
      </c>
      <c r="AA15" s="647">
        <f>[13]Results!H337</f>
        <v>1.2685816971815564</v>
      </c>
      <c r="AB15" s="648">
        <f>[13]Results!F337</f>
        <v>0.12527570460377671</v>
      </c>
      <c r="AC15" s="854">
        <f t="shared" si="3"/>
        <v>1.3938574017853331</v>
      </c>
      <c r="AD15" s="649">
        <f>[13]Results!G337</f>
        <v>3.1194877645686191E-3</v>
      </c>
      <c r="AE15" s="650">
        <f>[13]Results!E337</f>
        <v>3.0604206165268048E-3</v>
      </c>
      <c r="AG15" s="647">
        <f>[13]Results!H437</f>
        <v>1.3337834470669179</v>
      </c>
      <c r="AH15" s="648">
        <f>[13]Results!F437</f>
        <v>0.1409351676792488</v>
      </c>
      <c r="AI15" s="854">
        <f t="shared" si="4"/>
        <v>1.4747186147461666</v>
      </c>
      <c r="AJ15" s="649">
        <f>[13]Results!G437</f>
        <v>3.6713416985239005E-3</v>
      </c>
      <c r="AK15" s="650">
        <f>[13]Results!E437</f>
        <v>3.6377674213017193E-3</v>
      </c>
    </row>
    <row r="16" spans="1:37" x14ac:dyDescent="0.2">
      <c r="E16" s="15"/>
      <c r="F16" s="16" t="s">
        <v>160</v>
      </c>
      <c r="G16" s="92" t="s">
        <v>161</v>
      </c>
      <c r="I16" s="647">
        <f>[13]Results!H238</f>
        <v>0.88521203648495328</v>
      </c>
      <c r="J16" s="648">
        <f>[13]Results!F238</f>
        <v>0.15858830091059847</v>
      </c>
      <c r="K16" s="849">
        <f t="shared" si="0"/>
        <v>1.0438003373955518</v>
      </c>
      <c r="L16" s="651">
        <f>[13]Results!G238</f>
        <v>5.1830392608219922E-4</v>
      </c>
      <c r="M16" s="652">
        <f>[13]Results!E238</f>
        <v>5.6319487048616941E-4</v>
      </c>
      <c r="O16" s="653">
        <f>[13]Results!H288</f>
        <v>0.30875681134165722</v>
      </c>
      <c r="P16" s="654">
        <f>[13]Results!F288</f>
        <v>0.10835124579687665</v>
      </c>
      <c r="Q16" s="855">
        <f t="shared" si="1"/>
        <v>0.41710805713853388</v>
      </c>
      <c r="R16" s="651">
        <f>[13]Results!G288</f>
        <v>7.383332470808344E-4</v>
      </c>
      <c r="S16" s="650">
        <f>[13]Results!E288</f>
        <v>2.4813214989121693E-3</v>
      </c>
      <c r="U16" s="647">
        <f>[13]Results!H388</f>
        <v>0.29039652549504524</v>
      </c>
      <c r="V16" s="654">
        <f>[13]Results!F388</f>
        <v>3.2505373739062995E-2</v>
      </c>
      <c r="W16" s="855">
        <f t="shared" si="2"/>
        <v>0.32290189923410823</v>
      </c>
      <c r="X16" s="651">
        <f>[13]Results!G388</f>
        <v>9.051167120811347E-4</v>
      </c>
      <c r="Y16" s="652">
        <f>[13]Results!E388</f>
        <v>8.8933300096858065E-4</v>
      </c>
      <c r="AA16" s="647">
        <f>[13]Results!H338</f>
        <v>1.0971992352345866E-2</v>
      </c>
      <c r="AB16" s="654">
        <f>[13]Results!F338</f>
        <v>1.0835124579687664E-3</v>
      </c>
      <c r="AC16" s="855">
        <f t="shared" si="3"/>
        <v>1.2055504810314633E-2</v>
      </c>
      <c r="AD16" s="651">
        <f>[13]Results!G338</f>
        <v>2.6980521610966377E-5</v>
      </c>
      <c r="AE16" s="652">
        <f>[13]Results!E338</f>
        <v>2.6469648485467609E-5</v>
      </c>
      <c r="AG16" s="647">
        <f>[13]Results!H438</f>
        <v>0.15068425892369555</v>
      </c>
      <c r="AH16" s="654">
        <f>[13]Results!F438</f>
        <v>1.6794443098515882E-2</v>
      </c>
      <c r="AI16" s="854">
        <f t="shared" si="4"/>
        <v>0.16747870202221143</v>
      </c>
      <c r="AJ16" s="651">
        <f>[13]Results!G438</f>
        <v>4.1477003205752044E-4</v>
      </c>
      <c r="AK16" s="652">
        <f>[13]Results!E438</f>
        <v>4.334920727644762E-4</v>
      </c>
    </row>
    <row r="17" spans="1:39" x14ac:dyDescent="0.2">
      <c r="E17" s="15"/>
      <c r="F17" s="16" t="s">
        <v>162</v>
      </c>
      <c r="G17" s="92" t="s">
        <v>163</v>
      </c>
      <c r="I17" s="647">
        <f>[13]Results!H239</f>
        <v>0</v>
      </c>
      <c r="J17" s="648">
        <f>[13]Results!F239</f>
        <v>0</v>
      </c>
      <c r="K17" s="849">
        <f t="shared" si="0"/>
        <v>0</v>
      </c>
      <c r="L17" s="651">
        <f>[13]Results!G239</f>
        <v>0</v>
      </c>
      <c r="M17" s="652">
        <f>[13]Results!E239</f>
        <v>0</v>
      </c>
      <c r="N17" s="343">
        <f xml:space="preserve"> SUM([13]Results!N18:P18)</f>
        <v>0</v>
      </c>
      <c r="O17" s="653">
        <f>[13]Results!H289</f>
        <v>0</v>
      </c>
      <c r="P17" s="654">
        <f>[13]Results!F289</f>
        <v>0</v>
      </c>
      <c r="Q17" s="855">
        <f t="shared" si="1"/>
        <v>0</v>
      </c>
      <c r="R17" s="651">
        <f>[13]Results!G289</f>
        <v>0</v>
      </c>
      <c r="S17" s="650">
        <f>[13]Results!E289</f>
        <v>0</v>
      </c>
      <c r="T17" s="343">
        <f xml:space="preserve"> SUM([13]Results!T18:V18)</f>
        <v>0</v>
      </c>
      <c r="U17" s="647">
        <f>[13]Results!H389</f>
        <v>0</v>
      </c>
      <c r="V17" s="654">
        <f>[13]Results!F389</f>
        <v>0</v>
      </c>
      <c r="W17" s="855">
        <f t="shared" si="2"/>
        <v>0</v>
      </c>
      <c r="X17" s="651">
        <f>[13]Results!G389</f>
        <v>0</v>
      </c>
      <c r="Y17" s="652">
        <f>[13]Results!E389</f>
        <v>0</v>
      </c>
      <c r="Z17" s="343">
        <f xml:space="preserve"> SUM([13]Results!Z18:AB18)</f>
        <v>0</v>
      </c>
      <c r="AA17" s="647">
        <f>[13]Results!H339</f>
        <v>0</v>
      </c>
      <c r="AB17" s="654">
        <f>[13]Results!F339</f>
        <v>0</v>
      </c>
      <c r="AC17" s="855">
        <f t="shared" si="3"/>
        <v>0</v>
      </c>
      <c r="AD17" s="651">
        <f>[13]Results!G339</f>
        <v>0</v>
      </c>
      <c r="AE17" s="652">
        <f>[13]Results!E339</f>
        <v>0</v>
      </c>
      <c r="AG17" s="647">
        <f>[13]Results!H439</f>
        <v>0</v>
      </c>
      <c r="AH17" s="654">
        <f>[13]Results!F439</f>
        <v>0</v>
      </c>
      <c r="AI17" s="854">
        <f t="shared" si="4"/>
        <v>0</v>
      </c>
      <c r="AJ17" s="651">
        <f>[13]Results!G439</f>
        <v>0</v>
      </c>
      <c r="AK17" s="652">
        <f>[13]Results!E439</f>
        <v>0</v>
      </c>
    </row>
    <row r="18" spans="1:39" x14ac:dyDescent="0.2">
      <c r="E18" s="15"/>
      <c r="F18" s="16" t="s">
        <v>164</v>
      </c>
      <c r="G18" s="92" t="s">
        <v>165</v>
      </c>
      <c r="I18" s="647">
        <f>[13]Results!H240</f>
        <v>0</v>
      </c>
      <c r="J18" s="648">
        <f>[13]Results!F240</f>
        <v>0</v>
      </c>
      <c r="K18" s="849">
        <f t="shared" ref="K18" si="5" xml:space="preserve"> SUM(I18:J18)</f>
        <v>0</v>
      </c>
      <c r="L18" s="651">
        <f>[13]Results!G240</f>
        <v>0</v>
      </c>
      <c r="M18" s="652">
        <f>[13]Results!E240</f>
        <v>0</v>
      </c>
      <c r="N18" s="343">
        <f xml:space="preserve"> SUM([13]Results!N20:P20)</f>
        <v>0</v>
      </c>
      <c r="O18" s="653">
        <f>[13]Results!H290</f>
        <v>0</v>
      </c>
      <c r="P18" s="654">
        <f>[13]Results!F290</f>
        <v>0</v>
      </c>
      <c r="Q18" s="849">
        <f t="shared" ref="Q18" si="6" xml:space="preserve"> SUM(O18:P18)</f>
        <v>0</v>
      </c>
      <c r="R18" s="651">
        <f>[13]Results!G290</f>
        <v>0</v>
      </c>
      <c r="S18" s="650">
        <f>[13]Results!E290</f>
        <v>0</v>
      </c>
      <c r="T18" s="343">
        <f xml:space="preserve"> SUM([13]Results!T20:V20)</f>
        <v>0</v>
      </c>
      <c r="U18" s="647">
        <f>[13]Results!H390</f>
        <v>0</v>
      </c>
      <c r="V18" s="654">
        <f>[13]Results!F390</f>
        <v>0</v>
      </c>
      <c r="W18" s="849">
        <f t="shared" ref="W18" si="7" xml:space="preserve"> SUM(U18:V18)</f>
        <v>0</v>
      </c>
      <c r="X18" s="651">
        <f>[13]Results!G390</f>
        <v>0</v>
      </c>
      <c r="Y18" s="652">
        <f>[13]Results!E390</f>
        <v>0</v>
      </c>
      <c r="Z18" s="343">
        <f xml:space="preserve"> SUM([13]Results!Z20:AB20)</f>
        <v>0</v>
      </c>
      <c r="AA18" s="647">
        <f>[13]Results!H340</f>
        <v>0</v>
      </c>
      <c r="AB18" s="654">
        <f>[13]Results!F340</f>
        <v>0</v>
      </c>
      <c r="AC18" s="849">
        <f t="shared" ref="AC18" si="8" xml:space="preserve"> SUM(AA18:AB18)</f>
        <v>0</v>
      </c>
      <c r="AD18" s="651">
        <f>[13]Results!G340</f>
        <v>0</v>
      </c>
      <c r="AE18" s="652">
        <f>[13]Results!E340</f>
        <v>0</v>
      </c>
      <c r="AG18" s="647">
        <f>[13]Results!H440</f>
        <v>0</v>
      </c>
      <c r="AH18" s="654">
        <f>[13]Results!F440</f>
        <v>0</v>
      </c>
      <c r="AI18" s="849">
        <f t="shared" ref="AI18" si="9" xml:space="preserve"> SUM(AH18:AH18)</f>
        <v>0</v>
      </c>
      <c r="AJ18" s="651">
        <f>[13]Results!G440</f>
        <v>0</v>
      </c>
      <c r="AK18" s="652">
        <f>[13]Results!E440</f>
        <v>0</v>
      </c>
    </row>
    <row r="19" spans="1:39" x14ac:dyDescent="0.2">
      <c r="E19" s="17"/>
      <c r="F19" s="18"/>
      <c r="G19" s="92"/>
      <c r="I19" s="495"/>
      <c r="J19" s="759"/>
      <c r="K19" s="594"/>
      <c r="L19" s="517"/>
      <c r="M19" s="496"/>
      <c r="O19" s="495"/>
      <c r="P19" s="759"/>
      <c r="Q19" s="594"/>
      <c r="R19" s="517"/>
      <c r="S19" s="496"/>
      <c r="U19" s="495"/>
      <c r="V19" s="759"/>
      <c r="W19" s="594"/>
      <c r="X19" s="517"/>
      <c r="Y19" s="496"/>
      <c r="AA19" s="495"/>
      <c r="AB19" s="759"/>
      <c r="AC19" s="594"/>
      <c r="AD19" s="517"/>
      <c r="AE19" s="496"/>
      <c r="AG19" s="495"/>
      <c r="AH19" s="759"/>
      <c r="AI19" s="594"/>
      <c r="AJ19" s="517"/>
      <c r="AK19" s="496"/>
    </row>
    <row r="20" spans="1:39" s="761" customFormat="1" ht="13.8" thickBot="1" x14ac:dyDescent="0.25">
      <c r="A20" s="4"/>
      <c r="B20" s="4"/>
      <c r="C20" s="4"/>
      <c r="D20" s="4"/>
      <c r="E20" s="19" t="s">
        <v>4</v>
      </c>
      <c r="F20" s="20"/>
      <c r="G20" s="93" t="s">
        <v>166</v>
      </c>
      <c r="I20" s="497">
        <f xml:space="preserve"> SUM(I9:I18)</f>
        <v>1530.6486618380322</v>
      </c>
      <c r="J20" s="358">
        <f xml:space="preserve"> SUM(J9:J18)</f>
        <v>247.01845992006361</v>
      </c>
      <c r="K20" s="851">
        <f xml:space="preserve"> SUM(K9:K18)</f>
        <v>1777.6671217580956</v>
      </c>
      <c r="L20" s="362">
        <f>SUM(L9:L18)</f>
        <v>0.89621602303709935</v>
      </c>
      <c r="M20" s="362">
        <f>SUM(M9:M18)</f>
        <v>0.87723702658747549</v>
      </c>
      <c r="N20" s="858"/>
      <c r="O20" s="497">
        <f xml:space="preserve"> SUM(O9:O18)</f>
        <v>380.72465870960684</v>
      </c>
      <c r="P20" s="465">
        <f xml:space="preserve"> SUM(P9:P18)</f>
        <v>39.018392586579203</v>
      </c>
      <c r="Q20" s="856">
        <f xml:space="preserve"> SUM(Q9:Q18)</f>
        <v>419.74305129618614</v>
      </c>
      <c r="R20" s="362">
        <f>SUM(R9:R18)</f>
        <v>0.91043067936645883</v>
      </c>
      <c r="S20" s="362">
        <f>SUM(S9:S18)</f>
        <v>0.8935492680866346</v>
      </c>
      <c r="T20" s="858"/>
      <c r="U20" s="497">
        <f xml:space="preserve"> SUM(U9:U18)</f>
        <v>288.88570381086743</v>
      </c>
      <c r="V20" s="358">
        <f xml:space="preserve"> SUM(V9:V18)</f>
        <v>32.336260753246222</v>
      </c>
      <c r="W20" s="856">
        <f xml:space="preserve"> SUM(W9:W18)</f>
        <v>321.22196456411365</v>
      </c>
      <c r="X20" s="362">
        <f>SUM(X9:X18)</f>
        <v>0.90040773716143552</v>
      </c>
      <c r="Y20" s="362">
        <f>SUM(Y9:Y18)</f>
        <v>0.88470614264089298</v>
      </c>
      <c r="Z20" s="858"/>
      <c r="AA20" s="497">
        <f xml:space="preserve"> SUM(AA9:AA18)</f>
        <v>370.21695126119835</v>
      </c>
      <c r="AB20" s="358">
        <f xml:space="preserve"> SUM(AB9:AB18)</f>
        <v>36.559875905943336</v>
      </c>
      <c r="AC20" s="856">
        <f xml:space="preserve"> SUM(AC9:AC18)</f>
        <v>406.77682716714173</v>
      </c>
      <c r="AD20" s="362">
        <f xml:space="preserve"> SUM(AD9:AD18)</f>
        <v>0.91037672406992043</v>
      </c>
      <c r="AE20" s="498">
        <f xml:space="preserve"> SUM(AE9:AE18)</f>
        <v>0.8931388437534078</v>
      </c>
      <c r="AF20" s="858"/>
      <c r="AG20" s="497">
        <f xml:space="preserve"> SUM(AG9:AG18)</f>
        <v>329.55132753603289</v>
      </c>
      <c r="AH20" s="358">
        <f xml:space="preserve"> SUM(AH9:AH18)</f>
        <v>34.448068329594783</v>
      </c>
      <c r="AI20" s="358">
        <f xml:space="preserve"> SUM(AI9:AI18)</f>
        <v>363.99939586562766</v>
      </c>
      <c r="AJ20" s="362">
        <f t="shared" ref="AJ20:AK20" si="10" xml:space="preserve"> SUM(AJ9:AJ18)</f>
        <v>0.90711541910914339</v>
      </c>
      <c r="AK20" s="498">
        <f t="shared" si="10"/>
        <v>0.88916104305048194</v>
      </c>
      <c r="AL20" s="5"/>
      <c r="AM20" s="5"/>
    </row>
    <row r="21" spans="1:39" ht="13.8" thickTop="1" x14ac:dyDescent="0.2">
      <c r="E21" s="21"/>
      <c r="F21" s="22"/>
      <c r="G21" s="94"/>
      <c r="I21" s="499"/>
      <c r="J21" s="353"/>
      <c r="K21" s="543"/>
      <c r="L21" s="518"/>
      <c r="M21" s="500"/>
      <c r="O21" s="499"/>
      <c r="P21" s="353"/>
      <c r="Q21" s="526"/>
      <c r="R21" s="518"/>
      <c r="S21" s="500"/>
      <c r="U21" s="499"/>
      <c r="V21" s="353"/>
      <c r="W21" s="526"/>
      <c r="X21" s="518"/>
      <c r="Y21" s="500"/>
      <c r="AA21" s="499"/>
      <c r="AB21" s="353"/>
      <c r="AC21" s="526"/>
      <c r="AD21" s="518"/>
      <c r="AE21" s="500"/>
      <c r="AG21" s="499"/>
      <c r="AH21" s="353"/>
      <c r="AI21" s="526"/>
      <c r="AJ21" s="518"/>
      <c r="AK21" s="500"/>
    </row>
    <row r="22" spans="1:39" x14ac:dyDescent="0.2">
      <c r="E22" s="23" t="s">
        <v>167</v>
      </c>
      <c r="F22" s="8"/>
      <c r="G22" s="90"/>
      <c r="I22" s="490"/>
      <c r="J22" s="351"/>
      <c r="K22" s="542"/>
      <c r="L22" s="515"/>
      <c r="M22" s="493"/>
      <c r="O22" s="490"/>
      <c r="P22" s="351"/>
      <c r="Q22" s="523"/>
      <c r="R22" s="515"/>
      <c r="S22" s="493"/>
      <c r="U22" s="490"/>
      <c r="V22" s="351"/>
      <c r="W22" s="523"/>
      <c r="X22" s="515"/>
      <c r="Y22" s="493"/>
      <c r="AA22" s="490"/>
      <c r="AB22" s="351"/>
      <c r="AC22" s="523"/>
      <c r="AD22" s="515"/>
      <c r="AE22" s="493"/>
      <c r="AG22" s="490"/>
      <c r="AH22" s="351"/>
      <c r="AI22" s="523"/>
      <c r="AJ22" s="515"/>
      <c r="AK22" s="493"/>
    </row>
    <row r="23" spans="1:39" x14ac:dyDescent="0.2">
      <c r="E23" s="7"/>
      <c r="F23" s="8" t="s">
        <v>168</v>
      </c>
      <c r="G23" s="90" t="s">
        <v>169</v>
      </c>
      <c r="I23" s="647">
        <f>[13]Results!$H$243</f>
        <v>80.207898686897565</v>
      </c>
      <c r="J23" s="648">
        <f>[13]Results!F$243</f>
        <v>14.698875495256893</v>
      </c>
      <c r="K23" s="848">
        <f t="shared" ref="K23:K32" si="11" xml:space="preserve"> SUM(I23:J23)</f>
        <v>94.906774182154464</v>
      </c>
      <c r="L23" s="649">
        <f>[13]Results!G$243</f>
        <v>4.6962837239876272E-2</v>
      </c>
      <c r="M23" s="650">
        <f>[13]Results!E$243</f>
        <v>5.2200138555682653E-2</v>
      </c>
      <c r="O23" s="647">
        <f>[13]Results!$H$293</f>
        <v>16.030104718246918</v>
      </c>
      <c r="P23" s="648">
        <f>[13]Results!F$293</f>
        <v>1.7996767054961476</v>
      </c>
      <c r="Q23" s="854">
        <f t="shared" ref="Q23:Q32" si="12" xml:space="preserve"> SUM(O23:P23)</f>
        <v>17.829781423743064</v>
      </c>
      <c r="R23" s="649">
        <f>[13]Results!G$293</f>
        <v>3.8332949534746689E-2</v>
      </c>
      <c r="S23" s="650">
        <f>[13]Results!E$293</f>
        <v>4.1213891613304743E-2</v>
      </c>
      <c r="U23" s="647">
        <f>[13]Results!$H$393</f>
        <v>14.641241834670092</v>
      </c>
      <c r="V23" s="648">
        <f>[13]Results!$F$393</f>
        <v>1.7908035783924827</v>
      </c>
      <c r="W23" s="854">
        <f t="shared" ref="W23:W32" si="13" xml:space="preserve"> SUM(U23:V23)</f>
        <v>16.432045413062575</v>
      </c>
      <c r="X23" s="649">
        <f>[13]Results!$G$393</f>
        <v>4.5634267309467041E-2</v>
      </c>
      <c r="Y23" s="650">
        <f>[13]Results!$E$393</f>
        <v>4.8995613257728644E-2</v>
      </c>
      <c r="AA23" s="647">
        <f>[13]Results!$H$343</f>
        <v>15.240045988016792</v>
      </c>
      <c r="AB23" s="648">
        <f>[13]Results!F$343</f>
        <v>1.6522134184636965</v>
      </c>
      <c r="AC23" s="854">
        <f t="shared" ref="AC23:AC32" si="14" xml:space="preserve"> SUM(AA23:AB23)</f>
        <v>16.892259406480488</v>
      </c>
      <c r="AD23" s="649">
        <f>[13]Results!G$343</f>
        <v>3.747581814928036E-2</v>
      </c>
      <c r="AE23" s="650">
        <f>[13]Results!E$343</f>
        <v>4.0362718571499361E-2</v>
      </c>
      <c r="AG23" s="647">
        <f>[13]Results!$H$443</f>
        <v>14.940643911343443</v>
      </c>
      <c r="AH23" s="648">
        <f>[13]Results!$F$443</f>
        <v>1.7215084984280895</v>
      </c>
      <c r="AI23" s="854">
        <f xml:space="preserve"> SUM(AG23:AH23)</f>
        <v>16.662152409771533</v>
      </c>
      <c r="AJ23" s="649">
        <f>[13]Results!$G$443</f>
        <v>4.1125273458098625E-2</v>
      </c>
      <c r="AK23" s="650">
        <f>[13]Results!$E$443</f>
        <v>4.4434952852422972E-2</v>
      </c>
    </row>
    <row r="24" spans="1:39" x14ac:dyDescent="0.2">
      <c r="E24" s="7"/>
      <c r="F24" s="8" t="s">
        <v>170</v>
      </c>
      <c r="G24" s="90" t="s">
        <v>171</v>
      </c>
      <c r="I24" s="647">
        <f>[13]Results!$H$246</f>
        <v>0</v>
      </c>
      <c r="J24" s="648">
        <f>[13]Results!F$246</f>
        <v>0</v>
      </c>
      <c r="K24" s="848">
        <f t="shared" si="11"/>
        <v>0</v>
      </c>
      <c r="L24" s="649">
        <f>[13]Results!G$246</f>
        <v>0</v>
      </c>
      <c r="M24" s="650">
        <f>[13]Results!E$246</f>
        <v>0</v>
      </c>
      <c r="O24" s="647">
        <f>[13]Results!$H$296</f>
        <v>0</v>
      </c>
      <c r="P24" s="648">
        <f>[13]Results!F$296</f>
        <v>0</v>
      </c>
      <c r="Q24" s="854">
        <f t="shared" si="12"/>
        <v>0</v>
      </c>
      <c r="R24" s="649">
        <f>[13]Results!G$296</f>
        <v>0</v>
      </c>
      <c r="S24" s="650">
        <f>[13]Results!E$296</f>
        <v>0</v>
      </c>
      <c r="U24" s="647">
        <f>[13]Results!$H$396</f>
        <v>0</v>
      </c>
      <c r="V24" s="648">
        <f>[13]Results!$F$396</f>
        <v>0</v>
      </c>
      <c r="W24" s="854">
        <f t="shared" si="13"/>
        <v>0</v>
      </c>
      <c r="X24" s="649">
        <f>[13]Results!$G$396</f>
        <v>0</v>
      </c>
      <c r="Y24" s="650">
        <f>[13]Results!$E$396</f>
        <v>0</v>
      </c>
      <c r="AA24" s="647">
        <f>[13]Results!$H$346</f>
        <v>0</v>
      </c>
      <c r="AB24" s="648">
        <f>[13]Results!F$346</f>
        <v>0</v>
      </c>
      <c r="AC24" s="854">
        <f t="shared" si="14"/>
        <v>0</v>
      </c>
      <c r="AD24" s="649">
        <f>[13]Results!G$346</f>
        <v>0</v>
      </c>
      <c r="AE24" s="650">
        <f>[13]Results!E$346</f>
        <v>0</v>
      </c>
      <c r="AG24" s="647">
        <f>[13]Results!$H$446</f>
        <v>0</v>
      </c>
      <c r="AH24" s="648">
        <f>[13]Results!$F$446</f>
        <v>0</v>
      </c>
      <c r="AI24" s="854">
        <f t="shared" ref="AI24:AI31" si="15" xml:space="preserve"> SUM(AG24:AH24)</f>
        <v>0</v>
      </c>
      <c r="AJ24" s="649">
        <f>[13]Results!$G$446</f>
        <v>0</v>
      </c>
      <c r="AK24" s="650">
        <f>[13]Results!$E$446</f>
        <v>0</v>
      </c>
    </row>
    <row r="25" spans="1:39" x14ac:dyDescent="0.2">
      <c r="E25" s="7"/>
      <c r="F25" s="8" t="s">
        <v>172</v>
      </c>
      <c r="G25" s="90" t="s">
        <v>173</v>
      </c>
      <c r="I25" s="647">
        <f>[13]Results!$H$249</f>
        <v>14.560497843603047</v>
      </c>
      <c r="J25" s="648">
        <f>[13]Results!F$249</f>
        <v>2.7088756761979256</v>
      </c>
      <c r="K25" s="848">
        <f t="shared" si="11"/>
        <v>17.269373519800972</v>
      </c>
      <c r="L25" s="649">
        <f>[13]Results!G$249</f>
        <v>8.5253734551757124E-3</v>
      </c>
      <c r="M25" s="650">
        <f>[13]Results!E$249</f>
        <v>9.6200342450195667E-3</v>
      </c>
      <c r="O25" s="647">
        <f>[13]Results!$H$299</f>
        <v>2.7474571477604206</v>
      </c>
      <c r="P25" s="648">
        <f>[13]Results!F$299</f>
        <v>0.39224938293872602</v>
      </c>
      <c r="Q25" s="854">
        <f t="shared" si="12"/>
        <v>3.1397065306991467</v>
      </c>
      <c r="R25" s="649">
        <f>[13]Results!G$299</f>
        <v>6.5700217213239187E-3</v>
      </c>
      <c r="S25" s="650">
        <f>[13]Results!E$299</f>
        <v>8.9827931341510195E-3</v>
      </c>
      <c r="U25" s="647">
        <f>[13]Results!$H$399</f>
        <v>2.5814340729107967</v>
      </c>
      <c r="V25" s="648">
        <f>[13]Results!$F$399</f>
        <v>0.31574107082953601</v>
      </c>
      <c r="W25" s="854">
        <f t="shared" si="13"/>
        <v>2.8971751437403328</v>
      </c>
      <c r="X25" s="649">
        <f>[13]Results!$G$399</f>
        <v>8.0458921350527596E-3</v>
      </c>
      <c r="Y25" s="650">
        <f>[13]Results!$E$399</f>
        <v>8.638539470549671E-3</v>
      </c>
      <c r="AA25" s="647">
        <f>[13]Results!$H$349</f>
        <v>2.6382218899780958</v>
      </c>
      <c r="AB25" s="648">
        <f>[13]Results!F$349</f>
        <v>0.28601656523437397</v>
      </c>
      <c r="AC25" s="854">
        <f t="shared" si="14"/>
        <v>2.9242384552124698</v>
      </c>
      <c r="AD25" s="649">
        <f>[13]Results!G$349</f>
        <v>6.4874819842414321E-3</v>
      </c>
      <c r="AE25" s="650">
        <f>[13]Results!E$349</f>
        <v>6.9872366368240969E-3</v>
      </c>
      <c r="AG25" s="647">
        <f>[13]Results!$H$449</f>
        <v>2.6098279814444463</v>
      </c>
      <c r="AH25" s="648">
        <f>[13]Results!$F$449</f>
        <v>0.30087881803195499</v>
      </c>
      <c r="AI25" s="854">
        <f t="shared" si="15"/>
        <v>2.9107067994764013</v>
      </c>
      <c r="AJ25" s="649">
        <f>[13]Results!$G$449</f>
        <v>7.1837525914135404E-3</v>
      </c>
      <c r="AK25" s="650">
        <f>[13]Results!$E$449</f>
        <v>7.7661749016925572E-3</v>
      </c>
    </row>
    <row r="26" spans="1:39" x14ac:dyDescent="0.2">
      <c r="E26" s="7"/>
      <c r="F26" s="8" t="s">
        <v>174</v>
      </c>
      <c r="G26" s="90" t="s">
        <v>175</v>
      </c>
      <c r="I26" s="647">
        <f>[13]Results!$H$252</f>
        <v>0.56183813825942475</v>
      </c>
      <c r="J26" s="648">
        <f>[13]Results!F$252</f>
        <v>0.10592885654084036</v>
      </c>
      <c r="K26" s="848">
        <f t="shared" si="11"/>
        <v>0.66776699480026513</v>
      </c>
      <c r="L26" s="649">
        <f>[13]Results!G$252</f>
        <v>3.2896402317223025E-4</v>
      </c>
      <c r="M26" s="650">
        <f>[13]Results!E$252</f>
        <v>3.7618530684617235E-4</v>
      </c>
      <c r="O26" s="647">
        <f>[13]Results!$H$302</f>
        <v>0.11941753576370417</v>
      </c>
      <c r="P26" s="648">
        <f>[13]Results!F$302</f>
        <v>1.6006083466541154E-2</v>
      </c>
      <c r="Q26" s="854">
        <f t="shared" si="12"/>
        <v>0.13542361923024532</v>
      </c>
      <c r="R26" s="649">
        <f>[13]Results!G$302</f>
        <v>2.8556434611329837E-4</v>
      </c>
      <c r="S26" s="650">
        <f>[13]Results!E$302</f>
        <v>3.6655082945115576E-4</v>
      </c>
      <c r="U26" s="647">
        <f>[13]Results!$H$402</f>
        <v>0.11941753576370417</v>
      </c>
      <c r="V26" s="648">
        <f>[13]Results!$F$402</f>
        <v>1.4606230317298245E-2</v>
      </c>
      <c r="W26" s="854">
        <f t="shared" si="13"/>
        <v>0.13402376608100242</v>
      </c>
      <c r="X26" s="649">
        <f>[13]Results!$G$402</f>
        <v>3.7220420303244784E-4</v>
      </c>
      <c r="Y26" s="650">
        <f>[13]Results!$E$402</f>
        <v>3.9962015958335993E-4</v>
      </c>
      <c r="AA26" s="647">
        <f>[13]Results!$H$352</f>
        <v>8.87733791032672E-2</v>
      </c>
      <c r="AB26" s="648">
        <f>[13]Results!F$352</f>
        <v>9.6241552205361472E-3</v>
      </c>
      <c r="AC26" s="854">
        <f t="shared" si="14"/>
        <v>9.8397534323803354E-2</v>
      </c>
      <c r="AD26" s="649">
        <f>[13]Results!G$352</f>
        <v>2.1829691422106364E-4</v>
      </c>
      <c r="AE26" s="650">
        <f>[13]Results!E$352</f>
        <v>2.351131302493185E-4</v>
      </c>
      <c r="AG26" s="647">
        <f>[13]Results!$H$452</f>
        <v>0.10409545743348569</v>
      </c>
      <c r="AH26" s="648">
        <f>[13]Results!$F$452</f>
        <v>1.2115192768917196E-2</v>
      </c>
      <c r="AI26" s="854">
        <f t="shared" si="15"/>
        <v>0.11621065020240288</v>
      </c>
      <c r="AJ26" s="649">
        <f>[13]Results!$G$452</f>
        <v>2.8653076655201713E-4</v>
      </c>
      <c r="AK26" s="650">
        <f>[13]Results!$E$452</f>
        <v>3.1271296074135451E-4</v>
      </c>
    </row>
    <row r="27" spans="1:39" x14ac:dyDescent="0.2">
      <c r="E27" s="7"/>
      <c r="F27" s="8" t="s">
        <v>176</v>
      </c>
      <c r="G27" s="90" t="s">
        <v>177</v>
      </c>
      <c r="I27" s="647">
        <f>[13]Results!$H$255</f>
        <v>12.483448252294036</v>
      </c>
      <c r="J27" s="648">
        <f>[13]Results!F$255</f>
        <v>2.2565800914873009</v>
      </c>
      <c r="K27" s="848">
        <f t="shared" si="11"/>
        <v>14.740028343781336</v>
      </c>
      <c r="L27" s="649">
        <f>[13]Results!G$255</f>
        <v>7.3092321088405656E-3</v>
      </c>
      <c r="M27" s="650">
        <f>[13]Results!E$255</f>
        <v>8.0137962577914515E-3</v>
      </c>
      <c r="O27" s="647">
        <f>[13]Results!$H$305</f>
        <v>2.6233907029854739</v>
      </c>
      <c r="P27" s="648">
        <f>[13]Results!F$305</f>
        <v>0.28504782829933639</v>
      </c>
      <c r="Q27" s="854">
        <f t="shared" si="12"/>
        <v>2.9084385312848102</v>
      </c>
      <c r="R27" s="649">
        <f>[13]Results!G$305</f>
        <v>6.2733403926548709E-3</v>
      </c>
      <c r="S27" s="650">
        <f>[13]Results!E$305</f>
        <v>6.5278003900695039E-3</v>
      </c>
      <c r="U27" s="647">
        <f>[13]Results!$H$405</f>
        <v>2.2398720738141091</v>
      </c>
      <c r="V27" s="648">
        <f>[13]Results!$F$405</f>
        <v>0.27396384611511193</v>
      </c>
      <c r="W27" s="854">
        <f t="shared" si="13"/>
        <v>2.5138359199292211</v>
      </c>
      <c r="X27" s="649">
        <f>[13]Results!$G$405</f>
        <v>6.9813013205888711E-3</v>
      </c>
      <c r="Y27" s="650">
        <f>[13]Results!$E$405</f>
        <v>7.4955326272606107E-3</v>
      </c>
      <c r="AA27" s="647">
        <f>[13]Results!$H$355</f>
        <v>2.5616171010402753</v>
      </c>
      <c r="AB27" s="648">
        <f>[13]Results!F$355</f>
        <v>0.27771163883840599</v>
      </c>
      <c r="AC27" s="854">
        <f t="shared" si="14"/>
        <v>2.8393287398786811</v>
      </c>
      <c r="AD27" s="649">
        <f>[13]Results!G$355</f>
        <v>6.2991080684504245E-3</v>
      </c>
      <c r="AE27" s="650">
        <f>[13]Results!E$355</f>
        <v>6.7843515838815031E-3</v>
      </c>
      <c r="AG27" s="647">
        <f>[13]Results!$H$455</f>
        <v>2.4007445874271922</v>
      </c>
      <c r="AH27" s="648">
        <f>[13]Results!$F$455</f>
        <v>0.27583774247675896</v>
      </c>
      <c r="AI27" s="854">
        <f t="shared" si="15"/>
        <v>2.6765823299039511</v>
      </c>
      <c r="AJ27" s="649">
        <f>[13]Results!$G$455</f>
        <v>6.6082344406878813E-3</v>
      </c>
      <c r="AK27" s="650">
        <f>[13]Results!$E$455</f>
        <v>7.1198237435744867E-3</v>
      </c>
    </row>
    <row r="28" spans="1:39" x14ac:dyDescent="0.2">
      <c r="E28" s="7"/>
      <c r="F28" s="8" t="s">
        <v>178</v>
      </c>
      <c r="G28" s="90" t="s">
        <v>179</v>
      </c>
      <c r="I28" s="647">
        <f>[13]Results!$H$260</f>
        <v>0.59134424660236484</v>
      </c>
      <c r="J28" s="648">
        <f>[13]Results!F$260</f>
        <v>0.11045482888249332</v>
      </c>
      <c r="K28" s="848">
        <f t="shared" si="11"/>
        <v>0.7017990754848582</v>
      </c>
      <c r="L28" s="649">
        <f>[13]Results!G$260</f>
        <v>3.4624025888438723E-4</v>
      </c>
      <c r="M28" s="650">
        <f>[13]Results!E$260</f>
        <v>3.9225839920005402E-4</v>
      </c>
      <c r="O28" s="647">
        <f>[13]Results!$H$310</f>
        <v>0.1850047292545037</v>
      </c>
      <c r="P28" s="648">
        <f>[13]Results!F$310</f>
        <v>2.0056848673152265E-2</v>
      </c>
      <c r="Q28" s="854">
        <f t="shared" si="12"/>
        <v>0.20506157792765597</v>
      </c>
      <c r="R28" s="649">
        <f>[13]Results!G$310</f>
        <v>4.4240365704722204E-4</v>
      </c>
      <c r="S28" s="650">
        <f>[13]Results!E$310</f>
        <v>4.5931626763589406E-4</v>
      </c>
      <c r="U28" s="647">
        <f>[13]Results!$H$410</f>
        <v>8.1539838998659075E-2</v>
      </c>
      <c r="V28" s="648">
        <f>[13]Results!$F$410</f>
        <v>9.9733231039575831E-3</v>
      </c>
      <c r="W28" s="854">
        <f t="shared" si="13"/>
        <v>9.151316210261666E-2</v>
      </c>
      <c r="X28" s="649">
        <f>[13]Results!$G$410</f>
        <v>2.5414584713876208E-4</v>
      </c>
      <c r="Y28" s="650">
        <f>[13]Results!$E$410</f>
        <v>2.7286581710681641E-4</v>
      </c>
      <c r="AA28" s="647">
        <f>[13]Results!$H$360</f>
        <v>0.1850047292545037</v>
      </c>
      <c r="AB28" s="648">
        <f>[13]Results!F$360</f>
        <v>2.0056848673152265E-2</v>
      </c>
      <c r="AC28" s="854">
        <f t="shared" si="14"/>
        <v>0.20506157792765597</v>
      </c>
      <c r="AD28" s="649">
        <f>[13]Results!G$360</f>
        <v>4.549332459856216E-4</v>
      </c>
      <c r="AE28" s="650">
        <f>[13]Results!E$360</f>
        <v>4.8997843098160453E-4</v>
      </c>
      <c r="AG28" s="647">
        <f>[13]Results!$H$460</f>
        <v>0.13327228412658138</v>
      </c>
      <c r="AH28" s="648">
        <f>[13]Results!$F$460</f>
        <v>1.5015085888554925E-2</v>
      </c>
      <c r="AI28" s="854">
        <f t="shared" si="15"/>
        <v>0.14828737001513631</v>
      </c>
      <c r="AJ28" s="649">
        <f>[13]Results!$G$460</f>
        <v>3.6684222993426822E-4</v>
      </c>
      <c r="AK28" s="650">
        <f>[13]Results!$E$460</f>
        <v>3.8756394995565537E-4</v>
      </c>
    </row>
    <row r="29" spans="1:39" x14ac:dyDescent="0.2">
      <c r="E29" s="7"/>
      <c r="F29" s="8" t="s">
        <v>180</v>
      </c>
      <c r="G29" s="90" t="s">
        <v>181</v>
      </c>
      <c r="I29" s="647">
        <f xml:space="preserve"> [13]Results!$H$263</f>
        <v>1.1449168999476658</v>
      </c>
      <c r="J29" s="648">
        <f xml:space="preserve"> [13]Results!$F$263</f>
        <v>0.21150217518652437</v>
      </c>
      <c r="K29" s="848">
        <f t="shared" si="11"/>
        <v>1.3564190751341902</v>
      </c>
      <c r="L29" s="649">
        <f xml:space="preserve"> [13]Results!$G$263</f>
        <v>6.7036472598937865E-4</v>
      </c>
      <c r="M29" s="650">
        <f xml:space="preserve"> [13]Results!$E$263</f>
        <v>7.5110799143291091E-4</v>
      </c>
      <c r="O29" s="647">
        <f xml:space="preserve"> [13]Results!$H$313</f>
        <v>0.21858599016240207</v>
      </c>
      <c r="P29" s="648">
        <f xml:space="preserve"> [13]Results!$F$313</f>
        <v>2.9118357895839216E-2</v>
      </c>
      <c r="Q29" s="854">
        <f t="shared" si="12"/>
        <v>0.24770434805824129</v>
      </c>
      <c r="R29" s="649">
        <f xml:space="preserve"> [13]Results!$G$313</f>
        <v>5.2270686169381077E-4</v>
      </c>
      <c r="S29" s="650">
        <f xml:space="preserve"> [13]Results!$E$313</f>
        <v>6.6683134954824408E-4</v>
      </c>
      <c r="U29" s="647">
        <f xml:space="preserve"> [13]Results!$H$413</f>
        <v>0.21747783478831945</v>
      </c>
      <c r="V29" s="648">
        <f xml:space="preserve"> [13]Results!$F$413</f>
        <v>2.660020844937756E-2</v>
      </c>
      <c r="W29" s="854">
        <f t="shared" si="13"/>
        <v>0.244078043237697</v>
      </c>
      <c r="X29" s="649">
        <f xml:space="preserve"> [13]Results!$G$413</f>
        <v>6.778415218245663E-4</v>
      </c>
      <c r="Y29" s="650">
        <f xml:space="preserve"> [13]Results!$E$413</f>
        <v>7.277702264424622E-4</v>
      </c>
      <c r="AA29" s="647">
        <f xml:space="preserve"> [13]Results!$H$363</f>
        <v>0.20703541612812718</v>
      </c>
      <c r="AB29" s="648">
        <f xml:space="preserve"> [13]Results!$F$363</f>
        <v>2.2445253307836015E-2</v>
      </c>
      <c r="AC29" s="854">
        <f t="shared" si="14"/>
        <v>0.22948066943596318</v>
      </c>
      <c r="AD29" s="649">
        <f xml:space="preserve"> [13]Results!$G$363</f>
        <v>5.0910749294188617E-4</v>
      </c>
      <c r="AE29" s="650">
        <f xml:space="preserve"> [13]Results!$E$363</f>
        <v>5.4832591988787692E-4</v>
      </c>
      <c r="AG29" s="647">
        <f>[13]Results!$H$463</f>
        <v>0.21225662545822332</v>
      </c>
      <c r="AH29" s="648">
        <f>[13]Results!$F$463</f>
        <v>2.4522730878606788E-2</v>
      </c>
      <c r="AI29" s="854">
        <f t="shared" si="15"/>
        <v>0.23677935633683012</v>
      </c>
      <c r="AJ29" s="649">
        <f>[13]Results!$G$463</f>
        <v>5.842527147464652E-4</v>
      </c>
      <c r="AK29" s="650">
        <f>[13]Results!$E$463</f>
        <v>6.3297183336505434E-4</v>
      </c>
    </row>
    <row r="30" spans="1:39" x14ac:dyDescent="0.2">
      <c r="E30" s="15"/>
      <c r="F30" s="16" t="s">
        <v>382</v>
      </c>
      <c r="G30" s="92" t="s">
        <v>383</v>
      </c>
      <c r="I30" s="653">
        <f xml:space="preserve"> [13]Results!$H$266</f>
        <v>43.289133362389258</v>
      </c>
      <c r="J30" s="654">
        <f xml:space="preserve"> [13]Results!$F$266</f>
        <v>14.472835173414978</v>
      </c>
      <c r="K30" s="849">
        <f t="shared" ref="K30" si="16" xml:space="preserve"> SUM(I30:J30)</f>
        <v>57.761968535804236</v>
      </c>
      <c r="L30" s="651">
        <f xml:space="preserve"> [13]Results!$G$266</f>
        <v>2.5346388044514175E-2</v>
      </c>
      <c r="M30" s="652">
        <f xml:space="preserve"> [13]Results!$E$266</f>
        <v>5.1397401222263751E-2</v>
      </c>
      <c r="O30" s="653">
        <f xml:space="preserve"> [13]Results!$H$316</f>
        <v>10.351005361518389</v>
      </c>
      <c r="P30" s="648">
        <f xml:space="preserve"> [13]Results!$F$316</f>
        <v>2.1062023010578756</v>
      </c>
      <c r="Q30" s="855">
        <f t="shared" si="12"/>
        <v>12.457207662576264</v>
      </c>
      <c r="R30" s="651">
        <f xml:space="preserve"> [13]Results!$G$316</f>
        <v>2.475246251543951E-2</v>
      </c>
      <c r="S30" s="652">
        <f xml:space="preserve"> [13]Results!$E$316</f>
        <v>4.8233548329204706E-2</v>
      </c>
      <c r="U30" s="653">
        <f xml:space="preserve"> [13]Results!$H$416</f>
        <v>7.802565273186099</v>
      </c>
      <c r="V30" s="648">
        <f xml:space="preserve"> [13]Results!$F$416</f>
        <v>1.7823349705307532</v>
      </c>
      <c r="W30" s="855">
        <f t="shared" ref="W30" si="17" xml:space="preserve"> SUM(U30:V30)</f>
        <v>9.5849002437168522</v>
      </c>
      <c r="X30" s="651">
        <f xml:space="preserve"> [13]Results!$G$416</f>
        <v>2.4319272463145015E-2</v>
      </c>
      <c r="Y30" s="652">
        <f xml:space="preserve"> [13]Results!$E$416</f>
        <v>4.8763915800435695E-2</v>
      </c>
      <c r="AA30" s="653">
        <f xml:space="preserve"> [13]Results!$H$366</f>
        <v>10.351005361518389</v>
      </c>
      <c r="AB30" s="654">
        <f xml:space="preserve"> [13]Results!$F$366</f>
        <v>2.1062023010578756</v>
      </c>
      <c r="AC30" s="855">
        <f t="shared" ref="AC30" si="18" xml:space="preserve"> SUM(AA30:AB30)</f>
        <v>12.457207662576264</v>
      </c>
      <c r="AD30" s="651">
        <f xml:space="preserve"> [13]Results!$G$366</f>
        <v>2.5453492390738429E-2</v>
      </c>
      <c r="AE30" s="652">
        <f xml:space="preserve"> [13]Results!$E$366</f>
        <v>5.1453431973268612E-2</v>
      </c>
      <c r="AG30" s="653">
        <f>[13]Results!$H$466</f>
        <v>9.0767853173522433</v>
      </c>
      <c r="AH30" s="654">
        <f>[13]Results!$F$466</f>
        <v>1.9442686357943144</v>
      </c>
      <c r="AI30" s="855">
        <f t="shared" si="15"/>
        <v>11.021053953146557</v>
      </c>
      <c r="AJ30" s="651">
        <f>[13]Results!$G$466</f>
        <v>2.4984550900992605E-2</v>
      </c>
      <c r="AK30" s="652">
        <f>[13]Results!$E$466</f>
        <v>5.0184756707765912E-2</v>
      </c>
    </row>
    <row r="31" spans="1:39" x14ac:dyDescent="0.2">
      <c r="E31" s="15"/>
      <c r="F31" s="16" t="s">
        <v>384</v>
      </c>
      <c r="G31" s="92" t="s">
        <v>184</v>
      </c>
      <c r="I31" s="653">
        <f>[13]Results!$H$267</f>
        <v>0</v>
      </c>
      <c r="J31" s="654">
        <f>[13]Results!F$267</f>
        <v>3.3935260909028365E-3</v>
      </c>
      <c r="K31" s="849">
        <f t="shared" si="11"/>
        <v>3.3935260909028365E-3</v>
      </c>
      <c r="L31" s="651">
        <f>[13]Results!G$267</f>
        <v>0</v>
      </c>
      <c r="M31" s="652">
        <f>[13]Results!E$267</f>
        <v>1.2051434287923144E-5</v>
      </c>
      <c r="O31" s="653">
        <f>[13]Results!$H$317</f>
        <v>0</v>
      </c>
      <c r="P31" s="648">
        <f xml:space="preserve"> [13]Results!F$317</f>
        <v>0</v>
      </c>
      <c r="Q31" s="855">
        <f t="shared" si="12"/>
        <v>0</v>
      </c>
      <c r="R31" s="651">
        <f>[13]Results!G$317</f>
        <v>0</v>
      </c>
      <c r="S31" s="652">
        <f>[13]Results!E$317</f>
        <v>0</v>
      </c>
      <c r="U31" s="653">
        <f>[13]Results!$H$417</f>
        <v>0</v>
      </c>
      <c r="V31" s="648">
        <f>[13]Results!$F$417</f>
        <v>0</v>
      </c>
      <c r="W31" s="855">
        <f t="shared" si="13"/>
        <v>0</v>
      </c>
      <c r="X31" s="651">
        <f>[13]Results!$G$417</f>
        <v>0</v>
      </c>
      <c r="Y31" s="652">
        <f>[13]Results!$E$417</f>
        <v>0</v>
      </c>
      <c r="AA31" s="653">
        <f>[13]Results!$H$367</f>
        <v>0</v>
      </c>
      <c r="AB31" s="654">
        <f>[13]Results!F$367</f>
        <v>0</v>
      </c>
      <c r="AC31" s="855">
        <f t="shared" si="14"/>
        <v>0</v>
      </c>
      <c r="AD31" s="651">
        <f>[13]Results!G$367</f>
        <v>0</v>
      </c>
      <c r="AE31" s="652">
        <f>[13]Results!E$367</f>
        <v>0</v>
      </c>
      <c r="AG31" s="653">
        <f>[13]Results!$H$467</f>
        <v>0</v>
      </c>
      <c r="AH31" s="654">
        <f>[13]Results!$F$467</f>
        <v>0</v>
      </c>
      <c r="AI31" s="855">
        <f t="shared" si="15"/>
        <v>0</v>
      </c>
      <c r="AJ31" s="651">
        <f>[13]Results!$G$467</f>
        <v>0</v>
      </c>
      <c r="AK31" s="652">
        <f>[13]Results!$E$467</f>
        <v>0</v>
      </c>
    </row>
    <row r="32" spans="1:39" x14ac:dyDescent="0.2">
      <c r="E32" s="15"/>
      <c r="F32" s="16" t="s">
        <v>385</v>
      </c>
      <c r="G32" s="92" t="s">
        <v>165</v>
      </c>
      <c r="I32" s="653">
        <f>[13]Results!$H$270</f>
        <v>0</v>
      </c>
      <c r="J32" s="654">
        <f>[13]Results!F$270</f>
        <v>0</v>
      </c>
      <c r="K32" s="855">
        <f t="shared" si="11"/>
        <v>0</v>
      </c>
      <c r="L32" s="651">
        <f>[13]Results!G$270</f>
        <v>0</v>
      </c>
      <c r="M32" s="652">
        <f>[13]Results!E$270</f>
        <v>0</v>
      </c>
      <c r="O32" s="653">
        <f>[13]Results!$H$320</f>
        <v>0</v>
      </c>
      <c r="P32" s="654">
        <f xml:space="preserve"> [13]Results!F$320</f>
        <v>0</v>
      </c>
      <c r="Q32" s="855">
        <f t="shared" si="12"/>
        <v>0</v>
      </c>
      <c r="R32" s="651">
        <f>[13]Results!G$320</f>
        <v>0</v>
      </c>
      <c r="S32" s="652">
        <f>[13]Results!E$320</f>
        <v>0</v>
      </c>
      <c r="U32" s="653">
        <f>[13]Results!$I$420</f>
        <v>0</v>
      </c>
      <c r="V32" s="654">
        <f>[13]Results!$I$420</f>
        <v>0</v>
      </c>
      <c r="W32" s="855">
        <f t="shared" si="13"/>
        <v>0</v>
      </c>
      <c r="X32" s="651">
        <f>[13]Results!$G$420</f>
        <v>0</v>
      </c>
      <c r="Y32" s="652">
        <f>[13]Results!$E$420</f>
        <v>0</v>
      </c>
      <c r="AA32" s="653">
        <f>[13]Results!$H$370</f>
        <v>0</v>
      </c>
      <c r="AB32" s="654">
        <f>[13]Results!F$370</f>
        <v>0</v>
      </c>
      <c r="AC32" s="855">
        <f t="shared" si="14"/>
        <v>0</v>
      </c>
      <c r="AD32" s="651">
        <f>[13]Results!G$370</f>
        <v>0</v>
      </c>
      <c r="AE32" s="652">
        <f>[13]Results!E$370</f>
        <v>0</v>
      </c>
      <c r="AG32" s="653">
        <f>[13]Results!$H$470</f>
        <v>0</v>
      </c>
      <c r="AH32" s="654">
        <f>[13]Results!$F$470</f>
        <v>0</v>
      </c>
      <c r="AI32" s="855">
        <f t="shared" ref="AI32" si="19" xml:space="preserve"> SUM(AH32:AH32)</f>
        <v>0</v>
      </c>
      <c r="AJ32" s="651">
        <f>[13]Results!$G$470</f>
        <v>0</v>
      </c>
      <c r="AK32" s="652">
        <f>[13]Results!$E$470</f>
        <v>0</v>
      </c>
    </row>
    <row r="33" spans="1:39" x14ac:dyDescent="0.2">
      <c r="E33" s="15"/>
      <c r="F33" s="16"/>
      <c r="G33" s="92"/>
      <c r="I33" s="501"/>
      <c r="J33" s="356"/>
      <c r="K33" s="544"/>
      <c r="L33" s="516"/>
      <c r="M33" s="494"/>
      <c r="O33" s="501"/>
      <c r="P33" s="356"/>
      <c r="Q33" s="525"/>
      <c r="R33" s="516"/>
      <c r="S33" s="494"/>
      <c r="U33" s="501"/>
      <c r="V33" s="356"/>
      <c r="W33" s="525"/>
      <c r="X33" s="516"/>
      <c r="Y33" s="494"/>
      <c r="AA33" s="501"/>
      <c r="AB33" s="356"/>
      <c r="AC33" s="525"/>
      <c r="AD33" s="516"/>
      <c r="AE33" s="494"/>
      <c r="AG33" s="501"/>
      <c r="AH33" s="356"/>
      <c r="AI33" s="525"/>
      <c r="AJ33" s="516"/>
      <c r="AK33" s="494"/>
    </row>
    <row r="34" spans="1:39" s="761" customFormat="1" ht="13.8" thickBot="1" x14ac:dyDescent="0.25">
      <c r="A34" s="4"/>
      <c r="B34" s="4"/>
      <c r="C34" s="4"/>
      <c r="D34" s="4"/>
      <c r="E34" s="19" t="s">
        <v>16</v>
      </c>
      <c r="F34" s="20"/>
      <c r="G34" s="93" t="s">
        <v>186</v>
      </c>
      <c r="I34" s="497">
        <f xml:space="preserve"> SUM(I23:I32)</f>
        <v>152.83907742999335</v>
      </c>
      <c r="J34" s="358">
        <f xml:space="preserve"> SUM(J23:J32)</f>
        <v>34.568445823057857</v>
      </c>
      <c r="K34" s="851">
        <f xml:space="preserve"> SUM(K23:K32)</f>
        <v>187.40752325305124</v>
      </c>
      <c r="L34" s="362">
        <f>SUM(L23:L32)</f>
        <v>8.9489399856452712E-2</v>
      </c>
      <c r="M34" s="362">
        <f>SUM(M23:M32)</f>
        <v>0.12276297341252448</v>
      </c>
      <c r="N34" s="858"/>
      <c r="O34" s="497">
        <f xml:space="preserve"> SUM(O23:O32)</f>
        <v>32.274966185691817</v>
      </c>
      <c r="P34" s="358">
        <f xml:space="preserve"> SUM(P23:P32)</f>
        <v>4.648357507827618</v>
      </c>
      <c r="Q34" s="856">
        <f xml:space="preserve"> SUM(Q23:Q32)</f>
        <v>36.923323693519428</v>
      </c>
      <c r="R34" s="362">
        <f>SUM(R23:R32)</f>
        <v>7.7179449029019326E-2</v>
      </c>
      <c r="S34" s="362">
        <f>SUM(S23:S32)</f>
        <v>0.10645073191336527</v>
      </c>
      <c r="T34" s="858"/>
      <c r="U34" s="497">
        <f xml:space="preserve"> SUM(U23:U32)</f>
        <v>27.683548464131782</v>
      </c>
      <c r="V34" s="358">
        <f xml:space="preserve"> SUM(V23:V32)</f>
        <v>4.214023227738517</v>
      </c>
      <c r="W34" s="856">
        <f xml:space="preserve"> SUM(W23:W32)</f>
        <v>31.897571691870301</v>
      </c>
      <c r="X34" s="362">
        <f xml:space="preserve"> SUM(X23:X32)</f>
        <v>8.6284924800249463E-2</v>
      </c>
      <c r="Y34" s="498">
        <f xml:space="preserve"> SUM(Y23:Y32)</f>
        <v>0.11529385735910726</v>
      </c>
      <c r="Z34" s="858"/>
      <c r="AA34" s="497">
        <f xml:space="preserve"> SUM(AA23:AA32)</f>
        <v>31.271703865039452</v>
      </c>
      <c r="AB34" s="358">
        <f xml:space="preserve"> SUM(AB23:AB32)</f>
        <v>4.3742701807958762</v>
      </c>
      <c r="AC34" s="856">
        <f xml:space="preserve"> SUM(AC23:AC32)</f>
        <v>35.645974045835324</v>
      </c>
      <c r="AD34" s="362">
        <f xml:space="preserve"> SUM(AD23:AD32)</f>
        <v>7.6898238245859216E-2</v>
      </c>
      <c r="AE34" s="498">
        <f xml:space="preserve"> SUM(AE23:AE32)</f>
        <v>0.10686115624659237</v>
      </c>
      <c r="AF34" s="858"/>
      <c r="AG34" s="497">
        <f xml:space="preserve"> SUM(AG23:AG32)</f>
        <v>29.477626164585612</v>
      </c>
      <c r="AH34" s="358">
        <f xml:space="preserve"> SUM(AH23:AH32)</f>
        <v>4.294146704267197</v>
      </c>
      <c r="AI34" s="358">
        <f xml:space="preserve"> SUM(AI23:AI32)</f>
        <v>33.771772868852814</v>
      </c>
      <c r="AJ34" s="362">
        <f t="shared" ref="AJ34:AK34" si="20" xml:space="preserve"> SUM(AJ23:AJ32)</f>
        <v>8.1139437102425396E-2</v>
      </c>
      <c r="AK34" s="498">
        <f t="shared" si="20"/>
        <v>0.11083895694951798</v>
      </c>
      <c r="AL34" s="5"/>
      <c r="AM34" s="5"/>
    </row>
    <row r="35" spans="1:39" ht="13.8" thickTop="1" x14ac:dyDescent="0.2">
      <c r="E35" s="21"/>
      <c r="F35" s="22"/>
      <c r="G35" s="94"/>
      <c r="I35" s="499"/>
      <c r="J35" s="353"/>
      <c r="K35" s="543"/>
      <c r="L35" s="518"/>
      <c r="M35" s="500"/>
      <c r="O35" s="499"/>
      <c r="P35" s="353"/>
      <c r="Q35" s="526"/>
      <c r="R35" s="518"/>
      <c r="S35" s="500"/>
      <c r="U35" s="499"/>
      <c r="V35" s="353"/>
      <c r="W35" s="526"/>
      <c r="X35" s="518"/>
      <c r="Y35" s="500"/>
      <c r="AA35" s="499"/>
      <c r="AB35" s="353"/>
      <c r="AC35" s="526"/>
      <c r="AD35" s="518"/>
      <c r="AE35" s="500"/>
      <c r="AG35" s="499"/>
      <c r="AH35" s="353"/>
      <c r="AI35" s="526"/>
      <c r="AJ35" s="518"/>
      <c r="AK35" s="500"/>
    </row>
    <row r="36" spans="1:39" x14ac:dyDescent="0.2">
      <c r="E36" s="23" t="s">
        <v>187</v>
      </c>
      <c r="F36" s="8"/>
      <c r="G36" s="90"/>
      <c r="I36" s="490"/>
      <c r="J36" s="351"/>
      <c r="K36" s="542"/>
      <c r="L36" s="515"/>
      <c r="M36" s="493"/>
      <c r="O36" s="490"/>
      <c r="P36" s="351"/>
      <c r="Q36" s="523"/>
      <c r="R36" s="515"/>
      <c r="S36" s="493"/>
      <c r="U36" s="490"/>
      <c r="V36" s="351"/>
      <c r="W36" s="523"/>
      <c r="X36" s="515"/>
      <c r="Y36" s="493"/>
      <c r="AA36" s="490"/>
      <c r="AB36" s="351"/>
      <c r="AC36" s="523"/>
      <c r="AD36" s="515"/>
      <c r="AE36" s="493"/>
      <c r="AG36" s="490"/>
      <c r="AH36" s="351"/>
      <c r="AI36" s="523"/>
      <c r="AJ36" s="515"/>
      <c r="AK36" s="493"/>
    </row>
    <row r="37" spans="1:39" x14ac:dyDescent="0.2">
      <c r="E37" s="7"/>
      <c r="F37" s="8" t="s">
        <v>188</v>
      </c>
      <c r="G37" s="90" t="s">
        <v>169</v>
      </c>
      <c r="I37" s="647">
        <f>[13]Results!$H$244</f>
        <v>6.06462430403566</v>
      </c>
      <c r="J37" s="648">
        <f>[13]Results!F$244</f>
        <v>0</v>
      </c>
      <c r="K37" s="848">
        <f t="shared" ref="K37:K45" si="21" xml:space="preserve"> SUM(I37:J37)</f>
        <v>6.06462430403566</v>
      </c>
      <c r="L37" s="649">
        <f>[13]Results!G$244</f>
        <v>3.5509216520336335E-3</v>
      </c>
      <c r="M37" s="650">
        <f>[13]Results!E$244</f>
        <v>0</v>
      </c>
      <c r="O37" s="647">
        <f>[13]Results!$H$294</f>
        <v>1.3375646552021601</v>
      </c>
      <c r="P37" s="648">
        <f>[13]Results!F$294</f>
        <v>0</v>
      </c>
      <c r="Q37" s="854">
        <f t="shared" ref="Q37:Q45" si="22" xml:space="preserve"> SUM(O37:P37)</f>
        <v>1.3375646552021601</v>
      </c>
      <c r="R37" s="649">
        <f>[13]Results!G$294</f>
        <v>3.1985317206918752E-3</v>
      </c>
      <c r="S37" s="650">
        <f>[13]Results!E$294</f>
        <v>0</v>
      </c>
      <c r="U37" s="647">
        <f>[13]Results!$H$394</f>
        <v>1.1169264529058003</v>
      </c>
      <c r="V37" s="648">
        <f>[13]Results!$F$394</f>
        <v>0</v>
      </c>
      <c r="W37" s="854">
        <f t="shared" ref="W37:W42" si="23" xml:space="preserve"> SUM(U37:V37)</f>
        <v>1.1169264529058003</v>
      </c>
      <c r="X37" s="649">
        <f>[13]Results!$G$394</f>
        <v>3.4812702974567483E-3</v>
      </c>
      <c r="Y37" s="650">
        <f>[13]Results!$E$394</f>
        <v>0</v>
      </c>
      <c r="AA37" s="647">
        <f>[13]Results!$H$344</f>
        <v>1.3311657386453315</v>
      </c>
      <c r="AB37" s="648">
        <f>[13]Results!F$344</f>
        <v>0</v>
      </c>
      <c r="AC37" s="854">
        <f t="shared" ref="AC37:AC42" si="24" xml:space="preserve"> SUM(AA37:AB37)</f>
        <v>1.3311657386453315</v>
      </c>
      <c r="AD37" s="649">
        <f>[13]Results!G$344</f>
        <v>3.273384160864774E-3</v>
      </c>
      <c r="AE37" s="650">
        <f>[13]Results!E$344</f>
        <v>0</v>
      </c>
      <c r="AG37" s="647">
        <f>[13]Results!$H$444</f>
        <v>1.2240460957755659</v>
      </c>
      <c r="AH37" s="648">
        <f>[13]Results!$F$444</f>
        <v>0</v>
      </c>
      <c r="AI37" s="854">
        <f xml:space="preserve"> SUM(AG37:AH37)</f>
        <v>1.2240460957755659</v>
      </c>
      <c r="AJ37" s="649">
        <f>[13]Results!$G$444</f>
        <v>3.369281184452089E-3</v>
      </c>
      <c r="AK37" s="650">
        <f>[13]Results!$E$444</f>
        <v>0</v>
      </c>
    </row>
    <row r="38" spans="1:39" x14ac:dyDescent="0.2">
      <c r="E38" s="7"/>
      <c r="F38" s="8" t="s">
        <v>189</v>
      </c>
      <c r="G38" s="90" t="s">
        <v>171</v>
      </c>
      <c r="I38" s="647">
        <f>[13]Results!$H$247</f>
        <v>7.6476003428218448E-4</v>
      </c>
      <c r="J38" s="648">
        <f>[13]Results!F$247</f>
        <v>0</v>
      </c>
      <c r="K38" s="848">
        <f t="shared" si="21"/>
        <v>7.6476003428218448E-4</v>
      </c>
      <c r="L38" s="649">
        <f>[13]Results!G$247</f>
        <v>4.4777760801036176E-7</v>
      </c>
      <c r="M38" s="650">
        <f>[13]Results!E$247</f>
        <v>0</v>
      </c>
      <c r="O38" s="647">
        <f>[13]Results!$H$297</f>
        <v>1.5124508617998182E-4</v>
      </c>
      <c r="P38" s="648">
        <f>[13]Results!F$297</f>
        <v>0</v>
      </c>
      <c r="Q38" s="854">
        <f t="shared" si="22"/>
        <v>1.5124508617998182E-4</v>
      </c>
      <c r="R38" s="649">
        <f>[13]Results!G$297</f>
        <v>3.616738853437572E-7</v>
      </c>
      <c r="S38" s="650">
        <f>[13]Results!E$297</f>
        <v>0</v>
      </c>
      <c r="U38" s="647">
        <f>[13]Results!$H$397</f>
        <v>1.2975030426553232E-4</v>
      </c>
      <c r="V38" s="648">
        <f>[13]Results!$F$397</f>
        <v>0</v>
      </c>
      <c r="W38" s="854">
        <f t="shared" si="23"/>
        <v>1.2975030426553232E-4</v>
      </c>
      <c r="X38" s="649">
        <f>[13]Results!$G$397</f>
        <v>4.0440968977898189E-7</v>
      </c>
      <c r="Y38" s="650">
        <f>[13]Results!$E$397</f>
        <v>0</v>
      </c>
      <c r="AA38" s="647">
        <f>[13]Results!$H$347</f>
        <v>1.5124508617998182E-4</v>
      </c>
      <c r="AB38" s="648">
        <f>[13]Results!F$347</f>
        <v>0</v>
      </c>
      <c r="AC38" s="854">
        <f t="shared" si="24"/>
        <v>1.5124508617998182E-4</v>
      </c>
      <c r="AD38" s="649">
        <f>[13]Results!G$347</f>
        <v>3.7191707624176427E-7</v>
      </c>
      <c r="AE38" s="650">
        <f>[13]Results!E$347</f>
        <v>0</v>
      </c>
      <c r="AG38" s="647">
        <f>[13]Results!$H$447</f>
        <v>1.4049769522275708E-4</v>
      </c>
      <c r="AH38" s="648">
        <f>[13]Results!$F$447</f>
        <v>0</v>
      </c>
      <c r="AI38" s="854">
        <f t="shared" ref="AI38:AI44" si="25" xml:space="preserve"> SUM(AG38:AH38)</f>
        <v>1.4049769522275708E-4</v>
      </c>
      <c r="AJ38" s="649">
        <f>[13]Results!$G$447</f>
        <v>3.8673073065355794E-7</v>
      </c>
      <c r="AK38" s="650">
        <f>[13]Results!$E$447</f>
        <v>0</v>
      </c>
    </row>
    <row r="39" spans="1:39" x14ac:dyDescent="0.2">
      <c r="E39" s="7"/>
      <c r="F39" s="8" t="s">
        <v>190</v>
      </c>
      <c r="G39" s="90" t="s">
        <v>173</v>
      </c>
      <c r="I39" s="647">
        <f>[13]Results!$H$250</f>
        <v>0.53097921078027843</v>
      </c>
      <c r="J39" s="647">
        <f>[13]Results!$F$250</f>
        <v>0</v>
      </c>
      <c r="K39" s="848">
        <f t="shared" si="21"/>
        <v>0.53097921078027843</v>
      </c>
      <c r="L39" s="649">
        <f>[13]Results!$G$250</f>
        <v>3.1089569309095566E-4</v>
      </c>
      <c r="M39" s="650">
        <f>[13]Results!$E$250</f>
        <v>0</v>
      </c>
      <c r="O39" s="647">
        <f>[13]Results!$H$300</f>
        <v>0.12438321924228905</v>
      </c>
      <c r="P39" s="648">
        <f xml:space="preserve"> [13]Results!$F$300</f>
        <v>0</v>
      </c>
      <c r="Q39" s="854">
        <f t="shared" si="22"/>
        <v>0.12438321924228905</v>
      </c>
      <c r="R39" s="649">
        <f>[13]Results!G$300</f>
        <v>2.9743883461701018E-4</v>
      </c>
      <c r="S39" s="650">
        <f>[13]Results!E$300</f>
        <v>0</v>
      </c>
      <c r="U39" s="647">
        <f>[13]Results!$H$400</f>
        <v>8.7113098280935289E-2</v>
      </c>
      <c r="V39" s="648">
        <f>[13]Results!$F$400</f>
        <v>0</v>
      </c>
      <c r="W39" s="854">
        <f t="shared" si="23"/>
        <v>8.7113098280935289E-2</v>
      </c>
      <c r="X39" s="649">
        <f>[13]Results!$G$400</f>
        <v>2.7151675096948155E-4</v>
      </c>
      <c r="Y39" s="650">
        <f>[13]Results!$E$400</f>
        <v>0</v>
      </c>
      <c r="AA39" s="647">
        <f>[13]Results!$H$350</f>
        <v>0.12438321924228905</v>
      </c>
      <c r="AB39" s="648">
        <f>[13]Results!F$350</f>
        <v>0</v>
      </c>
      <c r="AC39" s="854">
        <f t="shared" si="24"/>
        <v>0.12438321924228905</v>
      </c>
      <c r="AD39" s="649">
        <f>[13]Results!G$350</f>
        <v>3.0586278471937103E-4</v>
      </c>
      <c r="AE39" s="650">
        <f>[13]Results!E$350</f>
        <v>0</v>
      </c>
      <c r="AG39" s="647">
        <f>[13]Results!$H$450</f>
        <v>0.10574815876161217</v>
      </c>
      <c r="AH39" s="648">
        <f>[13]Results!$F$450</f>
        <v>0</v>
      </c>
      <c r="AI39" s="854">
        <f t="shared" si="25"/>
        <v>0.10574815876161217</v>
      </c>
      <c r="AJ39" s="649">
        <f>[13]Results!$G$450</f>
        <v>2.9107995428897675E-4</v>
      </c>
      <c r="AK39" s="650">
        <f>[13]Results!$E$450</f>
        <v>0</v>
      </c>
    </row>
    <row r="40" spans="1:39" x14ac:dyDescent="0.2">
      <c r="E40" s="7"/>
      <c r="F40" s="8" t="s">
        <v>191</v>
      </c>
      <c r="G40" s="90" t="s">
        <v>175</v>
      </c>
      <c r="I40" s="647">
        <f>[13]Results!$H$253</f>
        <v>0</v>
      </c>
      <c r="J40" s="648">
        <f>[13]Results!F$253</f>
        <v>0</v>
      </c>
      <c r="K40" s="848">
        <f t="shared" si="21"/>
        <v>0</v>
      </c>
      <c r="L40" s="649">
        <f>[13]Results!G$253</f>
        <v>0</v>
      </c>
      <c r="M40" s="650">
        <f>[13]Results!E$253</f>
        <v>0</v>
      </c>
      <c r="O40" s="647">
        <f>[13]Results!$H$303</f>
        <v>0</v>
      </c>
      <c r="P40" s="648">
        <f>[13]Results!F$303</f>
        <v>0</v>
      </c>
      <c r="Q40" s="854">
        <f t="shared" si="22"/>
        <v>0</v>
      </c>
      <c r="R40" s="649">
        <f>[13]Results!G$303</f>
        <v>0</v>
      </c>
      <c r="S40" s="650">
        <f>[13]Results!E$303</f>
        <v>0</v>
      </c>
      <c r="U40" s="647">
        <f>[13]Results!$H$403</f>
        <v>0</v>
      </c>
      <c r="V40" s="648">
        <f>[13]Results!$F$403</f>
        <v>0</v>
      </c>
      <c r="W40" s="854">
        <f t="shared" si="23"/>
        <v>0</v>
      </c>
      <c r="X40" s="649">
        <f>[13]Results!$G$403</f>
        <v>0</v>
      </c>
      <c r="Y40" s="650">
        <f>[13]Results!$E$403</f>
        <v>0</v>
      </c>
      <c r="AA40" s="647">
        <f>[13]Results!$H$353</f>
        <v>0</v>
      </c>
      <c r="AB40" s="648">
        <f>[13]Results!F$353</f>
        <v>0</v>
      </c>
      <c r="AC40" s="854">
        <f t="shared" si="24"/>
        <v>0</v>
      </c>
      <c r="AD40" s="649">
        <f>[13]Results!G$353</f>
        <v>0</v>
      </c>
      <c r="AE40" s="650">
        <f>[13]Results!E$353</f>
        <v>0</v>
      </c>
      <c r="AG40" s="647">
        <f>[13]Results!$H$453</f>
        <v>0</v>
      </c>
      <c r="AH40" s="648">
        <f>[13]Results!$F$453</f>
        <v>0</v>
      </c>
      <c r="AI40" s="854">
        <f t="shared" si="25"/>
        <v>0</v>
      </c>
      <c r="AJ40" s="649">
        <f>[13]Results!$G$453</f>
        <v>0</v>
      </c>
      <c r="AK40" s="650">
        <f>[13]Results!$E$453</f>
        <v>0</v>
      </c>
    </row>
    <row r="41" spans="1:39" x14ac:dyDescent="0.2">
      <c r="E41" s="7"/>
      <c r="F41" s="8" t="s">
        <v>192</v>
      </c>
      <c r="G41" s="90" t="s">
        <v>177</v>
      </c>
      <c r="I41" s="647">
        <f>[13]Results!$H$256</f>
        <v>14.124538716596605</v>
      </c>
      <c r="J41" s="648">
        <f>[13]Results!F$256</f>
        <v>0</v>
      </c>
      <c r="K41" s="848">
        <f t="shared" si="21"/>
        <v>14.124538716596605</v>
      </c>
      <c r="L41" s="649">
        <f>[13]Results!G$256</f>
        <v>8.2701133391519192E-3</v>
      </c>
      <c r="M41" s="650">
        <f>[13]Results!E$256</f>
        <v>0</v>
      </c>
      <c r="O41" s="647">
        <f>[13]Results!$H$306</f>
        <v>2.9299822883658249</v>
      </c>
      <c r="P41" s="648">
        <f>[13]Results!F$306</f>
        <v>0</v>
      </c>
      <c r="Q41" s="854">
        <f t="shared" si="22"/>
        <v>2.9299822883658249</v>
      </c>
      <c r="R41" s="649">
        <f>[13]Results!G$306</f>
        <v>7.0064959132663581E-3</v>
      </c>
      <c r="S41" s="650">
        <f>[13]Results!E$306</f>
        <v>0</v>
      </c>
      <c r="U41" s="647">
        <f>[13]Results!$H$406</f>
        <v>2.4146442625350049</v>
      </c>
      <c r="V41" s="648">
        <f>[13]Results!$F$406</f>
        <v>0</v>
      </c>
      <c r="W41" s="854">
        <f t="shared" si="23"/>
        <v>2.4146442625350049</v>
      </c>
      <c r="X41" s="649">
        <f>[13]Results!$G$406</f>
        <v>7.5260365874747683E-3</v>
      </c>
      <c r="Y41" s="650">
        <f>[13]Results!$E$406</f>
        <v>0</v>
      </c>
      <c r="AA41" s="647">
        <f>[13]Results!$H$356</f>
        <v>2.9299822883658249</v>
      </c>
      <c r="AB41" s="648">
        <f>[13]Results!F$356</f>
        <v>0</v>
      </c>
      <c r="AC41" s="854">
        <f t="shared" si="24"/>
        <v>2.9299822883658249</v>
      </c>
      <c r="AD41" s="649">
        <f>[13]Results!G$356</f>
        <v>7.2049312387737E-3</v>
      </c>
      <c r="AE41" s="650">
        <f>[13]Results!E$356</f>
        <v>0</v>
      </c>
      <c r="AG41" s="647">
        <f>[13]Results!$H$456</f>
        <v>2.6723132754504149</v>
      </c>
      <c r="AH41" s="648">
        <f>[13]Results!$F$456</f>
        <v>0</v>
      </c>
      <c r="AI41" s="854">
        <f t="shared" si="25"/>
        <v>2.6723132754504149</v>
      </c>
      <c r="AJ41" s="649">
        <f>[13]Results!$G$456</f>
        <v>7.3557481773035248E-3</v>
      </c>
      <c r="AK41" s="650">
        <f>[13]Results!$E$456</f>
        <v>0</v>
      </c>
    </row>
    <row r="42" spans="1:39" x14ac:dyDescent="0.2">
      <c r="E42" s="7"/>
      <c r="F42" s="8" t="s">
        <v>195</v>
      </c>
      <c r="G42" s="90" t="s">
        <v>33</v>
      </c>
      <c r="I42" s="647">
        <f>[13]Results!$H$261</f>
        <v>0.97546502843018934</v>
      </c>
      <c r="J42" s="648">
        <f>[13]Results!F$261</f>
        <v>0</v>
      </c>
      <c r="K42" s="848">
        <f t="shared" si="21"/>
        <v>0.97546502843018934</v>
      </c>
      <c r="L42" s="649">
        <f>[13]Results!G$261</f>
        <v>5.7114830475968694E-4</v>
      </c>
      <c r="M42" s="650">
        <f>[13]Results!E$261</f>
        <v>0</v>
      </c>
      <c r="O42" s="647">
        <f>[13]Results!$H$311</f>
        <v>0.25377422797677712</v>
      </c>
      <c r="P42" s="648">
        <f>[13]Results!F$311</f>
        <v>0</v>
      </c>
      <c r="Q42" s="854">
        <f t="shared" si="22"/>
        <v>0.25377422797677712</v>
      </c>
      <c r="R42" s="649">
        <f>[13]Results!G$311</f>
        <v>6.0685284626867749E-4</v>
      </c>
      <c r="S42" s="650">
        <f>[13]Results!E$311</f>
        <v>0</v>
      </c>
      <c r="U42" s="647">
        <f>[13]Results!$H$411</f>
        <v>0.17753228159246817</v>
      </c>
      <c r="V42" s="648">
        <f>[13]Results!$F$411</f>
        <v>0</v>
      </c>
      <c r="W42" s="854">
        <f t="shared" si="23"/>
        <v>0.17753228159246817</v>
      </c>
      <c r="X42" s="649">
        <f>[13]Results!$G$411</f>
        <v>5.5333800819176336E-4</v>
      </c>
      <c r="Y42" s="650">
        <f>[13]Results!$E$411</f>
        <v>0</v>
      </c>
      <c r="AA42" s="647">
        <f>[13]Results!$H$361</f>
        <v>0.25377422797677712</v>
      </c>
      <c r="AB42" s="648">
        <f>[13]Results!F$361</f>
        <v>0</v>
      </c>
      <c r="AC42" s="854">
        <f t="shared" si="24"/>
        <v>0.25377422797677712</v>
      </c>
      <c r="AD42" s="649">
        <f>[13]Results!G$361</f>
        <v>6.2403990290513006E-4</v>
      </c>
      <c r="AE42" s="650">
        <f>[13]Results!E$361</f>
        <v>0</v>
      </c>
      <c r="AG42" s="647">
        <f>[13]Results!$H$461</f>
        <v>0.21565325478462266</v>
      </c>
      <c r="AH42" s="648">
        <f>[13]Results!$F$461</f>
        <v>0</v>
      </c>
      <c r="AI42" s="854">
        <f t="shared" si="25"/>
        <v>0.21565325478462266</v>
      </c>
      <c r="AJ42" s="649">
        <f>[13]Results!$G$461</f>
        <v>5.9360219865846136E-4</v>
      </c>
      <c r="AK42" s="650">
        <f>[13]Results!$E$461</f>
        <v>0</v>
      </c>
    </row>
    <row r="43" spans="1:39" x14ac:dyDescent="0.2">
      <c r="E43" s="7"/>
      <c r="F43" s="8" t="s">
        <v>196</v>
      </c>
      <c r="G43" s="90" t="s">
        <v>197</v>
      </c>
      <c r="I43" s="647">
        <f>[13]Results!$H$264</f>
        <v>0.22479088788614843</v>
      </c>
      <c r="J43" s="648">
        <f>[13]Results!F$264</f>
        <v>0</v>
      </c>
      <c r="K43" s="848">
        <f t="shared" si="21"/>
        <v>0.22479088788614843</v>
      </c>
      <c r="L43" s="649">
        <f>[13]Results!G$264</f>
        <v>1.3161818291755075E-4</v>
      </c>
      <c r="M43" s="650">
        <f>[13]Results!E$264</f>
        <v>0</v>
      </c>
      <c r="O43" s="647">
        <f>[13]Results!$H$314</f>
        <v>5.285717443635958E-2</v>
      </c>
      <c r="P43" s="648">
        <f>[13]Results!F$314</f>
        <v>0</v>
      </c>
      <c r="Q43" s="854">
        <f t="shared" si="22"/>
        <v>5.285717443635958E-2</v>
      </c>
      <c r="R43" s="649">
        <f>[13]Results!G$314</f>
        <v>1.2639788921103571E-4</v>
      </c>
      <c r="S43" s="650">
        <f>[13]Results!E$314</f>
        <v>0</v>
      </c>
      <c r="U43" s="647">
        <f>[13]Results!$H$414</f>
        <v>4.5265620744367206E-2</v>
      </c>
      <c r="V43" s="648">
        <f>[13]Results!$F$414</f>
        <v>0</v>
      </c>
      <c r="W43" s="854"/>
      <c r="X43" s="649">
        <f>[13]Results!$G$414</f>
        <v>1.4108526177649566E-4</v>
      </c>
      <c r="Y43" s="650">
        <f>[13]Results!$E$414</f>
        <v>0</v>
      </c>
      <c r="AA43" s="647">
        <f>[13]Results!$H$364</f>
        <v>5.285717443635958E-2</v>
      </c>
      <c r="AB43" s="648">
        <f>[13]Results!F$364</f>
        <v>0</v>
      </c>
      <c r="AC43" s="854"/>
      <c r="AD43" s="649">
        <f>[13]Results!G$364</f>
        <v>1.2997768239146731E-4</v>
      </c>
      <c r="AE43" s="650">
        <f>[13]Results!E$364</f>
        <v>0</v>
      </c>
      <c r="AG43" s="647">
        <f>[13]Results!$H$464</f>
        <v>4.906139759036339E-2</v>
      </c>
      <c r="AH43" s="648">
        <f>[13]Results!$F$464</f>
        <v>0</v>
      </c>
      <c r="AI43" s="854">
        <f t="shared" si="25"/>
        <v>4.906139759036339E-2</v>
      </c>
      <c r="AJ43" s="649">
        <f>[13]Results!$G$464</f>
        <v>1.3504527677072318E-4</v>
      </c>
      <c r="AK43" s="650">
        <f>[13]Results!$E$464</f>
        <v>0</v>
      </c>
    </row>
    <row r="44" spans="1:39" x14ac:dyDescent="0.2">
      <c r="E44" s="15"/>
      <c r="F44" s="16" t="s">
        <v>386</v>
      </c>
      <c r="G44" s="92" t="s">
        <v>184</v>
      </c>
      <c r="I44" s="653">
        <f>[13]Results!$H$268</f>
        <v>0</v>
      </c>
      <c r="J44" s="654">
        <f>[13]Results!F$268</f>
        <v>0</v>
      </c>
      <c r="K44" s="849">
        <f t="shared" si="21"/>
        <v>0</v>
      </c>
      <c r="L44" s="651">
        <f>[13]Results!G$268</f>
        <v>0</v>
      </c>
      <c r="M44" s="652">
        <f>[13]Results!E$268</f>
        <v>0</v>
      </c>
      <c r="O44" s="653">
        <f>[13]Results!$H$318</f>
        <v>0</v>
      </c>
      <c r="P44" s="654">
        <f>[13]Results!F$318</f>
        <v>0</v>
      </c>
      <c r="Q44" s="855">
        <f t="shared" si="22"/>
        <v>0</v>
      </c>
      <c r="R44" s="651">
        <f>[13]Results!G$318</f>
        <v>0</v>
      </c>
      <c r="S44" s="652">
        <f>[13]Results!E$318</f>
        <v>0</v>
      </c>
      <c r="U44" s="653">
        <f>[13]Results!$H$418</f>
        <v>0</v>
      </c>
      <c r="V44" s="648">
        <f>[13]Results!$F$418</f>
        <v>0</v>
      </c>
      <c r="W44" s="855">
        <f t="shared" ref="W44:W45" si="26" xml:space="preserve"> SUM(U44:V44)</f>
        <v>0</v>
      </c>
      <c r="X44" s="651">
        <f>[13]Results!$G$418</f>
        <v>0</v>
      </c>
      <c r="Y44" s="652">
        <f>[13]Results!$E$418</f>
        <v>0</v>
      </c>
      <c r="AA44" s="653">
        <f>[13]Results!$H$368</f>
        <v>0</v>
      </c>
      <c r="AB44" s="654">
        <f>[13]Results!F$368</f>
        <v>0</v>
      </c>
      <c r="AC44" s="855">
        <f t="shared" ref="AC44:AC45" si="27" xml:space="preserve"> SUM(AA44:AB44)</f>
        <v>0</v>
      </c>
      <c r="AD44" s="651">
        <f>[13]Results!G$368</f>
        <v>0</v>
      </c>
      <c r="AE44" s="652">
        <f>[13]Results!E$368</f>
        <v>0</v>
      </c>
      <c r="AG44" s="653">
        <f>[13]Results!$H$468</f>
        <v>0</v>
      </c>
      <c r="AH44" s="654">
        <f>[13]Results!$F$468</f>
        <v>0</v>
      </c>
      <c r="AI44" s="855">
        <f t="shared" si="25"/>
        <v>0</v>
      </c>
      <c r="AJ44" s="651">
        <f>[13]Results!$G$468</f>
        <v>0</v>
      </c>
      <c r="AK44" s="652">
        <f>[13]Results!$E$468</f>
        <v>0</v>
      </c>
    </row>
    <row r="45" spans="1:39" s="794" customFormat="1" x14ac:dyDescent="0.2">
      <c r="E45" s="976"/>
      <c r="F45" s="977" t="s">
        <v>199</v>
      </c>
      <c r="G45" s="978" t="s">
        <v>165</v>
      </c>
      <c r="I45" s="979">
        <f>[13]Results!$H$271</f>
        <v>2.4925657842092961</v>
      </c>
      <c r="J45" s="980">
        <f>[13]Results!F$271</f>
        <v>0</v>
      </c>
      <c r="K45" s="981">
        <f t="shared" si="21"/>
        <v>2.4925657842092961</v>
      </c>
      <c r="L45" s="982">
        <f>[13]Results!G$271</f>
        <v>1.4594318408771359E-3</v>
      </c>
      <c r="M45" s="983">
        <f>[13]Results!E$271</f>
        <v>0</v>
      </c>
      <c r="O45" s="979">
        <f>[13]Results!$H$321</f>
        <v>0.48249389982538765</v>
      </c>
      <c r="P45" s="980">
        <f>[13]Results!F$321</f>
        <v>0</v>
      </c>
      <c r="Q45" s="984">
        <f t="shared" si="22"/>
        <v>0.48249389982538765</v>
      </c>
      <c r="R45" s="982">
        <f>[13]Results!G$321</f>
        <v>1.1537924822023497E-3</v>
      </c>
      <c r="S45" s="983">
        <f>[13]Results!E$321</f>
        <v>0</v>
      </c>
      <c r="U45" s="979">
        <f>[13]Results!$I$421</f>
        <v>0.42789830189218375</v>
      </c>
      <c r="V45" s="980">
        <f>[13]Results!$I$421</f>
        <v>0.42789830189218375</v>
      </c>
      <c r="W45" s="984">
        <f t="shared" si="26"/>
        <v>0.8557966037843675</v>
      </c>
      <c r="X45" s="982">
        <f>[13]Results!$G$421</f>
        <v>1.3336864256675214E-3</v>
      </c>
      <c r="Y45" s="983">
        <f>[13]Results!$E$421</f>
        <v>0</v>
      </c>
      <c r="AA45" s="979">
        <f>[13]Results!$H$371</f>
        <v>0.48249389982538765</v>
      </c>
      <c r="AB45" s="980">
        <f>[13]Results!F$371</f>
        <v>0</v>
      </c>
      <c r="AC45" s="984">
        <f t="shared" si="27"/>
        <v>0.48249389982538765</v>
      </c>
      <c r="AD45" s="982">
        <f>[13]Results!G$371</f>
        <v>1.1864697562074967E-3</v>
      </c>
      <c r="AE45" s="983">
        <f>[13]Results!E$371</f>
        <v>0</v>
      </c>
      <c r="AG45" s="979">
        <f>[13]Results!$H$470</f>
        <v>0</v>
      </c>
      <c r="AH45" s="980">
        <f>[13]Results!$F$470</f>
        <v>0</v>
      </c>
      <c r="AI45" s="984">
        <f xml:space="preserve"> SUM(AH45:AH45)</f>
        <v>0</v>
      </c>
      <c r="AJ45" s="982">
        <f>[13]Results!$G$470</f>
        <v>0</v>
      </c>
      <c r="AK45" s="983">
        <f>[13]Results!$E$470</f>
        <v>0</v>
      </c>
    </row>
    <row r="46" spans="1:39" x14ac:dyDescent="0.2">
      <c r="E46" s="15"/>
      <c r="F46" s="16"/>
      <c r="G46" s="92"/>
      <c r="I46" s="501"/>
      <c r="J46" s="356"/>
      <c r="K46" s="544"/>
      <c r="L46" s="516"/>
      <c r="M46" s="494"/>
      <c r="O46" s="501"/>
      <c r="P46" s="356"/>
      <c r="Q46" s="525"/>
      <c r="R46" s="516"/>
      <c r="S46" s="494"/>
      <c r="U46" s="501"/>
      <c r="V46" s="356"/>
      <c r="W46" s="525"/>
      <c r="X46" s="516"/>
      <c r="Y46" s="494"/>
      <c r="AA46" s="501"/>
      <c r="AB46" s="356"/>
      <c r="AC46" s="525"/>
      <c r="AD46" s="516"/>
      <c r="AE46" s="494"/>
      <c r="AG46" s="501"/>
      <c r="AH46" s="356"/>
      <c r="AI46" s="525"/>
      <c r="AJ46" s="516"/>
      <c r="AK46" s="494"/>
    </row>
    <row r="47" spans="1:39" s="761" customFormat="1" ht="13.8" thickBot="1" x14ac:dyDescent="0.25">
      <c r="A47" s="4"/>
      <c r="B47" s="4"/>
      <c r="C47" s="4"/>
      <c r="D47" s="4"/>
      <c r="E47" s="19" t="s">
        <v>200</v>
      </c>
      <c r="F47" s="20"/>
      <c r="G47" s="93" t="s">
        <v>201</v>
      </c>
      <c r="I47" s="497">
        <f xml:space="preserve"> SUM(I37:I45)</f>
        <v>24.413728691972459</v>
      </c>
      <c r="J47" s="358">
        <f xml:space="preserve"> SUM(J37:J45)</f>
        <v>0</v>
      </c>
      <c r="K47" s="851">
        <f xml:space="preserve"> SUM(K37:K45)</f>
        <v>24.413728691972459</v>
      </c>
      <c r="L47" s="362">
        <f>SUM(L36:L45)</f>
        <v>1.4294576790438893E-2</v>
      </c>
      <c r="M47" s="362">
        <f>SUM(M36:M45)</f>
        <v>0</v>
      </c>
      <c r="N47" s="858"/>
      <c r="O47" s="497">
        <f xml:space="preserve"> SUM(O37:O45)</f>
        <v>5.1812067101349779</v>
      </c>
      <c r="P47" s="358">
        <f xml:space="preserve"> SUM(P37:P45)</f>
        <v>0</v>
      </c>
      <c r="Q47" s="856">
        <f xml:space="preserve"> SUM(Q37:Q45)</f>
        <v>5.1812067101349779</v>
      </c>
      <c r="R47" s="362">
        <f>SUM(R36:R45)</f>
        <v>1.238987136014265E-2</v>
      </c>
      <c r="S47" s="362">
        <f>SUM(S36:S45)</f>
        <v>0</v>
      </c>
      <c r="T47" s="858"/>
      <c r="U47" s="497">
        <f xml:space="preserve"> SUM(U37:U45)</f>
        <v>4.2695097682550252</v>
      </c>
      <c r="V47" s="358">
        <f xml:space="preserve"> SUM(V37:V45)</f>
        <v>0.42789830189218375</v>
      </c>
      <c r="W47" s="856">
        <f xml:space="preserve"> SUM(W37:W45)</f>
        <v>4.6521424494028416</v>
      </c>
      <c r="X47" s="362">
        <f xml:space="preserve"> SUM(X37:X45)</f>
        <v>1.3307337741226557E-2</v>
      </c>
      <c r="Y47" s="498">
        <f xml:space="preserve"> SUM(Y37:Y45)</f>
        <v>0</v>
      </c>
      <c r="Z47" s="858"/>
      <c r="AA47" s="497">
        <f xml:space="preserve"> SUM(AA37:AA45)</f>
        <v>5.1748077935781502</v>
      </c>
      <c r="AB47" s="358">
        <f xml:space="preserve"> SUM(AB37:AB45)</f>
        <v>0</v>
      </c>
      <c r="AC47" s="856">
        <f xml:space="preserve"> SUM(AC37:AC45)</f>
        <v>5.1219506191417903</v>
      </c>
      <c r="AD47" s="362">
        <f xml:space="preserve"> SUM(AD37:AD45)</f>
        <v>1.2725037442938182E-2</v>
      </c>
      <c r="AE47" s="498">
        <f xml:space="preserve"> SUM(AE37:AE45)</f>
        <v>0</v>
      </c>
      <c r="AF47" s="858"/>
      <c r="AG47" s="497">
        <f xml:space="preserve"> SUM(AG37:AG45)</f>
        <v>4.2669626800578015</v>
      </c>
      <c r="AH47" s="358">
        <f xml:space="preserve"> SUM(AH37:AH45)</f>
        <v>0</v>
      </c>
      <c r="AI47" s="358">
        <f xml:space="preserve"> SUM(AI37:AI45)</f>
        <v>4.2669626800578015</v>
      </c>
      <c r="AJ47" s="362">
        <f t="shared" ref="AJ47:AK47" si="28" xml:space="preserve"> SUM(AJ37:AJ45)</f>
        <v>1.1745143522204429E-2</v>
      </c>
      <c r="AK47" s="498">
        <f t="shared" si="28"/>
        <v>0</v>
      </c>
      <c r="AL47" s="5"/>
      <c r="AM47" s="5"/>
    </row>
    <row r="48" spans="1:39" ht="13.8" thickTop="1" x14ac:dyDescent="0.2">
      <c r="E48" s="21"/>
      <c r="F48" s="22"/>
      <c r="G48" s="94"/>
      <c r="I48" s="499"/>
      <c r="J48" s="353"/>
      <c r="K48" s="543"/>
      <c r="L48" s="518"/>
      <c r="M48" s="500"/>
      <c r="O48" s="499"/>
      <c r="P48" s="353"/>
      <c r="Q48" s="526"/>
      <c r="R48" s="518"/>
      <c r="S48" s="500"/>
      <c r="U48" s="499"/>
      <c r="V48" s="353"/>
      <c r="W48" s="526"/>
      <c r="X48" s="518"/>
      <c r="Y48" s="500"/>
      <c r="AA48" s="499"/>
      <c r="AB48" s="353"/>
      <c r="AC48" s="526"/>
      <c r="AD48" s="518"/>
      <c r="AE48" s="500"/>
      <c r="AG48" s="499"/>
      <c r="AH48" s="353"/>
      <c r="AI48" s="526"/>
      <c r="AJ48" s="518"/>
      <c r="AK48" s="500"/>
    </row>
    <row r="49" spans="1:39" x14ac:dyDescent="0.2">
      <c r="E49" s="23" t="s">
        <v>202</v>
      </c>
      <c r="F49" s="8"/>
      <c r="G49" s="90"/>
      <c r="I49" s="490"/>
      <c r="J49" s="351"/>
      <c r="K49" s="542"/>
      <c r="L49" s="515"/>
      <c r="M49" s="493"/>
      <c r="O49" s="490"/>
      <c r="P49" s="351"/>
      <c r="Q49" s="523"/>
      <c r="R49" s="515"/>
      <c r="S49" s="493"/>
      <c r="U49" s="490"/>
      <c r="V49" s="351"/>
      <c r="W49" s="523"/>
      <c r="X49" s="515"/>
      <c r="Y49" s="493"/>
      <c r="AA49" s="490"/>
      <c r="AB49" s="351"/>
      <c r="AC49" s="523"/>
      <c r="AD49" s="515"/>
      <c r="AE49" s="493"/>
      <c r="AG49" s="490"/>
      <c r="AH49" s="351"/>
      <c r="AI49" s="523"/>
      <c r="AJ49" s="515"/>
      <c r="AK49" s="493"/>
    </row>
    <row r="50" spans="1:39" x14ac:dyDescent="0.2">
      <c r="E50" s="7"/>
      <c r="F50" s="8" t="s">
        <v>203</v>
      </c>
      <c r="G50" s="90" t="s">
        <v>169</v>
      </c>
      <c r="I50" s="647">
        <f>[13]Results!$H$245</f>
        <v>1.2805728508945247E-7</v>
      </c>
      <c r="J50" s="648">
        <f>[13]Results!F$245</f>
        <v>0</v>
      </c>
      <c r="K50" s="848">
        <f t="shared" ref="K50:K59" si="29" xml:space="preserve"> SUM(I50:J50)</f>
        <v>1.2805728508945247E-7</v>
      </c>
      <c r="L50" s="649">
        <f>[13]Results!G$245</f>
        <v>7.4979316694389381E-11</v>
      </c>
      <c r="M50" s="650">
        <f>[13]Results!E$245</f>
        <v>0</v>
      </c>
      <c r="O50" s="647">
        <f>[13]Results!$H$295</f>
        <v>2.4288794297139284E-8</v>
      </c>
      <c r="P50" s="648">
        <f>[13]Results!F$295</f>
        <v>0</v>
      </c>
      <c r="Q50" s="854">
        <f t="shared" ref="Q50:Q59" si="30" xml:space="preserve"> SUM(O50:P50)</f>
        <v>2.4288794297139284E-8</v>
      </c>
      <c r="R50" s="649">
        <f>[13]Results!G$295</f>
        <v>5.8082036419404378E-11</v>
      </c>
      <c r="S50" s="650">
        <f>[13]Results!E$295</f>
        <v>0</v>
      </c>
      <c r="U50" s="647">
        <f>[13]Results!$H$395</f>
        <v>2.4288794297139284E-8</v>
      </c>
      <c r="V50" s="648">
        <f>[13]Results!$F$395</f>
        <v>0</v>
      </c>
      <c r="W50" s="854">
        <f t="shared" ref="W50:W59" si="31" xml:space="preserve"> SUM(U50:V50)</f>
        <v>2.4288794297139284E-8</v>
      </c>
      <c r="X50" s="649">
        <f>[13]Results!$G$395</f>
        <v>7.5704051889618144E-11</v>
      </c>
      <c r="Y50" s="650">
        <f>[13]Results!$E$395</f>
        <v>0</v>
      </c>
      <c r="AA50" s="647">
        <f>[13]Results!$H$345</f>
        <v>2.0927280199481827E-8</v>
      </c>
      <c r="AB50" s="648">
        <f>[13]Results!F$345</f>
        <v>0</v>
      </c>
      <c r="AC50" s="854">
        <f t="shared" ref="AC50:AC59" si="32" xml:space="preserve"> SUM(AA50:AB50)</f>
        <v>2.0927280199481827E-8</v>
      </c>
      <c r="AD50" s="649">
        <f>[13]Results!G$345</f>
        <v>5.1460930480884612E-11</v>
      </c>
      <c r="AE50" s="650">
        <f>[13]Results!E$345</f>
        <v>0</v>
      </c>
      <c r="AG50" s="647">
        <f>[13]Results!$H$445</f>
        <v>2.2608037248310556E-8</v>
      </c>
      <c r="AH50" s="648">
        <f>[13]Results!$F$445</f>
        <v>0</v>
      </c>
      <c r="AI50" s="854">
        <f xml:space="preserve"> SUM(AG50:AH50)</f>
        <v>2.2608037248310556E-8</v>
      </c>
      <c r="AJ50" s="649">
        <f>[13]Results!$G$445</f>
        <v>6.2230364347399008E-11</v>
      </c>
      <c r="AK50" s="650">
        <f>[13]Results!$E$445</f>
        <v>0</v>
      </c>
    </row>
    <row r="51" spans="1:39" x14ac:dyDescent="0.2">
      <c r="E51" s="7"/>
      <c r="F51" s="8" t="s">
        <v>204</v>
      </c>
      <c r="G51" s="90" t="s">
        <v>171</v>
      </c>
      <c r="I51" s="647">
        <f>[13]Results!$H$248</f>
        <v>0</v>
      </c>
      <c r="J51" s="648">
        <f>[13]Results!F$248</f>
        <v>0</v>
      </c>
      <c r="K51" s="848">
        <f t="shared" si="29"/>
        <v>0</v>
      </c>
      <c r="L51" s="649">
        <f>[13]Results!G$248</f>
        <v>0</v>
      </c>
      <c r="M51" s="650">
        <f>[13]Results!E$248</f>
        <v>0</v>
      </c>
      <c r="O51" s="647">
        <f>[13]Results!$H$298</f>
        <v>0</v>
      </c>
      <c r="P51" s="648">
        <f>[13]Results!F$298</f>
        <v>0</v>
      </c>
      <c r="Q51" s="854">
        <f t="shared" si="30"/>
        <v>0</v>
      </c>
      <c r="R51" s="649">
        <f>[13]Results!G$298</f>
        <v>0</v>
      </c>
      <c r="S51" s="650">
        <f>[13]Results!E$298</f>
        <v>0</v>
      </c>
      <c r="U51" s="647">
        <f>[13]Results!$H$398</f>
        <v>0</v>
      </c>
      <c r="V51" s="648">
        <f>[13]Results!$F$398</f>
        <v>0</v>
      </c>
      <c r="W51" s="854">
        <f t="shared" si="31"/>
        <v>0</v>
      </c>
      <c r="X51" s="649">
        <f>[13]Results!$G$398</f>
        <v>0</v>
      </c>
      <c r="Y51" s="650">
        <f>[13]Results!$E$398</f>
        <v>0</v>
      </c>
      <c r="AA51" s="647">
        <f>[13]Results!$H$348</f>
        <v>0</v>
      </c>
      <c r="AB51" s="648">
        <f>[13]Results!F$348</f>
        <v>0</v>
      </c>
      <c r="AC51" s="854">
        <f t="shared" si="32"/>
        <v>0</v>
      </c>
      <c r="AD51" s="649">
        <f>[13]Results!G$348</f>
        <v>0</v>
      </c>
      <c r="AE51" s="650">
        <f>[13]Results!E$348</f>
        <v>0</v>
      </c>
      <c r="AG51" s="647">
        <f>[13]Results!$H$448</f>
        <v>0</v>
      </c>
      <c r="AH51" s="648">
        <f>[13]Results!$F$448</f>
        <v>0</v>
      </c>
      <c r="AI51" s="854">
        <f t="shared" ref="AI51:AI59" si="33" xml:space="preserve"> SUM(AG51:AH51)</f>
        <v>0</v>
      </c>
      <c r="AJ51" s="649">
        <f>[13]Results!$G$448</f>
        <v>0</v>
      </c>
      <c r="AK51" s="650">
        <f>[13]Results!$E$448</f>
        <v>0</v>
      </c>
    </row>
    <row r="52" spans="1:39" x14ac:dyDescent="0.2">
      <c r="E52" s="7"/>
      <c r="F52" s="8" t="s">
        <v>205</v>
      </c>
      <c r="G52" s="90" t="s">
        <v>173</v>
      </c>
      <c r="I52" s="647">
        <f>[13]Results!$H$251</f>
        <v>1.1581040064968176E-9</v>
      </c>
      <c r="J52" s="648">
        <f>[13]Results!F$251</f>
        <v>0</v>
      </c>
      <c r="K52" s="848">
        <f t="shared" si="29"/>
        <v>1.1581040064968176E-9</v>
      </c>
      <c r="L52" s="649">
        <f>[13]Results!G$251</f>
        <v>6.7808595979142928E-13</v>
      </c>
      <c r="M52" s="650">
        <f>[13]Results!E$251</f>
        <v>0</v>
      </c>
      <c r="O52" s="647">
        <f>[13]Results!$H$301</f>
        <v>2.157314579200831E-10</v>
      </c>
      <c r="P52" s="648">
        <f>[13]Results!F$301</f>
        <v>0</v>
      </c>
      <c r="Q52" s="854">
        <f t="shared" si="30"/>
        <v>2.157314579200831E-10</v>
      </c>
      <c r="R52" s="649">
        <f>[13]Results!G$301</f>
        <v>5.15880790229314E-13</v>
      </c>
      <c r="S52" s="650">
        <f>[13]Results!E$301</f>
        <v>0</v>
      </c>
      <c r="U52" s="647">
        <f>[13]Results!$H$401</f>
        <v>1.9829303686383148E-10</v>
      </c>
      <c r="V52" s="648">
        <f>[13]Results!$F$401</f>
        <v>0</v>
      </c>
      <c r="W52" s="854">
        <f t="shared" si="31"/>
        <v>1.9829303686383148E-10</v>
      </c>
      <c r="X52" s="649">
        <f>[13]Results!$G$401</f>
        <v>6.1804576087407993E-13</v>
      </c>
      <c r="Y52" s="650">
        <f>[13]Results!$E$401</f>
        <v>0</v>
      </c>
      <c r="AA52" s="647">
        <f>[13]Results!$H$351</f>
        <v>2.157314579200831E-10</v>
      </c>
      <c r="AB52" s="648">
        <f>[13]Results!F$351</f>
        <v>0</v>
      </c>
      <c r="AC52" s="854">
        <f t="shared" si="32"/>
        <v>2.157314579200831E-10</v>
      </c>
      <c r="AD52" s="649">
        <f>[13]Results!G$351</f>
        <v>5.3049137072480958E-13</v>
      </c>
      <c r="AE52" s="650">
        <f>[13]Results!E$351</f>
        <v>0</v>
      </c>
      <c r="AG52" s="647">
        <f>[13]Results!$H$451</f>
        <v>2.0701224739195729E-10</v>
      </c>
      <c r="AH52" s="648">
        <f>[13]Results!$F$451</f>
        <v>0</v>
      </c>
      <c r="AI52" s="854">
        <f t="shared" si="33"/>
        <v>2.0701224739195729E-10</v>
      </c>
      <c r="AJ52" s="649">
        <f>[13]Results!$G$451</f>
        <v>5.6981716006939426E-13</v>
      </c>
      <c r="AK52" s="650">
        <f>[13]Results!$E$451</f>
        <v>0</v>
      </c>
    </row>
    <row r="53" spans="1:39" x14ac:dyDescent="0.2">
      <c r="E53" s="7"/>
      <c r="F53" s="8" t="s">
        <v>206</v>
      </c>
      <c r="G53" s="90" t="s">
        <v>175</v>
      </c>
      <c r="I53" s="647">
        <f>[13]Results!$H$254</f>
        <v>0</v>
      </c>
      <c r="J53" s="648">
        <f>[13]Results!F$254</f>
        <v>0</v>
      </c>
      <c r="K53" s="848">
        <f t="shared" si="29"/>
        <v>0</v>
      </c>
      <c r="L53" s="649">
        <f>[13]Results!G$254</f>
        <v>0</v>
      </c>
      <c r="M53" s="650">
        <f>[13]Results!E$254</f>
        <v>0</v>
      </c>
      <c r="O53" s="647">
        <f>[13]Results!$H$304</f>
        <v>0</v>
      </c>
      <c r="P53" s="648">
        <f>[13]Results!F$304</f>
        <v>0</v>
      </c>
      <c r="Q53" s="854">
        <f t="shared" si="30"/>
        <v>0</v>
      </c>
      <c r="R53" s="649">
        <f>[13]Results!G$304</f>
        <v>0</v>
      </c>
      <c r="S53" s="650">
        <f>[13]Results!E$304</f>
        <v>0</v>
      </c>
      <c r="U53" s="647">
        <f>[13]Results!$H$404</f>
        <v>0</v>
      </c>
      <c r="V53" s="648">
        <f>[13]Results!$F$404</f>
        <v>0</v>
      </c>
      <c r="W53" s="854">
        <f t="shared" si="31"/>
        <v>0</v>
      </c>
      <c r="X53" s="649">
        <f>[13]Results!$G$404</f>
        <v>0</v>
      </c>
      <c r="Y53" s="650">
        <f>[13]Results!$E$404</f>
        <v>0</v>
      </c>
      <c r="AA53" s="647">
        <f>[13]Results!$H$354</f>
        <v>0</v>
      </c>
      <c r="AB53" s="648">
        <f>[13]Results!F$354</f>
        <v>0</v>
      </c>
      <c r="AC53" s="854">
        <f t="shared" si="32"/>
        <v>0</v>
      </c>
      <c r="AD53" s="649">
        <f>[13]Results!G$354</f>
        <v>0</v>
      </c>
      <c r="AE53" s="650">
        <f>[13]Results!E$354</f>
        <v>0</v>
      </c>
      <c r="AG53" s="647">
        <f>[13]Results!$H$454</f>
        <v>0</v>
      </c>
      <c r="AH53" s="648">
        <f>[13]Results!$F$454</f>
        <v>0</v>
      </c>
      <c r="AI53" s="854">
        <f t="shared" si="33"/>
        <v>0</v>
      </c>
      <c r="AJ53" s="649">
        <f>[13]Results!$G$454</f>
        <v>0</v>
      </c>
      <c r="AK53" s="650">
        <f>[13]Results!$E$454</f>
        <v>0</v>
      </c>
    </row>
    <row r="54" spans="1:39" x14ac:dyDescent="0.2">
      <c r="E54" s="7"/>
      <c r="F54" s="8" t="s">
        <v>207</v>
      </c>
      <c r="G54" s="90" t="s">
        <v>177</v>
      </c>
      <c r="I54" s="647">
        <f>[13]Results!$H$257</f>
        <v>2.6402396176051788E-7</v>
      </c>
      <c r="J54" s="648">
        <f>[13]Results!F$257</f>
        <v>0</v>
      </c>
      <c r="K54" s="848">
        <f t="shared" si="29"/>
        <v>2.6402396176051788E-7</v>
      </c>
      <c r="L54" s="649">
        <f>[13]Results!G$257</f>
        <v>1.5458969187048431E-10</v>
      </c>
      <c r="M54" s="650">
        <f>[13]Results!E$257</f>
        <v>0</v>
      </c>
      <c r="O54" s="647">
        <f>[13]Results!$H$307</f>
        <v>4.87741305104928E-8</v>
      </c>
      <c r="P54" s="648">
        <f>[13]Results!F$307</f>
        <v>0</v>
      </c>
      <c r="Q54" s="854">
        <f t="shared" si="30"/>
        <v>4.87741305104928E-8</v>
      </c>
      <c r="R54" s="649">
        <f>[13]Results!G$307</f>
        <v>1.1663406548627578E-10</v>
      </c>
      <c r="S54" s="650">
        <f>[13]Results!E$307</f>
        <v>0</v>
      </c>
      <c r="U54" s="647">
        <f>[13]Results!$H$407</f>
        <v>4.5302737464049605E-8</v>
      </c>
      <c r="V54" s="648">
        <f>[13]Results!$F$407</f>
        <v>0</v>
      </c>
      <c r="W54" s="854">
        <f t="shared" si="31"/>
        <v>4.5302737464049605E-8</v>
      </c>
      <c r="X54" s="649">
        <f>[13]Results!$G$407</f>
        <v>1.4120094829590183E-10</v>
      </c>
      <c r="Y54" s="650">
        <f>[13]Results!$E$407</f>
        <v>0</v>
      </c>
      <c r="AA54" s="647">
        <f>[13]Results!$H$357</f>
        <v>4.87741305104928E-8</v>
      </c>
      <c r="AB54" s="648">
        <f>[13]Results!F$357</f>
        <v>0</v>
      </c>
      <c r="AC54" s="854">
        <f t="shared" si="32"/>
        <v>4.87741305104928E-8</v>
      </c>
      <c r="AD54" s="649">
        <f>[13]Results!G$357</f>
        <v>1.1993733134648866E-10</v>
      </c>
      <c r="AE54" s="650">
        <f>[13]Results!E$357</f>
        <v>0</v>
      </c>
      <c r="AG54" s="647">
        <f>[13]Results!$H$457</f>
        <v>4.7038433987271199E-8</v>
      </c>
      <c r="AH54" s="648">
        <f>[13]Results!$F$457</f>
        <v>0</v>
      </c>
      <c r="AI54" s="854">
        <f t="shared" si="33"/>
        <v>4.7038433987271199E-8</v>
      </c>
      <c r="AJ54" s="649">
        <f>[13]Results!$G$457</f>
        <v>1.2947691359530591E-10</v>
      </c>
      <c r="AK54" s="650">
        <f>[13]Results!$E$457</f>
        <v>0</v>
      </c>
    </row>
    <row r="55" spans="1:39" x14ac:dyDescent="0.2">
      <c r="E55" s="7"/>
      <c r="F55" s="8" t="s">
        <v>208</v>
      </c>
      <c r="G55" s="90" t="s">
        <v>209</v>
      </c>
      <c r="I55" s="647">
        <f>[13]Results!$H$258</f>
        <v>1.3290862882518907E-7</v>
      </c>
      <c r="J55" s="648">
        <f>[13]Results!F$258</f>
        <v>0</v>
      </c>
      <c r="K55" s="848">
        <f t="shared" si="29"/>
        <v>1.3290862882518907E-7</v>
      </c>
      <c r="L55" s="649">
        <f>[13]Results!G$258</f>
        <v>7.7819845744345767E-11</v>
      </c>
      <c r="M55" s="650">
        <f>[13]Results!E$258</f>
        <v>0</v>
      </c>
      <c r="O55" s="647">
        <f>[13]Results!$H$308</f>
        <v>2.6394302855131712E-8</v>
      </c>
      <c r="P55" s="648">
        <f>[13]Results!F$308</f>
        <v>0</v>
      </c>
      <c r="Q55" s="854">
        <f t="shared" si="30"/>
        <v>2.6394302855131712E-8</v>
      </c>
      <c r="R55" s="649">
        <f>[13]Results!G$308</f>
        <v>6.3116960065700281E-11</v>
      </c>
      <c r="S55" s="650">
        <f>[13]Results!E$308</f>
        <v>0</v>
      </c>
      <c r="U55" s="647">
        <f>[13]Results!$H$408</f>
        <v>2.3235345993807786E-8</v>
      </c>
      <c r="V55" s="648">
        <f>[13]Results!$F$408</f>
        <v>0</v>
      </c>
      <c r="W55" s="854">
        <f t="shared" si="31"/>
        <v>2.3235345993807786E-8</v>
      </c>
      <c r="X55" s="649">
        <f>[13]Results!$G$408</f>
        <v>7.2420632217039717E-11</v>
      </c>
      <c r="Y55" s="650">
        <f>[13]Results!$E$408</f>
        <v>0</v>
      </c>
      <c r="AA55" s="647">
        <f>[13]Results!$H$358</f>
        <v>2.5681759112301124E-8</v>
      </c>
      <c r="AB55" s="648">
        <f>[13]Results!F$358</f>
        <v>0</v>
      </c>
      <c r="AC55" s="854">
        <f t="shared" si="32"/>
        <v>2.5681759112301124E-8</v>
      </c>
      <c r="AD55" s="649">
        <f>[13]Results!G$358</f>
        <v>6.3152364172850172E-11</v>
      </c>
      <c r="AE55" s="650">
        <f>[13]Results!E$358</f>
        <v>0</v>
      </c>
      <c r="AG55" s="647">
        <f>[13]Results!$H$458</f>
        <v>2.4458552553054457E-8</v>
      </c>
      <c r="AH55" s="648">
        <f>[13]Results!$F$458</f>
        <v>0</v>
      </c>
      <c r="AI55" s="854">
        <f t="shared" si="33"/>
        <v>2.4458552553054457E-8</v>
      </c>
      <c r="AJ55" s="649">
        <f>[13]Results!$G$458</f>
        <v>6.7324050295446379E-11</v>
      </c>
      <c r="AK55" s="650">
        <f>[13]Results!$E$458</f>
        <v>0</v>
      </c>
    </row>
    <row r="56" spans="1:39" x14ac:dyDescent="0.2">
      <c r="E56" s="7"/>
      <c r="F56" s="8" t="s">
        <v>210</v>
      </c>
      <c r="G56" s="90" t="s">
        <v>211</v>
      </c>
      <c r="I56" s="647">
        <f>[13]Results!$H$259</f>
        <v>0</v>
      </c>
      <c r="J56" s="648">
        <f>[13]Results!$F$259</f>
        <v>0</v>
      </c>
      <c r="K56" s="848">
        <f xml:space="preserve"> SUM(I56:J56)</f>
        <v>0</v>
      </c>
      <c r="L56" s="649">
        <f>[13]Results!$G$259</f>
        <v>0</v>
      </c>
      <c r="M56" s="650">
        <f>[13]Results!$E$259</f>
        <v>0</v>
      </c>
      <c r="O56" s="647">
        <f>[13]Results!$H$309</f>
        <v>0</v>
      </c>
      <c r="P56" s="648">
        <f>[13]Results!F$309</f>
        <v>0</v>
      </c>
      <c r="Q56" s="854">
        <f t="shared" si="30"/>
        <v>0</v>
      </c>
      <c r="R56" s="649">
        <f>[13]Results!G$309</f>
        <v>0</v>
      </c>
      <c r="S56" s="650">
        <f>[13]Results!E$309</f>
        <v>0</v>
      </c>
      <c r="U56" s="647">
        <f>[13]Results!$H$409</f>
        <v>0</v>
      </c>
      <c r="V56" s="648">
        <f>[13]Results!$F$409</f>
        <v>0</v>
      </c>
      <c r="W56" s="854">
        <f t="shared" si="31"/>
        <v>0</v>
      </c>
      <c r="X56" s="649">
        <f>[13]Results!$G$409</f>
        <v>0</v>
      </c>
      <c r="Y56" s="650">
        <f>[13]Results!$E$409</f>
        <v>0</v>
      </c>
      <c r="AA56" s="647">
        <f>[13]Results!$H$359</f>
        <v>0</v>
      </c>
      <c r="AB56" s="648">
        <f>[13]Results!F$359</f>
        <v>0</v>
      </c>
      <c r="AC56" s="854">
        <f t="shared" si="32"/>
        <v>0</v>
      </c>
      <c r="AD56" s="649">
        <f>[13]Results!G$359</f>
        <v>0</v>
      </c>
      <c r="AE56" s="650">
        <f>[13]Results!E$359</f>
        <v>0</v>
      </c>
      <c r="AG56" s="647">
        <f>[13]Results!$H$459</f>
        <v>0</v>
      </c>
      <c r="AH56" s="648">
        <f>[13]Results!$F$459</f>
        <v>0</v>
      </c>
      <c r="AI56" s="854">
        <f t="shared" si="33"/>
        <v>0</v>
      </c>
      <c r="AJ56" s="649">
        <f>[13]Results!$G$459</f>
        <v>0</v>
      </c>
      <c r="AK56" s="650">
        <f>[13]Results!$E$459</f>
        <v>0</v>
      </c>
    </row>
    <row r="57" spans="1:39" x14ac:dyDescent="0.2">
      <c r="E57" s="15"/>
      <c r="F57" s="16" t="s">
        <v>396</v>
      </c>
      <c r="G57" s="92" t="s">
        <v>33</v>
      </c>
      <c r="I57" s="971">
        <f>[13]Results!$H$262</f>
        <v>1.333217126748962E-8</v>
      </c>
      <c r="J57" s="972">
        <f>[13]Results!F$262</f>
        <v>0</v>
      </c>
      <c r="K57" s="973">
        <f xml:space="preserve"> SUM(I57:J57)</f>
        <v>1.333217126748962E-8</v>
      </c>
      <c r="L57" s="649">
        <f>[13]Results!G$262</f>
        <v>7.806171206820928E-12</v>
      </c>
      <c r="M57" s="974">
        <f>[13]Results!E$262</f>
        <v>0</v>
      </c>
      <c r="N57" s="5"/>
      <c r="O57" s="971">
        <f>[13]Results!$H$312</f>
        <v>2.4786588304803439E-9</v>
      </c>
      <c r="P57" s="972">
        <f>[13]Results!$F$312</f>
        <v>0</v>
      </c>
      <c r="Q57" s="975">
        <f xml:space="preserve"> SUM(O57:P57)</f>
        <v>2.4786588304803439E-9</v>
      </c>
      <c r="R57" s="649">
        <f>[13]Results!G$312</f>
        <v>5.927241620231176E-12</v>
      </c>
      <c r="S57" s="974">
        <f>[13]Results!E$312</f>
        <v>0</v>
      </c>
      <c r="T57" s="5"/>
      <c r="U57" s="971">
        <f>[13]Results!$H$412</f>
        <v>2.2530233030739681E-9</v>
      </c>
      <c r="V57" s="972">
        <f>[13]Results!F$412</f>
        <v>0</v>
      </c>
      <c r="W57" s="975">
        <f xml:space="preserve"> SUM(U57:V57)</f>
        <v>2.2530233030739681E-9</v>
      </c>
      <c r="X57" s="649">
        <f>[13]Results!G$412</f>
        <v>7.022291471442835E-12</v>
      </c>
      <c r="Y57" s="1111">
        <f>[13]Results!E$412</f>
        <v>0</v>
      </c>
      <c r="Z57" s="5"/>
      <c r="AA57" s="971">
        <f>[13]Results!$H$362</f>
        <v>2.4786588304803439E-9</v>
      </c>
      <c r="AB57" s="972">
        <f>[13]Results!F$362</f>
        <v>0</v>
      </c>
      <c r="AC57" s="975">
        <f xml:space="preserve"> SUM(AA57:AB57)</f>
        <v>2.4786588304803439E-9</v>
      </c>
      <c r="AD57" s="649">
        <f>[13]Results!G$362</f>
        <v>6.0951107141164982E-12</v>
      </c>
      <c r="AE57" s="974">
        <f>[13]Results!E$362</f>
        <v>0</v>
      </c>
      <c r="AG57" s="971">
        <f>[13]Results!$H$462</f>
        <v>2.365841066777156E-9</v>
      </c>
      <c r="AH57" s="972">
        <f>[13]Results!$F$462</f>
        <v>0</v>
      </c>
      <c r="AI57" s="975">
        <f xml:space="preserve"> SUM(AH57:AH57)</f>
        <v>0</v>
      </c>
      <c r="AJ57" s="649">
        <f>[13]Results!$G$462</f>
        <v>6.5121598109797659E-12</v>
      </c>
      <c r="AK57" s="974">
        <f>[13]Results!E$462</f>
        <v>0</v>
      </c>
    </row>
    <row r="58" spans="1:39" x14ac:dyDescent="0.2">
      <c r="E58" s="7"/>
      <c r="F58" s="8" t="s">
        <v>393</v>
      </c>
      <c r="G58" s="90" t="s">
        <v>388</v>
      </c>
      <c r="I58" s="647">
        <f xml:space="preserve"> [13]Results!$H$265</f>
        <v>2.3205782351536611E-10</v>
      </c>
      <c r="J58" s="648">
        <f xml:space="preserve"> [13]Results!$F$265</f>
        <v>0</v>
      </c>
      <c r="K58" s="848">
        <f t="shared" si="29"/>
        <v>2.3205782351536611E-10</v>
      </c>
      <c r="L58" s="649">
        <f xml:space="preserve"> [13]Results!$G$265</f>
        <v>1.3587307452766295E-13</v>
      </c>
      <c r="M58" s="650">
        <f xml:space="preserve"> [13]Results!$E$265</f>
        <v>0</v>
      </c>
      <c r="O58" s="647">
        <f xml:space="preserve"> [13]Results!$H$315</f>
        <v>4.3143173148473746E-11</v>
      </c>
      <c r="P58" s="648">
        <f xml:space="preserve"> [13]Results!$F$315</f>
        <v>0</v>
      </c>
      <c r="Q58" s="854">
        <f xml:space="preserve"> SUM(O58:P58)</f>
        <v>4.3143173148473746E-11</v>
      </c>
      <c r="R58" s="649">
        <f xml:space="preserve"> [13]Results!$G$315</f>
        <v>1.031687008997996E-13</v>
      </c>
      <c r="S58" s="650">
        <f xml:space="preserve"> [13]Results!$E$315</f>
        <v>0</v>
      </c>
      <c r="U58" s="647">
        <f xml:space="preserve"> [13]Results!$H$415</f>
        <v>3.9215794153174911E-11</v>
      </c>
      <c r="V58" s="648">
        <f xml:space="preserve"> [13]Results!$F$415</f>
        <v>0</v>
      </c>
      <c r="W58" s="854">
        <f t="shared" si="31"/>
        <v>3.9215794153174911E-11</v>
      </c>
      <c r="X58" s="649">
        <f xml:space="preserve"> [13]Results!$G$415</f>
        <v>1.2222897848059095E-13</v>
      </c>
      <c r="Y58" s="650">
        <f xml:space="preserve"> [13]Results!$E$415</f>
        <v>0</v>
      </c>
      <c r="AA58" s="647">
        <f xml:space="preserve"> [13]Results!$H$365</f>
        <v>4.3143173148473746E-11</v>
      </c>
      <c r="AB58" s="648">
        <f xml:space="preserve"> [13]Results!$F$365</f>
        <v>0</v>
      </c>
      <c r="AC58" s="854">
        <f t="shared" si="32"/>
        <v>4.3143173148473746E-11</v>
      </c>
      <c r="AD58" s="649">
        <f xml:space="preserve"> [13]Results!$G$365</f>
        <v>1.0609060580043022E-13</v>
      </c>
      <c r="AE58" s="650">
        <f xml:space="preserve"> [13]Results!$E$365</f>
        <v>0</v>
      </c>
      <c r="AG58" s="647">
        <f>[13]Results!$H$465</f>
        <v>4.1179483650824329E-11</v>
      </c>
      <c r="AH58" s="648">
        <f>[13]Results!$F$465</f>
        <v>0</v>
      </c>
      <c r="AI58" s="854">
        <f t="shared" si="33"/>
        <v>4.1179483650824329E-11</v>
      </c>
      <c r="AJ58" s="649">
        <f>[13]Results!$G$465</f>
        <v>1.1334970139524415E-13</v>
      </c>
      <c r="AK58" s="650">
        <f>[13]Results!$E$465</f>
        <v>0</v>
      </c>
    </row>
    <row r="59" spans="1:39" x14ac:dyDescent="0.2">
      <c r="E59" s="15"/>
      <c r="F59" s="16" t="s">
        <v>387</v>
      </c>
      <c r="G59" s="92" t="s">
        <v>184</v>
      </c>
      <c r="I59" s="653">
        <f>[13]Results!$H$269</f>
        <v>0</v>
      </c>
      <c r="J59" s="654">
        <f>[13]Results!F$269</f>
        <v>0</v>
      </c>
      <c r="K59" s="849">
        <f t="shared" si="29"/>
        <v>0</v>
      </c>
      <c r="L59" s="651">
        <f>[13]Results!G$269</f>
        <v>0</v>
      </c>
      <c r="M59" s="652">
        <f>[13]Results!E$269</f>
        <v>0</v>
      </c>
      <c r="O59" s="653">
        <f>[13]Results!$H$319</f>
        <v>0</v>
      </c>
      <c r="P59" s="654">
        <f>[13]Results!$F$319</f>
        <v>0</v>
      </c>
      <c r="Q59" s="855">
        <f t="shared" si="30"/>
        <v>0</v>
      </c>
      <c r="R59" s="651">
        <f>[13]Results!G$319</f>
        <v>0</v>
      </c>
      <c r="S59" s="652">
        <f>[13]Results!E$319</f>
        <v>0</v>
      </c>
      <c r="U59" s="647">
        <f>[13]Results!$H$419</f>
        <v>0</v>
      </c>
      <c r="V59" s="648">
        <f>[13]Results!$F$419</f>
        <v>0</v>
      </c>
      <c r="W59" s="854">
        <f t="shared" si="31"/>
        <v>0</v>
      </c>
      <c r="X59" s="649">
        <f>[13]Results!$G$419</f>
        <v>0</v>
      </c>
      <c r="Y59" s="650">
        <f>[13]Results!$E$419</f>
        <v>0</v>
      </c>
      <c r="AA59" s="653">
        <f>[13]Results!$H$369</f>
        <v>0</v>
      </c>
      <c r="AB59" s="654">
        <f>[13]Results!F$369</f>
        <v>0</v>
      </c>
      <c r="AC59" s="855">
        <f t="shared" si="32"/>
        <v>0</v>
      </c>
      <c r="AD59" s="651">
        <f>[13]Results!G$369</f>
        <v>0</v>
      </c>
      <c r="AE59" s="652">
        <f>[13]Results!E$369</f>
        <v>0</v>
      </c>
      <c r="AG59" s="653">
        <f>[13]Results!$H$469</f>
        <v>0</v>
      </c>
      <c r="AH59" s="654">
        <f>[13]Results!$F$469</f>
        <v>0</v>
      </c>
      <c r="AI59" s="855">
        <f t="shared" si="33"/>
        <v>0</v>
      </c>
      <c r="AJ59" s="651">
        <f>[13]Results!$G$469</f>
        <v>0</v>
      </c>
      <c r="AK59" s="652">
        <f>[13]Results!$E$469</f>
        <v>0</v>
      </c>
    </row>
    <row r="60" spans="1:39" x14ac:dyDescent="0.2">
      <c r="E60" s="15"/>
      <c r="F60" s="16"/>
      <c r="G60" s="92"/>
      <c r="I60" s="501"/>
      <c r="J60" s="356"/>
      <c r="K60" s="544"/>
      <c r="L60" s="516"/>
      <c r="M60" s="494"/>
      <c r="O60" s="501"/>
      <c r="P60" s="356"/>
      <c r="Q60" s="525"/>
      <c r="R60" s="516"/>
      <c r="S60" s="494"/>
      <c r="U60" s="501"/>
      <c r="V60" s="356"/>
      <c r="W60" s="525"/>
      <c r="X60" s="516"/>
      <c r="Y60" s="494"/>
      <c r="AA60" s="501"/>
      <c r="AB60" s="356"/>
      <c r="AC60" s="525"/>
      <c r="AD60" s="516"/>
      <c r="AE60" s="494"/>
      <c r="AG60" s="501"/>
      <c r="AH60" s="356"/>
      <c r="AI60" s="525"/>
      <c r="AJ60" s="516"/>
      <c r="AK60" s="494"/>
    </row>
    <row r="61" spans="1:39" s="761" customFormat="1" ht="13.8" thickBot="1" x14ac:dyDescent="0.25">
      <c r="A61" s="4"/>
      <c r="B61" s="4"/>
      <c r="C61" s="4"/>
      <c r="D61" s="4"/>
      <c r="E61" s="19" t="s">
        <v>30</v>
      </c>
      <c r="F61" s="20"/>
      <c r="G61" s="93" t="s">
        <v>215</v>
      </c>
      <c r="I61" s="497">
        <f xml:space="preserve"> SUM(I50:I59)</f>
        <v>5.3971220877266115E-7</v>
      </c>
      <c r="J61" s="358">
        <f xml:space="preserve"> SUM(J50:J59)</f>
        <v>0</v>
      </c>
      <c r="K61" s="358">
        <f xml:space="preserve"> SUM(K50:K59)</f>
        <v>5.3971220877266115E-7</v>
      </c>
      <c r="L61" s="362">
        <f>SUM(L50:L59)</f>
        <v>3.1600898455035951E-10</v>
      </c>
      <c r="M61" s="362">
        <f>SUM(M50:M59)</f>
        <v>0</v>
      </c>
      <c r="N61" s="858"/>
      <c r="O61" s="497">
        <f xml:space="preserve"> SUM(O50:O59)</f>
        <v>1.0219476112431269E-7</v>
      </c>
      <c r="P61" s="358">
        <f xml:space="preserve"> SUM(P50:P59)</f>
        <v>0</v>
      </c>
      <c r="Q61" s="358">
        <f xml:space="preserve"> SUM(Q50:Q59)</f>
        <v>1.0219476112431269E-7</v>
      </c>
      <c r="R61" s="362">
        <f>SUM(R50:R59)</f>
        <v>2.4437935308274073E-10</v>
      </c>
      <c r="S61" s="362">
        <f>SUM(S50:S59)</f>
        <v>0</v>
      </c>
      <c r="T61" s="858"/>
      <c r="U61" s="497">
        <f xml:space="preserve"> SUM(U50:U59)</f>
        <v>9.531740988908765E-8</v>
      </c>
      <c r="V61" s="358">
        <f xml:space="preserve"> SUM(V50:V59)</f>
        <v>0</v>
      </c>
      <c r="W61" s="856">
        <f xml:space="preserve"> SUM(W50:W59)</f>
        <v>9.531740988908765E-8</v>
      </c>
      <c r="X61" s="362">
        <f xml:space="preserve"> SUM(X51:X59)</f>
        <v>2.2138414672373903E-10</v>
      </c>
      <c r="Y61" s="498">
        <f xml:space="preserve"> SUM(Y51:Y59)</f>
        <v>0</v>
      </c>
      <c r="Z61" s="858"/>
      <c r="AA61" s="497">
        <f xml:space="preserve"> SUM(AA50:AA59)</f>
        <v>9.8120703283824651E-8</v>
      </c>
      <c r="AB61" s="358">
        <f xml:space="preserve"> SUM(AB50:AB59)</f>
        <v>0</v>
      </c>
      <c r="AC61" s="856">
        <f xml:space="preserve"> SUM(AC50:AC59)</f>
        <v>9.8120703283824651E-8</v>
      </c>
      <c r="AD61" s="362">
        <f xml:space="preserve"> SUM(AD51:AD59)</f>
        <v>1.8982138820998054E-10</v>
      </c>
      <c r="AE61" s="498">
        <f xml:space="preserve"> SUM(AE50:AE59)</f>
        <v>0</v>
      </c>
      <c r="AF61" s="858"/>
      <c r="AG61" s="497">
        <f xml:space="preserve"> SUM(AG50:AG59)</f>
        <v>9.6719056586456164E-8</v>
      </c>
      <c r="AH61" s="358">
        <f xml:space="preserve"> SUM(AH50:AH59)</f>
        <v>0</v>
      </c>
      <c r="AI61" s="358">
        <f xml:space="preserve"> SUM(AI50:AI59)</f>
        <v>9.4353215519679009E-8</v>
      </c>
      <c r="AJ61" s="362">
        <f xml:space="preserve"> SUM(AJ50:AJ59)</f>
        <v>2.6622665491059574E-10</v>
      </c>
      <c r="AK61" s="498">
        <f xml:space="preserve"> SUM(AK50:AK59)</f>
        <v>0</v>
      </c>
      <c r="AL61" s="5"/>
      <c r="AM61" s="5"/>
    </row>
    <row r="62" spans="1:39" ht="13.8" thickTop="1" x14ac:dyDescent="0.2">
      <c r="A62" s="4"/>
      <c r="B62" s="4"/>
      <c r="C62" s="4"/>
      <c r="D62" s="4"/>
      <c r="E62" s="24"/>
      <c r="F62" s="25"/>
      <c r="G62" s="95" t="s">
        <v>216</v>
      </c>
      <c r="I62" s="502">
        <f xml:space="preserve"> I34 + I47 +I61</f>
        <v>177.25280666167802</v>
      </c>
      <c r="J62" s="359">
        <f xml:space="preserve"> J34 + J47 +J61</f>
        <v>34.568445823057857</v>
      </c>
      <c r="K62" s="547">
        <f xml:space="preserve"> K34 + K47 +K61</f>
        <v>211.82125248473591</v>
      </c>
      <c r="L62" s="519"/>
      <c r="M62" s="503"/>
      <c r="O62" s="1100">
        <f xml:space="preserve"> O34 + O47 +O61</f>
        <v>37.456172998021557</v>
      </c>
      <c r="P62" s="359">
        <f xml:space="preserve"> P34 + P47 +P61</f>
        <v>4.648357507827618</v>
      </c>
      <c r="Q62" s="527">
        <f xml:space="preserve"> Q34 + Q47 +Q61</f>
        <v>42.104530505849169</v>
      </c>
      <c r="R62" s="519"/>
      <c r="S62" s="503"/>
      <c r="U62" s="502">
        <f xml:space="preserve"> U34 + U47 +U61</f>
        <v>31.95305832770422</v>
      </c>
      <c r="V62" s="359">
        <f xml:space="preserve"> V34 + V47 +V61</f>
        <v>4.641921529630701</v>
      </c>
      <c r="W62" s="527">
        <f xml:space="preserve"> W34 + W47 +W61</f>
        <v>36.549714236590553</v>
      </c>
      <c r="X62" s="519"/>
      <c r="Y62" s="503"/>
      <c r="AA62" s="502">
        <f xml:space="preserve"> AA34 + AA47 +AA61</f>
        <v>36.446511756738303</v>
      </c>
      <c r="AB62" s="359">
        <f xml:space="preserve"> AB34 + AB47 +AB61</f>
        <v>4.3742701807958762</v>
      </c>
      <c r="AC62" s="527">
        <f xml:space="preserve"> AC34 + AC47 +AC61</f>
        <v>40.767924763097817</v>
      </c>
      <c r="AD62" s="519"/>
      <c r="AE62" s="503"/>
      <c r="AF62" s="4"/>
      <c r="AG62" s="502">
        <f xml:space="preserve"> AG34 + AG47 +AG61</f>
        <v>33.744588941362473</v>
      </c>
      <c r="AH62" s="359">
        <f xml:space="preserve"> AH34 + AH47 +AH61</f>
        <v>4.294146704267197</v>
      </c>
      <c r="AI62" s="527">
        <f xml:space="preserve"> AI34 + AI47 +AI61</f>
        <v>38.038735643263834</v>
      </c>
      <c r="AJ62" s="519"/>
      <c r="AK62" s="503"/>
    </row>
    <row r="63" spans="1:39" x14ac:dyDescent="0.2">
      <c r="A63" s="4"/>
      <c r="B63" s="4"/>
      <c r="C63" s="4"/>
      <c r="D63" s="4"/>
      <c r="E63" s="26"/>
      <c r="F63" s="27"/>
      <c r="G63" s="96" t="s">
        <v>217</v>
      </c>
      <c r="I63" s="504">
        <f>I20</f>
        <v>1530.6486618380322</v>
      </c>
      <c r="J63" s="360">
        <f>J20</f>
        <v>247.01845992006361</v>
      </c>
      <c r="K63" s="548">
        <f>K20</f>
        <v>1777.6671217580956</v>
      </c>
      <c r="L63" s="520"/>
      <c r="M63" s="505"/>
      <c r="O63" s="504">
        <f>O20</f>
        <v>380.72465870960684</v>
      </c>
      <c r="P63" s="360">
        <f>P20</f>
        <v>39.018392586579203</v>
      </c>
      <c r="Q63" s="528">
        <f>Q20</f>
        <v>419.74305129618614</v>
      </c>
      <c r="R63" s="520"/>
      <c r="S63" s="505"/>
      <c r="U63" s="504">
        <f>U20</f>
        <v>288.88570381086743</v>
      </c>
      <c r="V63" s="360">
        <f>V20</f>
        <v>32.336260753246222</v>
      </c>
      <c r="W63" s="528">
        <f>W20</f>
        <v>321.22196456411365</v>
      </c>
      <c r="X63" s="520"/>
      <c r="Y63" s="505"/>
      <c r="AA63" s="504">
        <f>AA20</f>
        <v>370.21695126119835</v>
      </c>
      <c r="AB63" s="360">
        <f>AB20</f>
        <v>36.559875905943336</v>
      </c>
      <c r="AC63" s="528">
        <f>AC20</f>
        <v>406.77682716714173</v>
      </c>
      <c r="AD63" s="520"/>
      <c r="AE63" s="505"/>
      <c r="AF63" s="4"/>
      <c r="AG63" s="504">
        <f>AG20</f>
        <v>329.55132753603289</v>
      </c>
      <c r="AH63" s="360">
        <f>AH20</f>
        <v>34.448068329594783</v>
      </c>
      <c r="AI63" s="528">
        <f>AI20</f>
        <v>363.99939586562766</v>
      </c>
      <c r="AJ63" s="520"/>
      <c r="AK63" s="505"/>
    </row>
    <row r="64" spans="1:39" x14ac:dyDescent="0.2">
      <c r="A64" s="4"/>
      <c r="B64" s="4"/>
      <c r="C64" s="4"/>
      <c r="D64" s="4"/>
      <c r="E64" s="26"/>
      <c r="F64" s="27"/>
      <c r="G64" s="96" t="s">
        <v>311</v>
      </c>
      <c r="I64" s="504">
        <f t="shared" ref="I64:K64" si="34" xml:space="preserve"> SUM(I62:I63)</f>
        <v>1707.9014684997103</v>
      </c>
      <c r="J64" s="360">
        <f t="shared" si="34"/>
        <v>281.58690574312146</v>
      </c>
      <c r="K64" s="548">
        <f t="shared" si="34"/>
        <v>1989.4883742428315</v>
      </c>
      <c r="L64" s="520"/>
      <c r="M64" s="505"/>
      <c r="O64" s="1101">
        <f t="shared" ref="O64:Q64" si="35" xml:space="preserve"> SUM(O62:O63)</f>
        <v>418.18083170762839</v>
      </c>
      <c r="P64" s="360">
        <f t="shared" si="35"/>
        <v>43.666750094406822</v>
      </c>
      <c r="Q64" s="528">
        <f t="shared" si="35"/>
        <v>461.84758180203528</v>
      </c>
      <c r="R64" s="520"/>
      <c r="S64" s="505"/>
      <c r="U64" s="504">
        <f t="shared" ref="U64:W64" si="36" xml:space="preserve"> SUM(U62:U63)</f>
        <v>320.83876213857167</v>
      </c>
      <c r="V64" s="360">
        <f t="shared" si="36"/>
        <v>36.978182282876922</v>
      </c>
      <c r="W64" s="528">
        <f t="shared" si="36"/>
        <v>357.77167880070419</v>
      </c>
      <c r="X64" s="520"/>
      <c r="Y64" s="505"/>
      <c r="AA64" s="504">
        <f t="shared" ref="AA64:AC64" si="37" xml:space="preserve"> SUM(AA62:AA63)</f>
        <v>406.66346301793664</v>
      </c>
      <c r="AB64" s="360">
        <f t="shared" si="37"/>
        <v>40.934146086739212</v>
      </c>
      <c r="AC64" s="528">
        <f t="shared" si="37"/>
        <v>447.54475193023956</v>
      </c>
      <c r="AD64" s="520"/>
      <c r="AE64" s="505"/>
      <c r="AF64" s="4"/>
      <c r="AG64" s="504">
        <f t="shared" ref="AG64" si="38" xml:space="preserve"> SUM(AG62:AG63)</f>
        <v>363.29591647739534</v>
      </c>
      <c r="AH64" s="360">
        <f xml:space="preserve"> SUM(AH62:AH63)</f>
        <v>38.742215033861982</v>
      </c>
      <c r="AI64" s="528">
        <f xml:space="preserve"> SUM(AI62:AI63)</f>
        <v>402.03813150889152</v>
      </c>
      <c r="AJ64" s="520"/>
      <c r="AK64" s="505"/>
    </row>
    <row r="65" spans="5:37" ht="13.8" thickBot="1" x14ac:dyDescent="0.25">
      <c r="E65" s="97"/>
      <c r="F65" s="28"/>
      <c r="G65" s="98"/>
      <c r="I65" s="506">
        <f>I64-[13]Results!$E$115</f>
        <v>0</v>
      </c>
      <c r="J65" s="361">
        <f>J64-[13]Results!$D$115</f>
        <v>0</v>
      </c>
      <c r="K65" s="549"/>
      <c r="L65" s="521"/>
      <c r="M65" s="507"/>
      <c r="O65" s="506">
        <f>[13]Results!$E$215-O64</f>
        <v>-0.4824938998253856</v>
      </c>
      <c r="P65" s="361">
        <f>P64-[13]Results!$D$215</f>
        <v>0</v>
      </c>
      <c r="Q65" s="529"/>
      <c r="R65" s="521"/>
      <c r="S65" s="507"/>
      <c r="U65" s="506">
        <f>U64-[13]Results!$H$423</f>
        <v>0</v>
      </c>
      <c r="V65" s="361">
        <f>V64-[13]Results!$F$423</f>
        <v>0.42789830189218492</v>
      </c>
      <c r="W65" s="529"/>
      <c r="X65" s="521"/>
      <c r="Y65" s="507"/>
      <c r="AA65" s="506">
        <f>AA64-[13]Results!$H$373</f>
        <v>0</v>
      </c>
      <c r="AB65" s="361">
        <f>AB64-[13]Results!$F$373</f>
        <v>0</v>
      </c>
      <c r="AC65" s="529"/>
      <c r="AD65" s="521"/>
      <c r="AE65" s="507"/>
      <c r="AG65" s="506">
        <f>AG64-[13]Results!$H$473</f>
        <v>0</v>
      </c>
      <c r="AH65" s="361">
        <f>AH64-[13]Results!$F$473</f>
        <v>0</v>
      </c>
      <c r="AI65" s="529"/>
      <c r="AJ65" s="521"/>
      <c r="AK65" s="507"/>
    </row>
    <row r="66" spans="5:37" ht="13.8" thickTop="1" x14ac:dyDescent="0.2">
      <c r="L66" s="363"/>
      <c r="M66" s="363"/>
      <c r="R66" s="363"/>
      <c r="S66" s="363"/>
      <c r="X66" s="363"/>
      <c r="Y66" s="363"/>
      <c r="AD66" s="363"/>
      <c r="AE66" s="363"/>
      <c r="AJ66" s="363"/>
      <c r="AK66" s="363"/>
    </row>
    <row r="67" spans="5:37" x14ac:dyDescent="0.2">
      <c r="L67" s="363"/>
      <c r="M67" s="363"/>
      <c r="R67" s="363"/>
      <c r="S67" s="363"/>
      <c r="X67" s="363"/>
      <c r="Y67" s="363"/>
      <c r="AD67" s="363"/>
      <c r="AE67" s="363"/>
      <c r="AJ67" s="363"/>
      <c r="AK67" s="363"/>
    </row>
    <row r="68" spans="5:37" x14ac:dyDescent="0.2">
      <c r="L68" s="363"/>
      <c r="M68" s="363"/>
      <c r="R68" s="363"/>
      <c r="S68" s="363"/>
      <c r="X68" s="363"/>
      <c r="Y68" s="363"/>
      <c r="AD68" s="363"/>
      <c r="AE68" s="363"/>
      <c r="AJ68" s="363"/>
      <c r="AK68" s="363"/>
    </row>
    <row r="69" spans="5:37" x14ac:dyDescent="0.2">
      <c r="L69" s="363"/>
      <c r="M69" s="363"/>
      <c r="R69" s="363"/>
      <c r="S69" s="363"/>
      <c r="X69" s="363"/>
      <c r="Y69" s="363"/>
      <c r="AD69" s="363"/>
      <c r="AE69" s="363"/>
      <c r="AJ69" s="363"/>
      <c r="AK69" s="363"/>
    </row>
    <row r="70" spans="5:37" x14ac:dyDescent="0.2">
      <c r="L70" s="363"/>
      <c r="M70" s="363"/>
      <c r="R70" s="363"/>
      <c r="S70" s="363"/>
      <c r="X70" s="363"/>
      <c r="Y70" s="363"/>
      <c r="AD70" s="363"/>
      <c r="AE70" s="363"/>
      <c r="AJ70" s="363"/>
      <c r="AK70" s="363"/>
    </row>
    <row r="71" spans="5:37" x14ac:dyDescent="0.2">
      <c r="L71" s="363"/>
      <c r="M71" s="363"/>
      <c r="R71" s="363"/>
      <c r="S71" s="363"/>
      <c r="X71" s="363"/>
      <c r="Y71" s="363"/>
      <c r="AD71" s="363"/>
      <c r="AE71" s="363"/>
      <c r="AJ71" s="363"/>
      <c r="AK71" s="363"/>
    </row>
  </sheetData>
  <pageMargins left="0.6" right="0.6" top="1" bottom="1" header="0.5" footer="0.5"/>
  <pageSetup paperSize="9" scale="36" orientation="landscape" r:id="rId1"/>
  <headerFooter>
    <oddHeader>&amp;RDraft - Work in Progress</oddHeader>
    <oddFooter>&amp;L&amp;F&amp;D, &amp;T&amp;CPage &amp;P of &amp;N&amp;R&amp;A</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BJ180"/>
  <sheetViews>
    <sheetView showGridLines="0" zoomScale="74" zoomScaleNormal="50" workbookViewId="0">
      <pane xSplit="7" ySplit="8" topLeftCell="AS51" activePane="bottomRight" state="frozen"/>
      <selection pane="topRight" activeCell="H1" sqref="H1"/>
      <selection pane="bottomLeft" activeCell="A8" sqref="A8"/>
      <selection pane="bottomRight" activeCell="BI77" sqref="BI77"/>
    </sheetView>
  </sheetViews>
  <sheetFormatPr defaultColWidth="11.75" defaultRowHeight="13.2" x14ac:dyDescent="0.2"/>
  <cols>
    <col min="1" max="4" width="1.25" style="5" customWidth="1"/>
    <col min="5" max="5" width="17.75" style="5" customWidth="1"/>
    <col min="6" max="6" width="15.75" style="5" customWidth="1"/>
    <col min="7" max="7" width="40.75" style="5" customWidth="1"/>
    <col min="8" max="11" width="14.75" style="5" customWidth="1"/>
    <col min="12" max="13" width="14.75" style="167" customWidth="1"/>
    <col min="14" max="19" width="14.75" style="5" customWidth="1"/>
    <col min="20" max="22" width="14.75" style="167" customWidth="1"/>
    <col min="23" max="24" width="14.75" style="791" customWidth="1"/>
    <col min="25" max="26" width="14.75" style="5" customWidth="1"/>
    <col min="27" max="27" width="18" style="5" bestFit="1" customWidth="1"/>
    <col min="28" max="35" width="14.75" style="5" customWidth="1"/>
    <col min="36" max="36" width="18.75" style="5" customWidth="1"/>
    <col min="37" max="37" width="20.125" style="5" customWidth="1"/>
    <col min="38" max="38" width="22.375" style="167" customWidth="1"/>
    <col min="39" max="45" width="14.75" style="5" customWidth="1"/>
    <col min="46" max="46" width="14.75" style="167" customWidth="1"/>
    <col min="47" max="48" width="14.75" style="5" customWidth="1"/>
    <col min="49" max="49" width="17.125" style="791" bestFit="1" customWidth="1"/>
    <col min="50" max="51" width="14.75" style="791" customWidth="1"/>
    <col min="52" max="54" width="14.75" style="5" customWidth="1"/>
    <col min="55" max="64" width="11.75" style="5" customWidth="1"/>
    <col min="65" max="16384" width="11.75" style="5"/>
  </cols>
  <sheetData>
    <row r="1" spans="1:54" ht="17.399999999999999" x14ac:dyDescent="0.2">
      <c r="A1" s="1" t="str">
        <f ca="1">MID(CELL("filename",A1),FIND("]",CELL("filename",A1))+1,255)</f>
        <v>NPDCL_Cost Alloc_Factors</v>
      </c>
    </row>
    <row r="2" spans="1:54" ht="13.8" thickBot="1" x14ac:dyDescent="0.25">
      <c r="A2" s="4"/>
    </row>
    <row r="3" spans="1:54" ht="35.25" customHeight="1" thickTop="1" thickBot="1" x14ac:dyDescent="0.25">
      <c r="A3" s="6"/>
      <c r="B3" s="6"/>
      <c r="C3" s="6"/>
      <c r="D3" s="6"/>
      <c r="E3" s="612"/>
      <c r="F3" s="613"/>
      <c r="G3" s="621"/>
      <c r="H3" s="183" t="s">
        <v>221</v>
      </c>
      <c r="I3" s="184"/>
      <c r="J3" s="184"/>
      <c r="K3" s="184"/>
      <c r="L3" s="192"/>
      <c r="M3" s="192"/>
      <c r="N3" s="192"/>
      <c r="O3" s="621"/>
      <c r="P3" s="183" t="s">
        <v>222</v>
      </c>
      <c r="Q3" s="183"/>
      <c r="R3" s="183"/>
      <c r="S3" s="183"/>
      <c r="T3" s="183"/>
      <c r="U3" s="183"/>
      <c r="V3" s="183"/>
      <c r="W3" s="813"/>
      <c r="X3" s="813"/>
      <c r="Y3" s="565"/>
      <c r="Z3" s="183"/>
      <c r="AA3" s="566"/>
      <c r="AB3" s="567"/>
      <c r="AC3" s="567"/>
      <c r="AD3" s="567"/>
      <c r="AE3" s="868"/>
      <c r="AF3" s="868"/>
      <c r="AG3" s="567"/>
      <c r="AH3" s="567"/>
      <c r="AI3" s="567"/>
      <c r="AJ3" s="567"/>
      <c r="AK3" s="567"/>
      <c r="AL3" s="567"/>
      <c r="AM3" s="567"/>
      <c r="AN3" s="567"/>
      <c r="AO3" s="567"/>
      <c r="AP3" s="184"/>
      <c r="AQ3" s="568"/>
      <c r="AR3" s="567"/>
      <c r="AS3" s="567"/>
      <c r="AT3" s="567"/>
      <c r="AU3" s="567"/>
      <c r="AV3" s="567"/>
      <c r="AW3" s="823"/>
      <c r="AX3" s="819"/>
      <c r="AY3" s="985"/>
      <c r="AZ3" s="575" t="s">
        <v>223</v>
      </c>
      <c r="BA3" s="567"/>
      <c r="BB3" s="576"/>
    </row>
    <row r="4" spans="1:54" ht="24.75" customHeight="1" thickTop="1" thickBot="1" x14ac:dyDescent="0.25">
      <c r="A4" s="6"/>
      <c r="B4" s="6"/>
      <c r="C4" s="6"/>
      <c r="D4" s="6"/>
      <c r="E4" s="614"/>
      <c r="F4" s="615"/>
      <c r="G4" s="626"/>
      <c r="H4" s="622"/>
      <c r="I4" s="623"/>
      <c r="J4" s="623"/>
      <c r="K4" s="623"/>
      <c r="L4" s="624"/>
      <c r="M4" s="624"/>
      <c r="N4" s="624"/>
      <c r="O4" s="625"/>
      <c r="P4" s="569" t="s">
        <v>267</v>
      </c>
      <c r="Q4" s="570"/>
      <c r="R4" s="570"/>
      <c r="S4" s="570"/>
      <c r="T4" s="571"/>
      <c r="U4" s="571"/>
      <c r="V4" s="571"/>
      <c r="W4" s="814"/>
      <c r="X4" s="814"/>
      <c r="Y4" s="865"/>
      <c r="Z4" s="559"/>
      <c r="AA4" s="572" t="s">
        <v>268</v>
      </c>
      <c r="AB4" s="573"/>
      <c r="AC4" s="573"/>
      <c r="AD4" s="573"/>
      <c r="AE4" s="869"/>
      <c r="AF4" s="869"/>
      <c r="AG4" s="573"/>
      <c r="AH4" s="573"/>
      <c r="AI4" s="573"/>
      <c r="AJ4" s="573"/>
      <c r="AK4" s="573"/>
      <c r="AL4" s="573"/>
      <c r="AM4" s="573"/>
      <c r="AN4" s="570"/>
      <c r="AO4" s="570"/>
      <c r="AP4" s="570"/>
      <c r="AQ4" s="574"/>
      <c r="AR4" s="573"/>
      <c r="AS4" s="573"/>
      <c r="AT4" s="573"/>
      <c r="AU4" s="573"/>
      <c r="AV4" s="570"/>
      <c r="AW4" s="847"/>
      <c r="AX4" s="847"/>
      <c r="AY4" s="986"/>
      <c r="AZ4" s="185"/>
      <c r="BA4" s="185"/>
      <c r="BB4" s="955"/>
    </row>
    <row r="5" spans="1:54" ht="24.75" customHeight="1" thickTop="1" thickBot="1" x14ac:dyDescent="0.25">
      <c r="A5" s="6"/>
      <c r="B5" s="6"/>
      <c r="C5" s="6"/>
      <c r="D5" s="6"/>
      <c r="E5" s="614"/>
      <c r="F5" s="615"/>
      <c r="G5" s="626"/>
      <c r="H5" s="964"/>
      <c r="I5" s="185"/>
      <c r="J5" s="185"/>
      <c r="K5" s="185"/>
      <c r="L5" s="965"/>
      <c r="M5" s="965"/>
      <c r="N5" s="965"/>
      <c r="O5" s="966"/>
      <c r="P5" s="369"/>
      <c r="Q5" s="879"/>
      <c r="R5" s="879"/>
      <c r="S5" s="879"/>
      <c r="T5" s="880"/>
      <c r="U5" s="880"/>
      <c r="V5" s="880"/>
      <c r="W5" s="881"/>
      <c r="X5" s="881"/>
      <c r="Y5" s="865"/>
      <c r="Z5" s="559"/>
      <c r="AA5" s="882" t="s">
        <v>270</v>
      </c>
      <c r="AB5" s="883"/>
      <c r="AC5" s="883"/>
      <c r="AD5" s="883"/>
      <c r="AE5" s="967"/>
      <c r="AF5" s="967"/>
      <c r="AG5" s="883"/>
      <c r="AH5" s="883"/>
      <c r="AI5" s="883"/>
      <c r="AJ5" s="879" t="s">
        <v>269</v>
      </c>
      <c r="AK5" s="883"/>
      <c r="AL5" s="883"/>
      <c r="AM5" s="883"/>
      <c r="AN5" s="879"/>
      <c r="AO5" s="879"/>
      <c r="AP5" s="879"/>
      <c r="AQ5" s="564"/>
      <c r="AR5" s="879" t="s">
        <v>271</v>
      </c>
      <c r="AS5" s="883"/>
      <c r="AT5" s="883"/>
      <c r="AU5" s="883"/>
      <c r="AV5" s="879"/>
      <c r="AW5" s="830"/>
      <c r="AX5" s="830"/>
      <c r="AY5" s="987"/>
      <c r="AZ5" s="185"/>
      <c r="BA5" s="185"/>
      <c r="BB5" s="403"/>
    </row>
    <row r="6" spans="1:54" s="4" customFormat="1" ht="62.25" customHeight="1" thickTop="1" thickBot="1" x14ac:dyDescent="0.25">
      <c r="E6" s="616" t="s">
        <v>272</v>
      </c>
      <c r="F6" s="617" t="s">
        <v>133</v>
      </c>
      <c r="G6" s="626" t="s">
        <v>134</v>
      </c>
      <c r="H6" s="555" t="s">
        <v>273</v>
      </c>
      <c r="I6" s="556" t="s">
        <v>274</v>
      </c>
      <c r="J6" s="556" t="s">
        <v>275</v>
      </c>
      <c r="K6" s="556" t="s">
        <v>276</v>
      </c>
      <c r="L6" s="557" t="s">
        <v>98</v>
      </c>
      <c r="M6" s="557" t="s">
        <v>61</v>
      </c>
      <c r="N6" s="557" t="s">
        <v>277</v>
      </c>
      <c r="O6" s="558" t="s">
        <v>278</v>
      </c>
      <c r="P6" s="555" t="s">
        <v>228</v>
      </c>
      <c r="Q6" s="556" t="s">
        <v>279</v>
      </c>
      <c r="R6" s="556" t="s">
        <v>280</v>
      </c>
      <c r="S6" s="556" t="s">
        <v>281</v>
      </c>
      <c r="T6" s="371" t="s">
        <v>282</v>
      </c>
      <c r="U6" s="371" t="s">
        <v>283</v>
      </c>
      <c r="V6" s="371" t="s">
        <v>284</v>
      </c>
      <c r="W6" s="371" t="s">
        <v>97</v>
      </c>
      <c r="X6" s="371" t="s">
        <v>285</v>
      </c>
      <c r="Y6" s="556" t="s">
        <v>286</v>
      </c>
      <c r="Z6" s="559" t="s">
        <v>77</v>
      </c>
      <c r="AA6" s="560" t="s">
        <v>287</v>
      </c>
      <c r="AB6" s="561" t="s">
        <v>234</v>
      </c>
      <c r="AC6" s="561" t="s">
        <v>295</v>
      </c>
      <c r="AD6" s="561" t="s">
        <v>296</v>
      </c>
      <c r="AE6" s="561" t="s">
        <v>397</v>
      </c>
      <c r="AF6" s="561" t="s">
        <v>298</v>
      </c>
      <c r="AG6" s="561" t="s">
        <v>299</v>
      </c>
      <c r="AH6" s="561" t="s">
        <v>300</v>
      </c>
      <c r="AI6" s="562" t="s">
        <v>301</v>
      </c>
      <c r="AJ6" s="563" t="s">
        <v>232</v>
      </c>
      <c r="AK6" s="561" t="s">
        <v>288</v>
      </c>
      <c r="AL6" s="561" t="s">
        <v>289</v>
      </c>
      <c r="AM6" s="561" t="s">
        <v>290</v>
      </c>
      <c r="AN6" s="556" t="s">
        <v>291</v>
      </c>
      <c r="AO6" s="556" t="s">
        <v>292</v>
      </c>
      <c r="AP6" s="556" t="s">
        <v>293</v>
      </c>
      <c r="AQ6" s="564" t="s">
        <v>294</v>
      </c>
      <c r="AR6" s="563" t="s">
        <v>236</v>
      </c>
      <c r="AS6" s="561" t="s">
        <v>302</v>
      </c>
      <c r="AT6" s="561" t="s">
        <v>303</v>
      </c>
      <c r="AU6" s="561" t="s">
        <v>304</v>
      </c>
      <c r="AV6" s="556" t="s">
        <v>305</v>
      </c>
      <c r="AW6" s="830" t="s">
        <v>55</v>
      </c>
      <c r="AX6" s="830" t="s">
        <v>306</v>
      </c>
      <c r="AY6" s="987" t="s">
        <v>307</v>
      </c>
      <c r="AZ6" s="561" t="s">
        <v>308</v>
      </c>
      <c r="BA6" s="556" t="s">
        <v>103</v>
      </c>
      <c r="BB6" s="956" t="s">
        <v>78</v>
      </c>
    </row>
    <row r="7" spans="1:54" ht="15" customHeight="1" thickTop="1" thickBot="1" x14ac:dyDescent="0.3">
      <c r="E7" s="614"/>
      <c r="F7" s="618"/>
      <c r="G7" s="199"/>
      <c r="H7" s="178" t="s">
        <v>257</v>
      </c>
      <c r="I7" s="179" t="s">
        <v>257</v>
      </c>
      <c r="J7" s="179" t="s">
        <v>257</v>
      </c>
      <c r="K7" s="179" t="s">
        <v>257</v>
      </c>
      <c r="L7" s="193" t="s">
        <v>238</v>
      </c>
      <c r="M7" s="193" t="s">
        <v>238</v>
      </c>
      <c r="N7" s="193" t="s">
        <v>238</v>
      </c>
      <c r="O7" s="199" t="s">
        <v>238</v>
      </c>
      <c r="P7" s="182"/>
      <c r="Q7" s="179"/>
      <c r="R7" s="179" t="s">
        <v>239</v>
      </c>
      <c r="S7" s="179" t="s">
        <v>239</v>
      </c>
      <c r="T7" s="181" t="s">
        <v>239</v>
      </c>
      <c r="U7" s="181" t="s">
        <v>239</v>
      </c>
      <c r="V7" s="181" t="s">
        <v>239</v>
      </c>
      <c r="W7" s="815" t="s">
        <v>238</v>
      </c>
      <c r="X7" s="815" t="s">
        <v>238</v>
      </c>
      <c r="Y7" s="179" t="s">
        <v>238</v>
      </c>
      <c r="Z7" s="439" t="s">
        <v>238</v>
      </c>
      <c r="AA7" s="438" t="s">
        <v>238</v>
      </c>
      <c r="AB7" s="186" t="s">
        <v>239</v>
      </c>
      <c r="AC7" s="186" t="s">
        <v>239</v>
      </c>
      <c r="AD7" s="186" t="s">
        <v>239</v>
      </c>
      <c r="AE7" s="870" t="s">
        <v>239</v>
      </c>
      <c r="AF7" s="870" t="s">
        <v>239</v>
      </c>
      <c r="AG7" s="186" t="s">
        <v>238</v>
      </c>
      <c r="AH7" s="186" t="s">
        <v>238</v>
      </c>
      <c r="AI7" s="447" t="s">
        <v>238</v>
      </c>
      <c r="AJ7" s="446" t="s">
        <v>239</v>
      </c>
      <c r="AK7" s="186" t="s">
        <v>239</v>
      </c>
      <c r="AL7" s="186" t="s">
        <v>239</v>
      </c>
      <c r="AM7" s="186" t="s">
        <v>239</v>
      </c>
      <c r="AN7" s="203" t="s">
        <v>239</v>
      </c>
      <c r="AO7" s="203" t="s">
        <v>238</v>
      </c>
      <c r="AP7" s="203" t="s">
        <v>238</v>
      </c>
      <c r="AQ7" s="449" t="s">
        <v>238</v>
      </c>
      <c r="AR7" s="446" t="s">
        <v>239</v>
      </c>
      <c r="AS7" s="186" t="s">
        <v>239</v>
      </c>
      <c r="AT7" s="186" t="s">
        <v>239</v>
      </c>
      <c r="AU7" s="186" t="s">
        <v>239</v>
      </c>
      <c r="AV7" s="203" t="s">
        <v>239</v>
      </c>
      <c r="AW7" s="831" t="s">
        <v>238</v>
      </c>
      <c r="AX7" s="831" t="s">
        <v>238</v>
      </c>
      <c r="AY7" s="988" t="s">
        <v>238</v>
      </c>
      <c r="AZ7" s="203" t="s">
        <v>309</v>
      </c>
      <c r="BA7" s="203" t="s">
        <v>238</v>
      </c>
      <c r="BB7" s="404" t="s">
        <v>238</v>
      </c>
    </row>
    <row r="8" spans="1:54" ht="15" customHeight="1" thickTop="1" x14ac:dyDescent="0.2">
      <c r="E8" s="619"/>
      <c r="F8" s="620"/>
      <c r="G8" s="199"/>
      <c r="H8" s="179">
        <v>1</v>
      </c>
      <c r="I8" s="179">
        <v>2</v>
      </c>
      <c r="J8" s="179">
        <v>3</v>
      </c>
      <c r="K8" s="179">
        <v>4</v>
      </c>
      <c r="L8" s="179">
        <v>5</v>
      </c>
      <c r="M8" s="179">
        <v>6</v>
      </c>
      <c r="N8" s="179">
        <v>7</v>
      </c>
      <c r="O8" s="179">
        <v>8</v>
      </c>
      <c r="P8" s="179">
        <v>9</v>
      </c>
      <c r="Q8" s="179">
        <v>10</v>
      </c>
      <c r="R8" s="179">
        <v>11</v>
      </c>
      <c r="S8" s="179">
        <v>12</v>
      </c>
      <c r="T8" s="179">
        <v>13</v>
      </c>
      <c r="U8" s="179">
        <v>14</v>
      </c>
      <c r="V8" s="179">
        <v>15</v>
      </c>
      <c r="W8" s="179">
        <v>16</v>
      </c>
      <c r="X8" s="179">
        <v>17</v>
      </c>
      <c r="Y8" s="179">
        <v>18</v>
      </c>
      <c r="Z8" s="179">
        <v>19</v>
      </c>
      <c r="AA8" s="179">
        <v>20</v>
      </c>
      <c r="AB8" s="179">
        <v>21</v>
      </c>
      <c r="AC8" s="179">
        <v>22</v>
      </c>
      <c r="AD8" s="179">
        <v>23</v>
      </c>
      <c r="AE8" s="179">
        <v>24</v>
      </c>
      <c r="AF8" s="179">
        <v>25</v>
      </c>
      <c r="AG8" s="179">
        <v>26</v>
      </c>
      <c r="AH8" s="179">
        <v>27</v>
      </c>
      <c r="AI8" s="179">
        <v>28</v>
      </c>
      <c r="AJ8" s="179">
        <v>29</v>
      </c>
      <c r="AK8" s="179">
        <v>30</v>
      </c>
      <c r="AL8" s="179">
        <v>31</v>
      </c>
      <c r="AM8" s="179">
        <v>32</v>
      </c>
      <c r="AN8" s="179">
        <v>33</v>
      </c>
      <c r="AO8" s="179">
        <v>34</v>
      </c>
      <c r="AP8" s="179">
        <v>35</v>
      </c>
      <c r="AQ8" s="179">
        <v>36</v>
      </c>
      <c r="AR8" s="179">
        <v>37</v>
      </c>
      <c r="AS8" s="179">
        <v>38</v>
      </c>
      <c r="AT8" s="179">
        <v>39</v>
      </c>
      <c r="AU8" s="179">
        <v>40</v>
      </c>
      <c r="AV8" s="179">
        <v>41</v>
      </c>
      <c r="AW8" s="179">
        <v>42</v>
      </c>
      <c r="AX8" s="179">
        <v>43</v>
      </c>
      <c r="AY8" s="179">
        <v>44</v>
      </c>
      <c r="AZ8" s="179">
        <v>45</v>
      </c>
      <c r="BA8" s="179">
        <v>46</v>
      </c>
      <c r="BB8" s="179">
        <v>47</v>
      </c>
    </row>
    <row r="9" spans="1:54" x14ac:dyDescent="0.2">
      <c r="E9" s="7"/>
      <c r="F9" s="8"/>
      <c r="G9" s="8"/>
      <c r="H9" s="105"/>
      <c r="I9" s="173"/>
      <c r="J9" s="173"/>
      <c r="K9" s="173"/>
      <c r="L9" s="194"/>
      <c r="M9" s="194"/>
      <c r="N9" s="194"/>
      <c r="O9" s="200"/>
      <c r="P9" s="105"/>
      <c r="Q9" s="1403"/>
      <c r="R9" s="105"/>
      <c r="S9" s="105"/>
      <c r="T9" s="105"/>
      <c r="U9" s="105"/>
      <c r="V9" s="810">
        <f xml:space="preserve"> NPDCL_Switch_Selection!$G$55</f>
        <v>2.4799999999999933E-2</v>
      </c>
      <c r="W9" s="810"/>
      <c r="X9" s="810"/>
      <c r="Y9" s="173"/>
      <c r="Z9" s="440"/>
      <c r="AA9" s="1390"/>
      <c r="AB9" s="187"/>
      <c r="AC9" s="187"/>
      <c r="AD9" s="187"/>
      <c r="AE9" s="187"/>
      <c r="AF9" s="810">
        <f xml:space="preserve"> NPDCL_Switch_Selection!$G$55</f>
        <v>2.4799999999999933E-2</v>
      </c>
      <c r="AG9" s="187"/>
      <c r="AH9" s="187"/>
      <c r="AI9" s="448"/>
      <c r="AJ9" s="173"/>
      <c r="AK9" s="187"/>
      <c r="AL9" s="187"/>
      <c r="AM9" s="187"/>
      <c r="AN9" s="810">
        <f xml:space="preserve"> NPDCL_Switch_Selection!$G$55</f>
        <v>2.4799999999999933E-2</v>
      </c>
      <c r="AO9" s="173"/>
      <c r="AP9" s="173"/>
      <c r="AQ9" s="443"/>
      <c r="AR9" s="173"/>
      <c r="AS9" s="187"/>
      <c r="AT9" s="187"/>
      <c r="AU9" s="187"/>
      <c r="AV9" s="810">
        <f xml:space="preserve"> NPDCL_Switch_Selection!$G$55</f>
        <v>2.4799999999999933E-2</v>
      </c>
      <c r="AW9" s="832"/>
      <c r="AX9" s="832"/>
      <c r="AY9" s="989"/>
      <c r="AZ9" s="173"/>
      <c r="BA9" s="173"/>
      <c r="BB9" s="405"/>
    </row>
    <row r="10" spans="1:54" x14ac:dyDescent="0.2">
      <c r="A10" s="4"/>
      <c r="B10" s="4"/>
      <c r="C10" s="4"/>
      <c r="D10" s="4"/>
      <c r="E10" s="10" t="s">
        <v>145</v>
      </c>
      <c r="F10" s="11"/>
      <c r="G10" s="11"/>
      <c r="H10" s="105"/>
      <c r="I10" s="173"/>
      <c r="J10" s="173"/>
      <c r="K10" s="173"/>
      <c r="L10" s="194"/>
      <c r="M10" s="194"/>
      <c r="N10" s="194"/>
      <c r="O10" s="200"/>
      <c r="P10" s="105"/>
      <c r="Q10" s="1403"/>
      <c r="R10" s="105"/>
      <c r="S10" s="105"/>
      <c r="T10" s="105"/>
      <c r="U10" s="105"/>
      <c r="V10" s="105"/>
      <c r="W10" s="810"/>
      <c r="X10" s="810"/>
      <c r="Y10" s="173"/>
      <c r="Z10" s="440"/>
      <c r="AA10" s="1390"/>
      <c r="AB10" s="187"/>
      <c r="AC10" s="187"/>
      <c r="AD10" s="187"/>
      <c r="AE10" s="187"/>
      <c r="AF10" s="187"/>
      <c r="AG10" s="187"/>
      <c r="AH10" s="187"/>
      <c r="AI10" s="448"/>
      <c r="AJ10" s="173"/>
      <c r="AK10" s="187"/>
      <c r="AL10" s="187"/>
      <c r="AM10" s="187"/>
      <c r="AN10" s="173"/>
      <c r="AO10" s="173"/>
      <c r="AP10" s="173"/>
      <c r="AQ10" s="443"/>
      <c r="AR10" s="173"/>
      <c r="AS10" s="187"/>
      <c r="AT10" s="187"/>
      <c r="AU10" s="187"/>
      <c r="AV10" s="173"/>
      <c r="AW10" s="832"/>
      <c r="AX10" s="832"/>
      <c r="AY10" s="989"/>
      <c r="AZ10" s="173"/>
      <c r="BA10" s="173"/>
      <c r="BB10" s="405"/>
    </row>
    <row r="11" spans="1:54" x14ac:dyDescent="0.2">
      <c r="E11" s="7"/>
      <c r="F11" s="8" t="s">
        <v>240</v>
      </c>
      <c r="G11" s="8" t="s">
        <v>147</v>
      </c>
      <c r="H11" s="105">
        <f xml:space="preserve"> NPDCL_Inp_Category!H9</f>
        <v>4284.0799010317169</v>
      </c>
      <c r="I11" s="173">
        <f xml:space="preserve"> NPDCL_Inp_Losses!I9</f>
        <v>438.53925776489018</v>
      </c>
      <c r="J11" s="173">
        <f xml:space="preserve"> NPDCL_Inp_Losses!J9</f>
        <v>73.948703433338835</v>
      </c>
      <c r="K11" s="173">
        <f xml:space="preserve"> SUM(H11:J11)</f>
        <v>4796.5678622299456</v>
      </c>
      <c r="L11" s="204">
        <f t="shared" ref="L11:L20" si="0" xml:space="preserve"> IF(H11, H11 / H$66, 0)</f>
        <v>0.20861514803466508</v>
      </c>
      <c r="M11" s="204">
        <f t="shared" ref="M11:M20" si="1" xml:space="preserve"> IF(K11, K11 / K$66, 0)</f>
        <v>0.21294142028015517</v>
      </c>
      <c r="N11" s="204">
        <f t="shared" ref="N11:N20" si="2" xml:space="preserve"> IF(L11, L11/ L$22, 0)</f>
        <v>0.29936508978830573</v>
      </c>
      <c r="O11" s="205">
        <f t="shared" ref="O11:O20" si="3" xml:space="preserve"> IF(M11, M11/ M$22, 0)</f>
        <v>0.29814161593540223</v>
      </c>
      <c r="P11" s="105">
        <f xml:space="preserve"> NPDCL_Inp_Category!J9</f>
        <v>4555.8551095252424</v>
      </c>
      <c r="Q11" s="1390">
        <f xml:space="preserve"> NPDCL_Inp_Category!K9</f>
        <v>0.83292620328817424</v>
      </c>
      <c r="R11" s="105">
        <f xml:space="preserve"> NPDCL_Inp_Category!L9</f>
        <v>587.14711469288761</v>
      </c>
      <c r="S11" s="105">
        <f xml:space="preserve"> NPDCL_Inp_Losses!O9</f>
        <v>102.62933617558916</v>
      </c>
      <c r="T11" s="105">
        <f xml:space="preserve"> NPDCL_Inp_Losses!P9</f>
        <v>10.134910846482709</v>
      </c>
      <c r="U11" s="105">
        <f xml:space="preserve">  SUM(R11:T11)</f>
        <v>699.91136171495953</v>
      </c>
      <c r="V11" s="105">
        <f xml:space="preserve"> IF(U11, U11 / (1 - V$9), 0)</f>
        <v>717.71058420319878</v>
      </c>
      <c r="W11" s="810">
        <f t="shared" ref="W11:W20" si="4" xml:space="preserve"> IF(V11, V11 / V$66, 0)</f>
        <v>0.19700942169291133</v>
      </c>
      <c r="X11" s="810">
        <f t="shared" ref="X11:X20" si="5" xml:space="preserve"> IF(U11, U11 / U$66, 0)</f>
        <v>0.19700942169291136</v>
      </c>
      <c r="Y11" s="194">
        <f t="shared" ref="Y11:Y20" si="6" xml:space="preserve"> IF(W11, W11 / W$22, 0)</f>
        <v>0.26157671541672467</v>
      </c>
      <c r="Z11" s="440">
        <f t="shared" ref="Z11:Z20" si="7" xml:space="preserve"> IF(X11, X11 / X$22, 0)</f>
        <v>0.26157671541672461</v>
      </c>
      <c r="AA11" s="1390">
        <f xml:space="preserve"> NPDCL_Inp_Category!M9</f>
        <v>1</v>
      </c>
      <c r="AB11" s="187">
        <f xml:space="preserve"> NPDCL_Inp_Category!P9</f>
        <v>464.3800349701433</v>
      </c>
      <c r="AC11" s="187">
        <f xml:space="preserve"> NPDCL_Inp_Losses!U9</f>
        <v>71.611503773011492</v>
      </c>
      <c r="AD11" s="187">
        <f xml:space="preserve"> NPDCL_Inp_Losses!V9</f>
        <v>8.0157938879946204</v>
      </c>
      <c r="AE11" s="187">
        <f xml:space="preserve"> SUM(AB11:AD11)</f>
        <v>544.00733263114944</v>
      </c>
      <c r="AF11" s="187">
        <f xml:space="preserve"> IF(AE11, AE11 / (1 - AF$9), 0)</f>
        <v>557.84180950692109</v>
      </c>
      <c r="AG11" s="394">
        <f t="shared" ref="AG11:AG20" si="8" xml:space="preserve"> IF(AE11, AE11 / AE$66, 0)</f>
        <v>0.19241063409302364</v>
      </c>
      <c r="AH11" s="394">
        <f t="shared" ref="AH11:AH20" si="9" xml:space="preserve"> IF(AF11, AF11 / AF$66, 0)</f>
        <v>0.19241063409302361</v>
      </c>
      <c r="AI11" s="450">
        <f t="shared" ref="AI11:AI20" si="10" xml:space="preserve"> IF(AG11, AG11 / AG$22, 0)</f>
        <v>0.24788870763883608</v>
      </c>
      <c r="AJ11" s="173">
        <f xml:space="preserve"> NPDCL_Inp_Category!N9</f>
        <v>587.14711469288761</v>
      </c>
      <c r="AK11" s="187">
        <f xml:space="preserve"> NPDCL_Inp_Losses!AA9</f>
        <v>102.62933617558916</v>
      </c>
      <c r="AL11" s="187">
        <f xml:space="preserve"> NPDCL_Inp_Losses!AB9</f>
        <v>10.134910846482709</v>
      </c>
      <c r="AM11" s="187">
        <f xml:space="preserve"> SUM(AJ11:AL11)</f>
        <v>699.91136171495953</v>
      </c>
      <c r="AN11" s="173">
        <f xml:space="preserve"> IF(AM11, AM11 / (1 - AN$9), 0)</f>
        <v>717.71058420319878</v>
      </c>
      <c r="AO11" s="194">
        <f t="shared" ref="AO11:AO20" si="11" xml:space="preserve"> IF(AM11, AM11 / AM$66, 0)</f>
        <v>0.21192520713918514</v>
      </c>
      <c r="AP11" s="194">
        <f t="shared" ref="AP11:AP20" si="12" xml:space="preserve"> IF(AN11, AN11 / AN$66, 0)</f>
        <v>0.21192520713918511</v>
      </c>
      <c r="AQ11" s="440">
        <f t="shared" ref="AQ11:AQ20" si="13" xml:space="preserve"> IF(AO11, AO11 / AO$22, 0)</f>
        <v>0.27721403848734438</v>
      </c>
      <c r="AR11" s="173">
        <f xml:space="preserve"> NPDCL_Inp_Category!R9</f>
        <v>525.76357483151548</v>
      </c>
      <c r="AS11" s="187">
        <f xml:space="preserve"> NPDCL_Inp_Losses!AG9</f>
        <v>87.120419974300319</v>
      </c>
      <c r="AT11" s="187">
        <f xml:space="preserve"> NPDCL_Inp_Losses!AH9</f>
        <v>9.0753523672386649</v>
      </c>
      <c r="AU11" s="187">
        <f xml:space="preserve"> SUM(AR11:AT11)</f>
        <v>621.95934717305443</v>
      </c>
      <c r="AV11" s="173">
        <f xml:space="preserve"> IF(AU11, AU11 / (1 - AV$9), 0)</f>
        <v>637.77619685505988</v>
      </c>
      <c r="AW11" s="832">
        <f t="shared" ref="AW11:AW20" si="14" xml:space="preserve"> IF(AU11, AU11 / AU$66, 0)</f>
        <v>0.20292448818367248</v>
      </c>
      <c r="AX11" s="832">
        <f t="shared" ref="AX11:AX20" si="15" xml:space="preserve"> IF(AV11, AV11 / AV$66, 0)</f>
        <v>0.20292448818367245</v>
      </c>
      <c r="AY11" s="989">
        <f t="shared" ref="AY11:AY20" si="16" xml:space="preserve"> IF(AW11, AW11 / AW$22, 0)</f>
        <v>0.26357740661532164</v>
      </c>
      <c r="AZ11" s="173">
        <f xml:space="preserve"> NPDCL_Inp_Category!S9</f>
        <v>4236623</v>
      </c>
      <c r="BA11" s="194">
        <f t="shared" ref="BA11:BA20" si="17" xml:space="preserve"> IF(AZ11, AZ11 / AZ$66, 0)</f>
        <v>0.66930774750397248</v>
      </c>
      <c r="BB11" s="405">
        <f t="shared" ref="BB11:BB20" si="18" xml:space="preserve"> IF(AZ11, AZ11/AZ$22, 0)</f>
        <v>0.6697205924290337</v>
      </c>
    </row>
    <row r="12" spans="1:54" x14ac:dyDescent="0.2">
      <c r="E12" s="7"/>
      <c r="F12" s="8" t="s">
        <v>241</v>
      </c>
      <c r="G12" s="8" t="s">
        <v>149</v>
      </c>
      <c r="H12" s="105">
        <f xml:space="preserve"> NPDCL_Inp_Category!H10</f>
        <v>1023.4617399733908</v>
      </c>
      <c r="I12" s="173">
        <f xml:space="preserve"> NPDCL_Inp_Losses!I10</f>
        <v>105.10622740260915</v>
      </c>
      <c r="J12" s="173">
        <f xml:space="preserve"> NPDCL_Inp_Losses!J10</f>
        <v>17.666259834797813</v>
      </c>
      <c r="K12" s="173">
        <f t="shared" ref="K12:K19" si="19" xml:space="preserve"> SUM(H12:J12)</f>
        <v>1146.2342272107976</v>
      </c>
      <c r="L12" s="194">
        <f t="shared" si="0"/>
        <v>4.9837917901798749E-2</v>
      </c>
      <c r="M12" s="194">
        <f t="shared" si="1"/>
        <v>5.0886540402770228E-2</v>
      </c>
      <c r="N12" s="194">
        <f t="shared" si="2"/>
        <v>7.1517974164824374E-2</v>
      </c>
      <c r="O12" s="200">
        <f t="shared" si="3"/>
        <v>7.1246802830017233E-2</v>
      </c>
      <c r="P12" s="105">
        <f xml:space="preserve"> NPDCL_Inp_Category!J10</f>
        <v>1152.2661109903875</v>
      </c>
      <c r="Q12" s="1390">
        <f xml:space="preserve"> NPDCL_Inp_Category!K10</f>
        <v>0.74538389853972331</v>
      </c>
      <c r="R12" s="105">
        <f xml:space="preserve"> NPDCL_Inp_Category!L10</f>
        <v>156.7427632785207</v>
      </c>
      <c r="S12" s="105">
        <f xml:space="preserve"> NPDCL_Inp_Losses!O10</f>
        <v>21.296345108183544</v>
      </c>
      <c r="T12" s="105">
        <f xml:space="preserve"> NPDCL_Inp_Losses!P10</f>
        <v>2.7055807512399488</v>
      </c>
      <c r="U12" s="105">
        <f t="shared" ref="U12:U19" si="20" xml:space="preserve">  SUM(R12:T12)</f>
        <v>180.74468913794419</v>
      </c>
      <c r="V12" s="105">
        <f t="shared" ref="V12:V20" si="21" xml:space="preserve"> IF(U12, U12 / (1 - V$9), 0)</f>
        <v>185.34114964924547</v>
      </c>
      <c r="W12" s="810">
        <f t="shared" si="4"/>
        <v>5.0875594580836396E-2</v>
      </c>
      <c r="X12" s="810">
        <f t="shared" si="5"/>
        <v>5.0875594580836403E-2</v>
      </c>
      <c r="Y12" s="194">
        <f t="shared" si="6"/>
        <v>6.7549413682721035E-2</v>
      </c>
      <c r="Z12" s="440">
        <f t="shared" si="7"/>
        <v>6.7549413682721021E-2</v>
      </c>
      <c r="AA12" s="1390">
        <f xml:space="preserve"> NPDCL_Inp_Category!M10</f>
        <v>0.80278927490056062</v>
      </c>
      <c r="AB12" s="187">
        <f xml:space="preserve"> NPDCL_Inp_Category!P10</f>
        <v>131.1915492060684</v>
      </c>
      <c r="AC12" s="187">
        <f xml:space="preserve"> NPDCL_Inp_Losses!U10</f>
        <v>20.230895847108535</v>
      </c>
      <c r="AD12" s="187">
        <f xml:space="preserve"> NPDCL_Inp_Losses!V10</f>
        <v>2.2645340865055927</v>
      </c>
      <c r="AE12" s="187">
        <f t="shared" ref="AE12:AE19" si="22" xml:space="preserve"> SUM(AB12:AD12)</f>
        <v>153.68697913968253</v>
      </c>
      <c r="AF12" s="187">
        <f t="shared" ref="AF12:AF19" si="23" xml:space="preserve"> IF(AE12, AE12 / (1 - AF$9), 0)</f>
        <v>157.59534366251285</v>
      </c>
      <c r="AG12" s="394">
        <f t="shared" si="8"/>
        <v>5.4357739931710621E-2</v>
      </c>
      <c r="AH12" s="394">
        <f t="shared" si="9"/>
        <v>5.4357739931710614E-2</v>
      </c>
      <c r="AI12" s="450">
        <f t="shared" si="10"/>
        <v>7.003079619458652E-2</v>
      </c>
      <c r="AJ12" s="173">
        <f xml:space="preserve"> NPDCL_Inp_Category!N10</f>
        <v>118.92938999028358</v>
      </c>
      <c r="AK12" s="187">
        <f xml:space="preserve"> NPDCL_Inp_Losses!AA10</f>
        <v>20.788051309516916</v>
      </c>
      <c r="AL12" s="187">
        <f xml:space="preserve"> NPDCL_Inp_Losses!AB10</f>
        <v>2.0528735208186455</v>
      </c>
      <c r="AM12" s="187">
        <f t="shared" ref="AM12:AM19" si="24" xml:space="preserve"> SUM(AJ12:AL12)</f>
        <v>141.77031482061915</v>
      </c>
      <c r="AN12" s="173">
        <f t="shared" ref="AN12:AN19" si="25" xml:space="preserve"> IF(AM12, AM12 / (1 - AN$9), 0)</f>
        <v>145.37563045592611</v>
      </c>
      <c r="AO12" s="194">
        <f t="shared" si="11"/>
        <v>4.2926440372292422E-2</v>
      </c>
      <c r="AP12" s="194">
        <f t="shared" si="12"/>
        <v>4.2926440372292415E-2</v>
      </c>
      <c r="AQ12" s="440">
        <f t="shared" si="13"/>
        <v>5.615099805316684E-2</v>
      </c>
      <c r="AR12" s="173">
        <f xml:space="preserve"> NPDCL_Inp_Category!R10</f>
        <v>125.06046959817598</v>
      </c>
      <c r="AS12" s="187">
        <f xml:space="preserve"> NPDCL_Inp_Losses!AG10</f>
        <v>20.509473578312726</v>
      </c>
      <c r="AT12" s="187">
        <f xml:space="preserve"> NPDCL_Inp_Losses!AH10</f>
        <v>2.1587038036621191</v>
      </c>
      <c r="AU12" s="187">
        <f t="shared" ref="AU12:AU20" si="26" xml:space="preserve"> SUM(AR12:AT12)</f>
        <v>147.72864698015084</v>
      </c>
      <c r="AV12" s="173">
        <f t="shared" ref="AV12:AV20" si="27" xml:space="preserve"> IF(AU12, AU12 / (1 - AV$9), 0)</f>
        <v>151.48548705921948</v>
      </c>
      <c r="AW12" s="832">
        <f t="shared" si="14"/>
        <v>4.8198905949029022E-2</v>
      </c>
      <c r="AX12" s="832">
        <f t="shared" si="15"/>
        <v>4.8198905949029022E-2</v>
      </c>
      <c r="AY12" s="989">
        <f t="shared" si="16"/>
        <v>6.2605271278259933E-2</v>
      </c>
      <c r="AZ12" s="173">
        <f xml:space="preserve"> NPDCL_Inp_Category!S10</f>
        <v>567411</v>
      </c>
      <c r="BA12" s="194">
        <f t="shared" si="17"/>
        <v>8.9640399516071292E-2</v>
      </c>
      <c r="BB12" s="405">
        <f t="shared" si="18"/>
        <v>8.9695691844837361E-2</v>
      </c>
    </row>
    <row r="13" spans="1:54" x14ac:dyDescent="0.2">
      <c r="E13" s="7"/>
      <c r="F13" s="8" t="s">
        <v>150</v>
      </c>
      <c r="G13" s="8" t="s">
        <v>151</v>
      </c>
      <c r="H13" s="105">
        <f xml:space="preserve"> NPDCL_Inp_Category!H11</f>
        <v>243.56444720543399</v>
      </c>
      <c r="I13" s="173">
        <f xml:space="preserve"> NPDCL_Inp_Losses!I11</f>
        <v>25.206386915658747</v>
      </c>
      <c r="J13" s="173">
        <f xml:space="preserve"> NPDCL_Inp_Losses!J11</f>
        <v>4.2042341621504713</v>
      </c>
      <c r="K13" s="173">
        <f t="shared" si="19"/>
        <v>272.97506828324322</v>
      </c>
      <c r="L13" s="194">
        <f t="shared" si="0"/>
        <v>1.1860477484910197E-2</v>
      </c>
      <c r="M13" s="194">
        <f t="shared" si="1"/>
        <v>1.2118602386307598E-2</v>
      </c>
      <c r="N13" s="194">
        <f t="shared" si="2"/>
        <v>1.7019918930394846E-2</v>
      </c>
      <c r="O13" s="200">
        <f t="shared" si="3"/>
        <v>1.6967387996092386E-2</v>
      </c>
      <c r="P13" s="105">
        <f xml:space="preserve"> NPDCL_Inp_Category!J11</f>
        <v>410.26609144371065</v>
      </c>
      <c r="Q13" s="1390">
        <f xml:space="preserve"> NPDCL_Inp_Category!K11</f>
        <v>0.87788622992436038</v>
      </c>
      <c r="R13" s="105">
        <f xml:space="preserve"> NPDCL_Inp_Category!L11</f>
        <v>31.671712907816499</v>
      </c>
      <c r="S13" s="105">
        <f xml:space="preserve"> NPDCL_Inp_Losses!O11</f>
        <v>5.3202382678332993</v>
      </c>
      <c r="T13" s="105">
        <f xml:space="preserve"> NPDCL_Inp_Losses!P11</f>
        <v>0.54669430989882761</v>
      </c>
      <c r="U13" s="105">
        <f t="shared" si="20"/>
        <v>37.538645485548621</v>
      </c>
      <c r="V13" s="105">
        <f t="shared" si="21"/>
        <v>38.493278799783241</v>
      </c>
      <c r="W13" s="810">
        <f t="shared" si="4"/>
        <v>1.0566290594458117E-2</v>
      </c>
      <c r="X13" s="810">
        <f t="shared" si="5"/>
        <v>1.0566290594458119E-2</v>
      </c>
      <c r="Y13" s="194">
        <f t="shared" si="6"/>
        <v>1.4029255880691894E-2</v>
      </c>
      <c r="Z13" s="440">
        <f t="shared" si="7"/>
        <v>1.4029255880691892E-2</v>
      </c>
      <c r="AA13" s="1390">
        <f xml:space="preserve"> NPDCL_Inp_Category!M11</f>
        <v>0.87995197901279965</v>
      </c>
      <c r="AB13" s="187">
        <f xml:space="preserve"> NPDCL_Inp_Category!P11</f>
        <v>31.180447537316056</v>
      </c>
      <c r="AC13" s="187">
        <f xml:space="preserve"> NPDCL_Inp_Losses!U11</f>
        <v>4.8083004615094085</v>
      </c>
      <c r="AD13" s="187">
        <f xml:space="preserve"> NPDCL_Inp_Losses!V11</f>
        <v>0.53821444070183666</v>
      </c>
      <c r="AE13" s="187">
        <f t="shared" si="22"/>
        <v>36.526962439527303</v>
      </c>
      <c r="AF13" s="187">
        <f t="shared" si="23"/>
        <v>37.455867965060811</v>
      </c>
      <c r="AG13" s="394">
        <f t="shared" si="8"/>
        <v>1.2919267044598432E-2</v>
      </c>
      <c r="AH13" s="394">
        <f t="shared" si="9"/>
        <v>1.2919267044598431E-2</v>
      </c>
      <c r="AI13" s="450">
        <f t="shared" si="10"/>
        <v>1.6644300490056059E-2</v>
      </c>
      <c r="AJ13" s="173">
        <f xml:space="preserve"> NPDCL_Inp_Category!N11</f>
        <v>27.71031468314991</v>
      </c>
      <c r="AK13" s="187">
        <f xml:space="preserve"> NPDCL_Inp_Losses!AA11</f>
        <v>4.8435751960322211</v>
      </c>
      <c r="AL13" s="187">
        <f xml:space="preserve"> NPDCL_Inp_Losses!AB11</f>
        <v>0.47831550528627192</v>
      </c>
      <c r="AM13" s="187">
        <f t="shared" si="24"/>
        <v>33.032205384468405</v>
      </c>
      <c r="AN13" s="173">
        <f t="shared" si="25"/>
        <v>33.872236858560711</v>
      </c>
      <c r="AO13" s="194">
        <f t="shared" si="11"/>
        <v>1.0001776440969513E-2</v>
      </c>
      <c r="AP13" s="194">
        <f t="shared" si="12"/>
        <v>1.0001776440969513E-2</v>
      </c>
      <c r="AQ13" s="440">
        <f t="shared" si="13"/>
        <v>1.3083072451252896E-2</v>
      </c>
      <c r="AR13" s="173">
        <f xml:space="preserve"> NPDCL_Inp_Category!R11</f>
        <v>29.445381110232983</v>
      </c>
      <c r="AS13" s="187">
        <f xml:space="preserve"> NPDCL_Inp_Losses!AG11</f>
        <v>4.8259378287708152</v>
      </c>
      <c r="AT13" s="187">
        <f xml:space="preserve"> NPDCL_Inp_Losses!AH11</f>
        <v>0.50826497299405426</v>
      </c>
      <c r="AU13" s="187">
        <f t="shared" si="26"/>
        <v>34.779583911997854</v>
      </c>
      <c r="AV13" s="173">
        <f t="shared" si="27"/>
        <v>35.664052411810758</v>
      </c>
      <c r="AW13" s="832">
        <f t="shared" si="14"/>
        <v>1.1347412490320744E-2</v>
      </c>
      <c r="AX13" s="832">
        <f t="shared" si="15"/>
        <v>1.1347412490320744E-2</v>
      </c>
      <c r="AY13" s="989">
        <f t="shared" si="16"/>
        <v>1.4739086360468657E-2</v>
      </c>
      <c r="AZ13" s="173">
        <f xml:space="preserve"> NPDCL_Inp_Category!S11</f>
        <v>24380</v>
      </c>
      <c r="BA13" s="194">
        <f t="shared" si="17"/>
        <v>3.8515871920033595E-3</v>
      </c>
      <c r="BB13" s="405">
        <f t="shared" si="18"/>
        <v>3.8539629425180951E-3</v>
      </c>
    </row>
    <row r="14" spans="1:54" x14ac:dyDescent="0.2">
      <c r="E14" s="7"/>
      <c r="F14" s="8" t="s">
        <v>242</v>
      </c>
      <c r="G14" s="8" t="s">
        <v>153</v>
      </c>
      <c r="H14" s="105">
        <f xml:space="preserve"> NPDCL_Inp_Category!H12</f>
        <v>8.6217888213980398</v>
      </c>
      <c r="I14" s="173">
        <f xml:space="preserve"> NPDCL_Inp_Losses!I12</f>
        <v>0.9121435233964863</v>
      </c>
      <c r="J14" s="173">
        <f xml:space="preserve"> NPDCL_Inp_Losses!J12</f>
        <v>0.14882311239454152</v>
      </c>
      <c r="K14" s="173">
        <f t="shared" si="19"/>
        <v>9.6827554571890673</v>
      </c>
      <c r="L14" s="194">
        <f t="shared" si="0"/>
        <v>4.1984178466569094E-4</v>
      </c>
      <c r="M14" s="194">
        <f t="shared" si="1"/>
        <v>4.2986146730355975E-4</v>
      </c>
      <c r="N14" s="194">
        <f t="shared" si="2"/>
        <v>6.0247769515971172E-4</v>
      </c>
      <c r="O14" s="200">
        <f t="shared" si="3"/>
        <v>6.0185375077161562E-4</v>
      </c>
      <c r="P14" s="105">
        <f xml:space="preserve"> NPDCL_Inp_Category!J12</f>
        <v>23.340955043070291</v>
      </c>
      <c r="Q14" s="1390">
        <f xml:space="preserve"> NPDCL_Inp_Category!K12</f>
        <v>0.6203738916841377</v>
      </c>
      <c r="R14" s="105">
        <f xml:space="preserve"> NPDCL_Inp_Category!L12</f>
        <v>1.5864988539802032</v>
      </c>
      <c r="S14" s="105">
        <f xml:space="preserve"> NPDCL_Inp_Losses!O12</f>
        <v>0.25283799125760009</v>
      </c>
      <c r="T14" s="105">
        <f xml:space="preserve"> NPDCL_Inp_Losses!P12</f>
        <v>2.8530967522779071E-2</v>
      </c>
      <c r="U14" s="105">
        <f t="shared" si="20"/>
        <v>1.8678678127605823</v>
      </c>
      <c r="V14" s="105">
        <f t="shared" si="21"/>
        <v>1.9153689630440753</v>
      </c>
      <c r="W14" s="810">
        <f t="shared" si="4"/>
        <v>5.2576308618437501E-4</v>
      </c>
      <c r="X14" s="810">
        <f t="shared" si="5"/>
        <v>5.2576308618437501E-4</v>
      </c>
      <c r="Y14" s="194">
        <f t="shared" si="6"/>
        <v>6.9807514782638225E-4</v>
      </c>
      <c r="Z14" s="440">
        <f t="shared" si="7"/>
        <v>6.9807514782638204E-4</v>
      </c>
      <c r="AA14" s="1390">
        <f xml:space="preserve"> NPDCL_Inp_Category!M12</f>
        <v>0.46864002587805859</v>
      </c>
      <c r="AB14" s="187">
        <f xml:space="preserve"> NPDCL_Inp_Category!P12</f>
        <v>1.427474844055</v>
      </c>
      <c r="AC14" s="187">
        <f xml:space="preserve"> NPDCL_Inp_Losses!U12</f>
        <v>0.22012923141171639</v>
      </c>
      <c r="AD14" s="187">
        <f xml:space="preserve"> NPDCL_Inp_Losses!V12</f>
        <v>2.4640043215849745E-2</v>
      </c>
      <c r="AE14" s="187">
        <f t="shared" si="22"/>
        <v>1.6722441186825663</v>
      </c>
      <c r="AF14" s="187">
        <f t="shared" si="23"/>
        <v>1.7147704252282261</v>
      </c>
      <c r="AG14" s="394">
        <f t="shared" si="8"/>
        <v>5.9145811450339722E-4</v>
      </c>
      <c r="AH14" s="394">
        <f t="shared" si="9"/>
        <v>5.91458114503397E-4</v>
      </c>
      <c r="AI14" s="450">
        <f t="shared" si="10"/>
        <v>7.6199420223243164E-4</v>
      </c>
      <c r="AJ14" s="173">
        <f xml:space="preserve"> NPDCL_Inp_Category!N12</f>
        <v>0.73387632240802558</v>
      </c>
      <c r="AK14" s="187">
        <f xml:space="preserve"> NPDCL_Inp_Losses!AA12</f>
        <v>0.12827660720620868</v>
      </c>
      <c r="AL14" s="187">
        <f xml:space="preserve"> NPDCL_Inp_Losses!AB12</f>
        <v>1.2667644809666367E-2</v>
      </c>
      <c r="AM14" s="187">
        <f t="shared" si="24"/>
        <v>0.8748205744239006</v>
      </c>
      <c r="AN14" s="173">
        <f t="shared" si="25"/>
        <v>0.89706785728455751</v>
      </c>
      <c r="AO14" s="194">
        <f t="shared" si="11"/>
        <v>2.6488572923025249E-4</v>
      </c>
      <c r="AP14" s="194">
        <f t="shared" si="12"/>
        <v>2.6488572923025243E-4</v>
      </c>
      <c r="AQ14" s="440">
        <f t="shared" si="13"/>
        <v>3.4649036671393783E-4</v>
      </c>
      <c r="AR14" s="173">
        <f xml:space="preserve"> NPDCL_Inp_Category!R12</f>
        <v>1.0806755832315127</v>
      </c>
      <c r="AS14" s="187">
        <f xml:space="preserve"> NPDCL_Inp_Losses!AG12</f>
        <v>0.17420291930896253</v>
      </c>
      <c r="AT14" s="187">
        <f xml:space="preserve"> NPDCL_Inp_Losses!AH12</f>
        <v>1.8653844012758054E-2</v>
      </c>
      <c r="AU14" s="187">
        <f t="shared" si="26"/>
        <v>1.2735323465532333</v>
      </c>
      <c r="AV14" s="173">
        <f t="shared" si="27"/>
        <v>1.3059191412563917</v>
      </c>
      <c r="AW14" s="832">
        <f t="shared" si="14"/>
        <v>4.1551091849377779E-4</v>
      </c>
      <c r="AX14" s="832">
        <f t="shared" si="15"/>
        <v>4.1551091849377779E-4</v>
      </c>
      <c r="AY14" s="989">
        <f t="shared" si="16"/>
        <v>5.3970465219462004E-4</v>
      </c>
      <c r="AZ14" s="173">
        <f xml:space="preserve"> NPDCL_Inp_Category!S12</f>
        <v>6876</v>
      </c>
      <c r="BA14" s="194">
        <f t="shared" si="17"/>
        <v>1.0862802925436874E-3</v>
      </c>
      <c r="BB14" s="405">
        <f t="shared" si="18"/>
        <v>1.0869503360440699E-3</v>
      </c>
    </row>
    <row r="15" spans="1:54" x14ac:dyDescent="0.2">
      <c r="E15" s="7"/>
      <c r="F15" s="8" t="s">
        <v>243</v>
      </c>
      <c r="G15" s="8" t="s">
        <v>155</v>
      </c>
      <c r="H15" s="105">
        <f xml:space="preserve"> NPDCL_Inp_Category!H13</f>
        <v>8281.4532016721751</v>
      </c>
      <c r="I15" s="173">
        <f xml:space="preserve"> NPDCL_Inp_Losses!I13</f>
        <v>915.137852663079</v>
      </c>
      <c r="J15" s="173">
        <f xml:space="preserve"> NPDCL_Inp_Losses!J13</f>
        <v>142.94848391134062</v>
      </c>
      <c r="K15" s="173">
        <f t="shared" si="19"/>
        <v>9339.5395382465958</v>
      </c>
      <c r="L15" s="194">
        <f t="shared" si="0"/>
        <v>0.40326899253044568</v>
      </c>
      <c r="M15" s="194">
        <f t="shared" si="1"/>
        <v>0.41462455471490078</v>
      </c>
      <c r="N15" s="194">
        <f t="shared" si="2"/>
        <v>0.57869555156970631</v>
      </c>
      <c r="O15" s="200">
        <f t="shared" si="3"/>
        <v>0.58052038249092797</v>
      </c>
      <c r="P15" s="105">
        <f xml:space="preserve"> NPDCL_Inp_Category!J13</f>
        <v>6023.953278795796</v>
      </c>
      <c r="Q15" s="1390">
        <f xml:space="preserve"> NPDCL_Inp_Category!K13</f>
        <v>0.68887692333221096</v>
      </c>
      <c r="R15" s="105">
        <f xml:space="preserve"> NPDCL_Inp_Category!L13</f>
        <v>1372.337115723059</v>
      </c>
      <c r="S15" s="105">
        <f xml:space="preserve"> NPDCL_Inp_Losses!O13</f>
        <v>239.4699609065398</v>
      </c>
      <c r="T15" s="105">
        <f xml:space="preserve"> NPDCL_Inp_Losses!P13</f>
        <v>23.688295439291053</v>
      </c>
      <c r="U15" s="105">
        <f t="shared" si="20"/>
        <v>1635.49537206889</v>
      </c>
      <c r="V15" s="105">
        <f t="shared" si="21"/>
        <v>1677.0871329664581</v>
      </c>
      <c r="W15" s="810">
        <f t="shared" si="4"/>
        <v>0.4603554322124932</v>
      </c>
      <c r="X15" s="810">
        <f t="shared" si="5"/>
        <v>0.46035543221249325</v>
      </c>
      <c r="Y15" s="194">
        <f t="shared" si="6"/>
        <v>0.61123097995837339</v>
      </c>
      <c r="Z15" s="440">
        <f t="shared" si="7"/>
        <v>0.61123097995837328</v>
      </c>
      <c r="AA15" s="1390">
        <f xml:space="preserve"> NPDCL_Inp_Category!M13</f>
        <v>0.97783952582458089</v>
      </c>
      <c r="AB15" s="187">
        <f xml:space="preserve"> NPDCL_Inp_Category!P13</f>
        <v>1190.9637180999193</v>
      </c>
      <c r="AC15" s="187">
        <f xml:space="preserve"> NPDCL_Inp_Losses!U13</f>
        <v>183.65712642602207</v>
      </c>
      <c r="AD15" s="187">
        <f xml:space="preserve"> NPDCL_Inp_Losses!V13</f>
        <v>20.55755840791576</v>
      </c>
      <c r="AE15" s="187">
        <f t="shared" si="22"/>
        <v>1395.1784029338573</v>
      </c>
      <c r="AF15" s="187">
        <f t="shared" si="23"/>
        <v>1430.6587396778684</v>
      </c>
      <c r="AG15" s="394">
        <f t="shared" si="8"/>
        <v>0.49346239485968363</v>
      </c>
      <c r="AH15" s="394">
        <f t="shared" si="9"/>
        <v>0.49346239485968357</v>
      </c>
      <c r="AI15" s="450">
        <f t="shared" si="10"/>
        <v>0.63574321609996276</v>
      </c>
      <c r="AJ15" s="173">
        <f xml:space="preserve"> NPDCL_Inp_Category!N13</f>
        <v>1341.5930359920003</v>
      </c>
      <c r="AK15" s="187">
        <f xml:space="preserve"> NPDCL_Inp_Losses!AA13</f>
        <v>234.50136985459008</v>
      </c>
      <c r="AL15" s="187">
        <f xml:space="preserve"> NPDCL_Inp_Losses!AB13</f>
        <v>23.157613265549273</v>
      </c>
      <c r="AM15" s="187">
        <f t="shared" si="24"/>
        <v>1599.2520191121398</v>
      </c>
      <c r="AN15" s="173">
        <f t="shared" si="25"/>
        <v>1639.922086866427</v>
      </c>
      <c r="AO15" s="194">
        <f t="shared" si="11"/>
        <v>0.48423533886870518</v>
      </c>
      <c r="AP15" s="194">
        <f t="shared" si="12"/>
        <v>0.48423533886870507</v>
      </c>
      <c r="AQ15" s="440">
        <f t="shared" si="13"/>
        <v>0.63341607956017887</v>
      </c>
      <c r="AR15" s="173">
        <f xml:space="preserve"> NPDCL_Inp_Category!R13</f>
        <v>1266.2783770459598</v>
      </c>
      <c r="AS15" s="187">
        <f xml:space="preserve"> NPDCL_Inp_Losses!AG13</f>
        <v>209.07924814030608</v>
      </c>
      <c r="AT15" s="187">
        <f xml:space="preserve"> NPDCL_Inp_Losses!AH13</f>
        <v>21.857585836732518</v>
      </c>
      <c r="AU15" s="187">
        <f t="shared" si="26"/>
        <v>1497.2152110229986</v>
      </c>
      <c r="AV15" s="173">
        <f t="shared" si="27"/>
        <v>1535.2904132721478</v>
      </c>
      <c r="AW15" s="832">
        <f t="shared" si="14"/>
        <v>0.4884911397804198</v>
      </c>
      <c r="AX15" s="832">
        <f t="shared" si="15"/>
        <v>0.48849113978041975</v>
      </c>
      <c r="AY15" s="989">
        <f t="shared" si="16"/>
        <v>0.63449822606597273</v>
      </c>
      <c r="AZ15" s="173">
        <f xml:space="preserve"> NPDCL_Inp_Category!S13</f>
        <v>1370372</v>
      </c>
      <c r="BA15" s="194">
        <f t="shared" si="17"/>
        <v>0.21649332417883624</v>
      </c>
      <c r="BB15" s="405">
        <f t="shared" si="18"/>
        <v>0.21662686240625131</v>
      </c>
    </row>
    <row r="16" spans="1:54" x14ac:dyDescent="0.2">
      <c r="E16" s="7"/>
      <c r="F16" s="8" t="s">
        <v>244</v>
      </c>
      <c r="G16" s="8" t="s">
        <v>157</v>
      </c>
      <c r="H16" s="105">
        <f xml:space="preserve"> NPDCL_Inp_Category!H14</f>
        <v>380.3821287780587</v>
      </c>
      <c r="I16" s="173">
        <f xml:space="preserve"> NPDCL_Inp_Losses!I14</f>
        <v>37.081991400660655</v>
      </c>
      <c r="J16" s="173">
        <f xml:space="preserve"> NPDCL_Inp_Losses!J14</f>
        <v>6.5658824956968305</v>
      </c>
      <c r="K16" s="173">
        <f t="shared" si="19"/>
        <v>424.03000267441615</v>
      </c>
      <c r="L16" s="194">
        <f t="shared" si="0"/>
        <v>1.8522874441642741E-2</v>
      </c>
      <c r="M16" s="194">
        <f t="shared" si="1"/>
        <v>1.8824616601777901E-2</v>
      </c>
      <c r="N16" s="194">
        <f t="shared" si="2"/>
        <v>2.6580533688946098E-2</v>
      </c>
      <c r="O16" s="200">
        <f t="shared" si="3"/>
        <v>2.6356551983332033E-2</v>
      </c>
      <c r="P16" s="105">
        <f xml:space="preserve"> NPDCL_Inp_Category!J14</f>
        <v>100.29092741809717</v>
      </c>
      <c r="Q16" s="1390">
        <f xml:space="preserve"> NPDCL_Inp_Category!K14</f>
        <v>0.50208333333333321</v>
      </c>
      <c r="R16" s="105">
        <f xml:space="preserve"> NPDCL_Inp_Category!L14</f>
        <v>86.48488120913062</v>
      </c>
      <c r="S16" s="105">
        <f xml:space="preserve"> NPDCL_Inp_Losses!O14</f>
        <v>9.4620908072647847</v>
      </c>
      <c r="T16" s="105">
        <f xml:space="preserve"> NPDCL_Inp_Losses!P14</f>
        <v>1.4928397648375673</v>
      </c>
      <c r="U16" s="105">
        <f t="shared" si="20"/>
        <v>97.439811781232976</v>
      </c>
      <c r="V16" s="105">
        <f t="shared" si="21"/>
        <v>99.917772540230686</v>
      </c>
      <c r="W16" s="810">
        <f t="shared" si="4"/>
        <v>2.7427131518268852E-2</v>
      </c>
      <c r="X16" s="810">
        <f t="shared" si="5"/>
        <v>2.7427131518268855E-2</v>
      </c>
      <c r="Y16" s="194">
        <f t="shared" si="6"/>
        <v>3.6416019671557831E-2</v>
      </c>
      <c r="Z16" s="440">
        <f t="shared" si="7"/>
        <v>3.6416019671557824E-2</v>
      </c>
      <c r="AA16" s="1390">
        <f xml:space="preserve"> NPDCL_Inp_Category!M14</f>
        <v>0.42321383903021503</v>
      </c>
      <c r="AB16" s="187">
        <f xml:space="preserve"> NPDCL_Inp_Category!P14</f>
        <v>43.24244060456531</v>
      </c>
      <c r="AC16" s="187">
        <f xml:space="preserve"> NPDCL_Inp_Losses!U14</f>
        <v>6.6683663493568339</v>
      </c>
      <c r="AD16" s="187">
        <f xml:space="preserve"> NPDCL_Inp_Losses!V14</f>
        <v>0.74641988241878365</v>
      </c>
      <c r="AE16" s="187">
        <f t="shared" si="22"/>
        <v>50.657226836340932</v>
      </c>
      <c r="AF16" s="187">
        <f t="shared" si="23"/>
        <v>51.94547460658422</v>
      </c>
      <c r="AG16" s="394">
        <f t="shared" si="8"/>
        <v>1.791701793766665E-2</v>
      </c>
      <c r="AH16" s="394">
        <f t="shared" si="9"/>
        <v>1.791701793766665E-2</v>
      </c>
      <c r="AI16" s="450">
        <f t="shared" si="10"/>
        <v>2.3083061090910181E-2</v>
      </c>
      <c r="AJ16" s="173">
        <f xml:space="preserve"> NPDCL_Inp_Category!N14</f>
        <v>34.593952483652252</v>
      </c>
      <c r="AK16" s="187">
        <f xml:space="preserve"> NPDCL_Inp_Losses!AA14</f>
        <v>6.0467884287299061</v>
      </c>
      <c r="AL16" s="187">
        <f xml:space="preserve"> NPDCL_Inp_Losses!AB14</f>
        <v>0.59713590593502697</v>
      </c>
      <c r="AM16" s="187">
        <f t="shared" si="24"/>
        <v>41.237876818317183</v>
      </c>
      <c r="AN16" s="173">
        <f t="shared" si="25"/>
        <v>42.286584104098829</v>
      </c>
      <c r="AO16" s="194">
        <f t="shared" si="11"/>
        <v>1.2486360508977118E-2</v>
      </c>
      <c r="AP16" s="194">
        <f t="shared" si="12"/>
        <v>1.2486360508977116E-2</v>
      </c>
      <c r="AQ16" s="440">
        <f t="shared" si="13"/>
        <v>1.6333094441328612E-2</v>
      </c>
      <c r="AR16" s="173">
        <f xml:space="preserve"> NPDCL_Inp_Category!R14</f>
        <v>38.918196544108781</v>
      </c>
      <c r="AS16" s="187">
        <f xml:space="preserve"> NPDCL_Inp_Losses!AG14</f>
        <v>6.35757738904337</v>
      </c>
      <c r="AT16" s="187">
        <f xml:space="preserve"> NPDCL_Inp_Losses!AH14</f>
        <v>0.67177789417690525</v>
      </c>
      <c r="AU16" s="187">
        <f t="shared" si="26"/>
        <v>45.947551827329058</v>
      </c>
      <c r="AV16" s="173">
        <f t="shared" si="27"/>
        <v>47.116029355341524</v>
      </c>
      <c r="AW16" s="832">
        <f t="shared" si="14"/>
        <v>1.4991146093764276E-2</v>
      </c>
      <c r="AX16" s="832">
        <f t="shared" si="15"/>
        <v>1.4991146093764274E-2</v>
      </c>
      <c r="AY16" s="989">
        <f t="shared" si="16"/>
        <v>1.9471910191584878E-2</v>
      </c>
      <c r="AZ16" s="173">
        <f xml:space="preserve"> NPDCL_Inp_Category!S14</f>
        <v>91707</v>
      </c>
      <c r="BA16" s="194">
        <f t="shared" si="17"/>
        <v>1.4488002732446763E-2</v>
      </c>
      <c r="BB16" s="405">
        <f t="shared" si="18"/>
        <v>1.449693927684606E-2</v>
      </c>
    </row>
    <row r="17" spans="1:54" x14ac:dyDescent="0.2">
      <c r="E17" s="7"/>
      <c r="F17" s="8" t="s">
        <v>245</v>
      </c>
      <c r="G17" s="8" t="s">
        <v>246</v>
      </c>
      <c r="H17" s="105">
        <f xml:space="preserve"> NPDCL_Inp_Category!H15</f>
        <v>79.801999390304303</v>
      </c>
      <c r="I17" s="173">
        <f xml:space="preserve"> NPDCL_Inp_Losses!I15</f>
        <v>7.7795901312529931</v>
      </c>
      <c r="J17" s="173">
        <f xml:space="preserve"> NPDCL_Inp_Losses!J15</f>
        <v>1.3774846694339022</v>
      </c>
      <c r="K17" s="173">
        <f t="shared" si="19"/>
        <v>88.959074190991188</v>
      </c>
      <c r="L17" s="194">
        <f t="shared" si="0"/>
        <v>3.8859933289902789E-3</v>
      </c>
      <c r="M17" s="194">
        <f t="shared" si="1"/>
        <v>3.9492971118375133E-3</v>
      </c>
      <c r="N17" s="194">
        <f t="shared" si="2"/>
        <v>5.5764442458254466E-3</v>
      </c>
      <c r="O17" s="200">
        <f t="shared" si="3"/>
        <v>5.5294541624788069E-3</v>
      </c>
      <c r="P17" s="105">
        <f xml:space="preserve"> NPDCL_Inp_Category!J15</f>
        <v>77.284957994336736</v>
      </c>
      <c r="Q17" s="1390">
        <f xml:space="preserve"> NPDCL_Inp_Category!K15</f>
        <v>0.50208333333333333</v>
      </c>
      <c r="R17" s="105">
        <f xml:space="preserve"> NPDCL_Inp_Category!L15</f>
        <v>18.144034420577345</v>
      </c>
      <c r="S17" s="105">
        <f xml:space="preserve"> NPDCL_Inp_Losses!O15</f>
        <v>1.9850926415970567</v>
      </c>
      <c r="T17" s="105">
        <f xml:space="preserve"> NPDCL_Inp_Losses!P15</f>
        <v>0.31318926150944176</v>
      </c>
      <c r="U17" s="105">
        <f t="shared" si="20"/>
        <v>20.442316323683844</v>
      </c>
      <c r="V17" s="105">
        <f t="shared" si="21"/>
        <v>20.962178346681544</v>
      </c>
      <c r="W17" s="810">
        <f t="shared" si="4"/>
        <v>5.754055638023281E-3</v>
      </c>
      <c r="X17" s="810">
        <f t="shared" si="5"/>
        <v>5.7540556380232819E-3</v>
      </c>
      <c r="Y17" s="194">
        <f t="shared" si="6"/>
        <v>7.6398730638646021E-3</v>
      </c>
      <c r="Z17" s="440">
        <f t="shared" si="7"/>
        <v>7.6398730638646013E-3</v>
      </c>
      <c r="AA17" s="1390">
        <f xml:space="preserve"> NPDCL_Inp_Category!M15</f>
        <v>0.42321383903021503</v>
      </c>
      <c r="AB17" s="187">
        <f xml:space="preserve"> NPDCL_Inp_Category!P15</f>
        <v>9.0720172102886725</v>
      </c>
      <c r="AC17" s="187">
        <f xml:space="preserve"> NPDCL_Inp_Losses!U15</f>
        <v>1.3989851969522793</v>
      </c>
      <c r="AD17" s="187">
        <f xml:space="preserve"> NPDCL_Inp_Losses!V15</f>
        <v>0.15659463075472088</v>
      </c>
      <c r="AE17" s="187">
        <f t="shared" si="22"/>
        <v>10.627597037995674</v>
      </c>
      <c r="AF17" s="187">
        <f t="shared" si="23"/>
        <v>10.897864066853643</v>
      </c>
      <c r="AG17" s="394">
        <f t="shared" si="8"/>
        <v>3.7588880926948008E-3</v>
      </c>
      <c r="AH17" s="394">
        <f t="shared" si="9"/>
        <v>3.7588880926947999E-3</v>
      </c>
      <c r="AI17" s="450">
        <f t="shared" si="10"/>
        <v>4.8426944583875682E-3</v>
      </c>
      <c r="AJ17" s="173">
        <f xml:space="preserve"> NPDCL_Inp_Category!N15</f>
        <v>7.2576137682309385</v>
      </c>
      <c r="AK17" s="187">
        <f xml:space="preserve"> NPDCL_Inp_Losses!AA15</f>
        <v>1.2685816971815564</v>
      </c>
      <c r="AL17" s="187">
        <f xml:space="preserve"> NPDCL_Inp_Losses!AB15</f>
        <v>0.12527570460377671</v>
      </c>
      <c r="AM17" s="187">
        <f t="shared" si="24"/>
        <v>8.6514711700162721</v>
      </c>
      <c r="AN17" s="173">
        <f t="shared" si="25"/>
        <v>8.8714839725351435</v>
      </c>
      <c r="AO17" s="194">
        <f t="shared" si="11"/>
        <v>2.6195671624360192E-3</v>
      </c>
      <c r="AP17" s="194">
        <f t="shared" si="12"/>
        <v>2.6195671624360192E-3</v>
      </c>
      <c r="AQ17" s="440">
        <f t="shared" si="13"/>
        <v>3.4265899842239704E-3</v>
      </c>
      <c r="AR17" s="173">
        <f xml:space="preserve"> NPDCL_Inp_Category!R15</f>
        <v>8.164815489259805</v>
      </c>
      <c r="AS17" s="187">
        <f xml:space="preserve"> NPDCL_Inp_Losses!AG15</f>
        <v>1.3337834470669179</v>
      </c>
      <c r="AT17" s="187">
        <f xml:space="preserve"> NPDCL_Inp_Losses!AH15</f>
        <v>0.1409351676792488</v>
      </c>
      <c r="AU17" s="187">
        <f t="shared" si="26"/>
        <v>9.6395341040059712</v>
      </c>
      <c r="AV17" s="173">
        <f t="shared" si="27"/>
        <v>9.8846740196943923</v>
      </c>
      <c r="AW17" s="832">
        <f t="shared" si="14"/>
        <v>3.1450568807678062E-3</v>
      </c>
      <c r="AX17" s="832">
        <f t="shared" si="15"/>
        <v>3.1450568807678062E-3</v>
      </c>
      <c r="AY17" s="989">
        <f t="shared" si="16"/>
        <v>4.0850956122167551E-3</v>
      </c>
      <c r="AZ17" s="173">
        <f xml:space="preserve"> NPDCL_Inp_Category!S15</f>
        <v>28324</v>
      </c>
      <c r="BA17" s="194">
        <f t="shared" si="17"/>
        <v>4.474665940373386E-3</v>
      </c>
      <c r="BB17" s="405">
        <f t="shared" si="18"/>
        <v>4.4774260206678646E-3</v>
      </c>
    </row>
    <row r="18" spans="1:54" x14ac:dyDescent="0.2">
      <c r="E18" s="7"/>
      <c r="F18" s="8" t="s">
        <v>160</v>
      </c>
      <c r="G18" s="8" t="s">
        <v>161</v>
      </c>
      <c r="H18" s="105">
        <f xml:space="preserve"> NPDCL_Inp_Category!H16</f>
        <v>9.1875167639999997</v>
      </c>
      <c r="I18" s="173">
        <f xml:space="preserve"> NPDCL_Inp_Losses!I16</f>
        <v>0.88521203648495328</v>
      </c>
      <c r="J18" s="173">
        <f xml:space="preserve"> NPDCL_Inp_Losses!J16</f>
        <v>0.15858830091059847</v>
      </c>
      <c r="K18" s="173">
        <f t="shared" si="19"/>
        <v>10.23131710139555</v>
      </c>
      <c r="L18" s="194">
        <f t="shared" si="0"/>
        <v>4.4739015472873117E-4</v>
      </c>
      <c r="M18" s="194">
        <f t="shared" si="1"/>
        <v>4.5421460875463046E-4</v>
      </c>
      <c r="N18" s="194">
        <f t="shared" si="2"/>
        <v>6.4200991683746405E-4</v>
      </c>
      <c r="O18" s="200">
        <f t="shared" si="3"/>
        <v>6.3595085097773417E-4</v>
      </c>
      <c r="P18" s="105">
        <f xml:space="preserve"> NPDCL_Inp_Category!J16</f>
        <v>9.0112500000000004</v>
      </c>
      <c r="Q18" s="1390">
        <f xml:space="preserve"> NPDCL_Inp_Category!K16</f>
        <v>0.55694444444444424</v>
      </c>
      <c r="R18" s="105">
        <f xml:space="preserve"> NPDCL_Inp_Category!L16</f>
        <v>1.8831380652478398</v>
      </c>
      <c r="S18" s="105">
        <f xml:space="preserve"> NPDCL_Inp_Losses!O16</f>
        <v>0.30875681134165722</v>
      </c>
      <c r="T18" s="105">
        <f xml:space="preserve"> NPDCL_Inp_Losses!P16</f>
        <v>0.10835124579687665</v>
      </c>
      <c r="U18" s="105">
        <f t="shared" si="20"/>
        <v>2.3002461223863735</v>
      </c>
      <c r="V18" s="105">
        <f t="shared" si="21"/>
        <v>2.3587429474839761</v>
      </c>
      <c r="W18" s="810">
        <f t="shared" si="4"/>
        <v>6.4746792681336096E-4</v>
      </c>
      <c r="X18" s="810">
        <f t="shared" si="5"/>
        <v>6.4746792681336096E-4</v>
      </c>
      <c r="Y18" s="194">
        <f t="shared" si="6"/>
        <v>8.5966717824038528E-4</v>
      </c>
      <c r="Z18" s="440">
        <f t="shared" si="7"/>
        <v>8.5966717824038506E-4</v>
      </c>
      <c r="AA18" s="1390">
        <f xml:space="preserve"> NPDCL_Inp_Category!M16</f>
        <v>3.3639078057492951E-2</v>
      </c>
      <c r="AB18" s="187">
        <f xml:space="preserve"> NPDCL_Inp_Category!P16</f>
        <v>1.8831380652478398</v>
      </c>
      <c r="AC18" s="187">
        <f xml:space="preserve"> NPDCL_Inp_Losses!U16</f>
        <v>0.29039652549504524</v>
      </c>
      <c r="AD18" s="187">
        <f xml:space="preserve"> NPDCL_Inp_Losses!V16</f>
        <v>3.2505373739062995E-2</v>
      </c>
      <c r="AE18" s="187">
        <f t="shared" si="22"/>
        <v>2.2060399644819477</v>
      </c>
      <c r="AF18" s="187">
        <f t="shared" si="23"/>
        <v>2.2621410628403891</v>
      </c>
      <c r="AG18" s="394">
        <f t="shared" si="8"/>
        <v>7.8025703504316761E-4</v>
      </c>
      <c r="AH18" s="394">
        <f t="shared" si="9"/>
        <v>7.8025703504316739E-4</v>
      </c>
      <c r="AI18" s="450">
        <f t="shared" si="10"/>
        <v>1.0052298250285414E-3</v>
      </c>
      <c r="AJ18" s="173">
        <f xml:space="preserve"> NPDCL_Inp_Category!N16</f>
        <v>6.277126884159466E-2</v>
      </c>
      <c r="AK18" s="187">
        <f xml:space="preserve"> NPDCL_Inp_Losses!AA16</f>
        <v>1.0971992352345866E-2</v>
      </c>
      <c r="AL18" s="187">
        <f xml:space="preserve"> NPDCL_Inp_Losses!AB16</f>
        <v>1.0835124579687664E-3</v>
      </c>
      <c r="AM18" s="187">
        <f t="shared" si="24"/>
        <v>7.482677365190929E-2</v>
      </c>
      <c r="AN18" s="173">
        <f t="shared" si="25"/>
        <v>7.6729669454377855E-2</v>
      </c>
      <c r="AO18" s="194">
        <f t="shared" si="11"/>
        <v>2.2656696794980552E-5</v>
      </c>
      <c r="AP18" s="194">
        <f t="shared" si="12"/>
        <v>2.2656696794980548E-5</v>
      </c>
      <c r="AQ18" s="440">
        <f t="shared" si="13"/>
        <v>2.9636655790525422E-5</v>
      </c>
      <c r="AR18" s="173">
        <f xml:space="preserve"> NPDCL_Inp_Category!R16</f>
        <v>0.97295466704471723</v>
      </c>
      <c r="AS18" s="187">
        <f xml:space="preserve"> NPDCL_Inp_Losses!AG16</f>
        <v>0.15068425892369555</v>
      </c>
      <c r="AT18" s="187">
        <f xml:space="preserve"> NPDCL_Inp_Losses!AH16</f>
        <v>1.6794443098515882E-2</v>
      </c>
      <c r="AU18" s="187">
        <f t="shared" si="26"/>
        <v>1.1404333690669286</v>
      </c>
      <c r="AV18" s="173">
        <f t="shared" si="27"/>
        <v>1.1694353661473837</v>
      </c>
      <c r="AW18" s="832">
        <f t="shared" si="14"/>
        <v>3.7208518334414024E-4</v>
      </c>
      <c r="AX18" s="832">
        <f t="shared" si="15"/>
        <v>3.720851833441403E-4</v>
      </c>
      <c r="AY18" s="989">
        <f t="shared" si="16"/>
        <v>4.8329922398062769E-4</v>
      </c>
      <c r="AZ18" s="173">
        <f xml:space="preserve"> NPDCL_Inp_Category!S16</f>
        <v>263</v>
      </c>
      <c r="BA18" s="194">
        <f t="shared" si="17"/>
        <v>4.1549115319806545E-5</v>
      </c>
      <c r="BB18" s="405">
        <f t="shared" si="18"/>
        <v>4.1574743801569278E-5</v>
      </c>
    </row>
    <row r="19" spans="1:54" x14ac:dyDescent="0.2">
      <c r="E19" s="7"/>
      <c r="F19" s="8" t="s">
        <v>162</v>
      </c>
      <c r="G19" s="8" t="s">
        <v>163</v>
      </c>
      <c r="H19" s="105">
        <f xml:space="preserve"> NPDCL_Inp_Category!H17</f>
        <v>0</v>
      </c>
      <c r="I19" s="173">
        <f xml:space="preserve"> NPDCL_Inp_Losses!I17</f>
        <v>0</v>
      </c>
      <c r="J19" s="173">
        <f xml:space="preserve"> NPDCL_Inp_Losses!J17</f>
        <v>0</v>
      </c>
      <c r="K19" s="173">
        <f t="shared" si="19"/>
        <v>0</v>
      </c>
      <c r="L19" s="194">
        <f t="shared" si="0"/>
        <v>0</v>
      </c>
      <c r="M19" s="194">
        <f t="shared" si="1"/>
        <v>0</v>
      </c>
      <c r="N19" s="194">
        <f t="shared" si="2"/>
        <v>0</v>
      </c>
      <c r="O19" s="200">
        <f t="shared" si="3"/>
        <v>0</v>
      </c>
      <c r="P19" s="105">
        <f xml:space="preserve"> NPDCL_Inp_Category!J17</f>
        <v>0</v>
      </c>
      <c r="Q19" s="1390">
        <f xml:space="preserve"> NPDCL_Inp_Category!K17</f>
        <v>0</v>
      </c>
      <c r="R19" s="105">
        <f xml:space="preserve"> NPDCL_Inp_Category!L17</f>
        <v>0</v>
      </c>
      <c r="S19" s="105">
        <f xml:space="preserve"> NPDCL_Inp_Losses!O17</f>
        <v>0</v>
      </c>
      <c r="T19" s="105">
        <f xml:space="preserve"> NPDCL_Inp_Losses!P17</f>
        <v>0</v>
      </c>
      <c r="U19" s="105">
        <f t="shared" si="20"/>
        <v>0</v>
      </c>
      <c r="V19" s="105">
        <f t="shared" si="21"/>
        <v>0</v>
      </c>
      <c r="W19" s="810">
        <f t="shared" si="4"/>
        <v>0</v>
      </c>
      <c r="X19" s="810">
        <f t="shared" si="5"/>
        <v>0</v>
      </c>
      <c r="Y19" s="194">
        <f t="shared" si="6"/>
        <v>0</v>
      </c>
      <c r="Z19" s="440">
        <f t="shared" si="7"/>
        <v>0</v>
      </c>
      <c r="AA19" s="1390">
        <f xml:space="preserve"> NPDCL_Inp_Category!M17</f>
        <v>0</v>
      </c>
      <c r="AB19" s="187">
        <f xml:space="preserve"> NPDCL_Inp_Category!P17</f>
        <v>0</v>
      </c>
      <c r="AC19" s="187">
        <f xml:space="preserve"> NPDCL_Inp_Losses!U17</f>
        <v>0</v>
      </c>
      <c r="AD19" s="187">
        <f xml:space="preserve"> NPDCL_Inp_Losses!V17</f>
        <v>0</v>
      </c>
      <c r="AE19" s="187">
        <f t="shared" si="22"/>
        <v>0</v>
      </c>
      <c r="AF19" s="187">
        <f t="shared" si="23"/>
        <v>0</v>
      </c>
      <c r="AG19" s="394">
        <f t="shared" si="8"/>
        <v>0</v>
      </c>
      <c r="AH19" s="394">
        <f t="shared" si="9"/>
        <v>0</v>
      </c>
      <c r="AI19" s="450">
        <f t="shared" si="10"/>
        <v>0</v>
      </c>
      <c r="AJ19" s="173">
        <f xml:space="preserve"> NPDCL_Inp_Category!N17</f>
        <v>0</v>
      </c>
      <c r="AK19" s="187">
        <f xml:space="preserve"> NPDCL_Inp_Losses!AA17</f>
        <v>0</v>
      </c>
      <c r="AL19" s="187">
        <f xml:space="preserve"> NPDCL_Inp_Losses!AB17</f>
        <v>0</v>
      </c>
      <c r="AM19" s="187">
        <f t="shared" si="24"/>
        <v>0</v>
      </c>
      <c r="AN19" s="173">
        <f t="shared" si="25"/>
        <v>0</v>
      </c>
      <c r="AO19" s="194">
        <f t="shared" si="11"/>
        <v>0</v>
      </c>
      <c r="AP19" s="194">
        <f t="shared" si="12"/>
        <v>0</v>
      </c>
      <c r="AQ19" s="440">
        <f t="shared" si="13"/>
        <v>0</v>
      </c>
      <c r="AR19" s="173">
        <f xml:space="preserve"> NPDCL_Inp_Category!R17</f>
        <v>0</v>
      </c>
      <c r="AS19" s="187">
        <f xml:space="preserve"> NPDCL_Inp_Losses!AG17</f>
        <v>0</v>
      </c>
      <c r="AT19" s="187">
        <f xml:space="preserve"> NPDCL_Inp_Losses!AH17</f>
        <v>0</v>
      </c>
      <c r="AU19" s="187">
        <f t="shared" si="26"/>
        <v>0</v>
      </c>
      <c r="AV19" s="173">
        <f t="shared" si="27"/>
        <v>0</v>
      </c>
      <c r="AW19" s="832">
        <f t="shared" si="14"/>
        <v>0</v>
      </c>
      <c r="AX19" s="832">
        <f t="shared" si="15"/>
        <v>0</v>
      </c>
      <c r="AY19" s="989">
        <f t="shared" si="16"/>
        <v>0</v>
      </c>
      <c r="AZ19" s="173">
        <f xml:space="preserve"> NPDCL_Inp_Category!S17</f>
        <v>0</v>
      </c>
      <c r="BA19" s="194">
        <f t="shared" si="17"/>
        <v>0</v>
      </c>
      <c r="BB19" s="405">
        <f t="shared" si="18"/>
        <v>0</v>
      </c>
    </row>
    <row r="20" spans="1:54" x14ac:dyDescent="0.2">
      <c r="E20" s="7"/>
      <c r="F20" s="8" t="s">
        <v>164</v>
      </c>
      <c r="G20" s="8" t="s">
        <v>165</v>
      </c>
      <c r="H20" s="105">
        <f xml:space="preserve"> NPDCL_Inp_Category!H18</f>
        <v>0</v>
      </c>
      <c r="I20" s="173">
        <f xml:space="preserve"> NPDCL_Inp_Losses!I18</f>
        <v>0</v>
      </c>
      <c r="J20" s="173">
        <f xml:space="preserve"> NPDCL_Inp_Losses!J18</f>
        <v>0</v>
      </c>
      <c r="K20" s="173">
        <f t="shared" ref="K20" si="28" xml:space="preserve"> SUM(H20:J20)</f>
        <v>0</v>
      </c>
      <c r="L20" s="194">
        <f t="shared" si="0"/>
        <v>0</v>
      </c>
      <c r="M20" s="194">
        <f t="shared" si="1"/>
        <v>0</v>
      </c>
      <c r="N20" s="194">
        <f t="shared" si="2"/>
        <v>0</v>
      </c>
      <c r="O20" s="200">
        <f t="shared" si="3"/>
        <v>0</v>
      </c>
      <c r="P20" s="105">
        <f xml:space="preserve"> NPDCL_Inp_Category!J18</f>
        <v>0</v>
      </c>
      <c r="Q20" s="1390">
        <f xml:space="preserve"> NPDCL_Inp_Category!K18</f>
        <v>0</v>
      </c>
      <c r="R20" s="105">
        <f xml:space="preserve"> NPDCL_Inp_Category!L18</f>
        <v>0</v>
      </c>
      <c r="S20" s="105">
        <f xml:space="preserve"> NPDCL_Inp_Losses!O18</f>
        <v>0</v>
      </c>
      <c r="T20" s="105">
        <f xml:space="preserve"> NPDCL_Inp_Losses!P18</f>
        <v>0</v>
      </c>
      <c r="U20" s="105">
        <f t="shared" ref="U20" si="29" xml:space="preserve">  SUM(R20:T20)</f>
        <v>0</v>
      </c>
      <c r="V20" s="105">
        <f t="shared" si="21"/>
        <v>0</v>
      </c>
      <c r="W20" s="810">
        <f t="shared" si="4"/>
        <v>0</v>
      </c>
      <c r="X20" s="810">
        <f t="shared" si="5"/>
        <v>0</v>
      </c>
      <c r="Y20" s="194">
        <f t="shared" si="6"/>
        <v>0</v>
      </c>
      <c r="Z20" s="440">
        <f t="shared" si="7"/>
        <v>0</v>
      </c>
      <c r="AA20" s="1390">
        <f xml:space="preserve"> NPDCL_Inp_Category!M17</f>
        <v>0</v>
      </c>
      <c r="AB20" s="187">
        <f xml:space="preserve"> NPDCL_Inp_Category!P18</f>
        <v>0</v>
      </c>
      <c r="AC20" s="187">
        <f xml:space="preserve"> NPDCL_Inp_Losses!U18</f>
        <v>0</v>
      </c>
      <c r="AD20" s="187">
        <f xml:space="preserve"> NPDCL_Inp_Losses!V18</f>
        <v>0</v>
      </c>
      <c r="AE20" s="187">
        <f t="shared" ref="AE20" si="30" xml:space="preserve"> SUM(AB20:AD20)</f>
        <v>0</v>
      </c>
      <c r="AF20" s="187">
        <f t="shared" ref="AF20" si="31" xml:space="preserve"> IF(AE20, AE20 / (1 - AF$9), 0)</f>
        <v>0</v>
      </c>
      <c r="AG20" s="394">
        <f t="shared" si="8"/>
        <v>0</v>
      </c>
      <c r="AH20" s="394">
        <f t="shared" si="9"/>
        <v>0</v>
      </c>
      <c r="AI20" s="450">
        <f t="shared" si="10"/>
        <v>0</v>
      </c>
      <c r="AJ20" s="173">
        <f xml:space="preserve"> NPDCL_Inp_Category!N18</f>
        <v>0</v>
      </c>
      <c r="AK20" s="187">
        <f xml:space="preserve"> NPDCL_Inp_Losses!AA18</f>
        <v>0</v>
      </c>
      <c r="AL20" s="187">
        <f xml:space="preserve"> NPDCL_Inp_Losses!AB18</f>
        <v>0</v>
      </c>
      <c r="AM20" s="187">
        <f t="shared" ref="AM20" si="32" xml:space="preserve"> SUM(AJ20:AL20)</f>
        <v>0</v>
      </c>
      <c r="AN20" s="173">
        <f t="shared" ref="AN20" si="33" xml:space="preserve"> IF(AM20, AM20 / (1 - AN$9), 0)</f>
        <v>0</v>
      </c>
      <c r="AO20" s="194">
        <f t="shared" si="11"/>
        <v>0</v>
      </c>
      <c r="AP20" s="194">
        <f t="shared" si="12"/>
        <v>0</v>
      </c>
      <c r="AQ20" s="440">
        <f t="shared" si="13"/>
        <v>0</v>
      </c>
      <c r="AR20" s="173">
        <f xml:space="preserve"> NPDCL_Inp_Category!R18</f>
        <v>0</v>
      </c>
      <c r="AS20" s="187">
        <f xml:space="preserve"> NPDCL_Inp_Losses!AG18</f>
        <v>0</v>
      </c>
      <c r="AT20" s="187">
        <f xml:space="preserve"> NPDCL_Inp_Losses!AH18</f>
        <v>0</v>
      </c>
      <c r="AU20" s="187">
        <f t="shared" si="26"/>
        <v>0</v>
      </c>
      <c r="AV20" s="173">
        <f t="shared" si="27"/>
        <v>0</v>
      </c>
      <c r="AW20" s="832">
        <f t="shared" si="14"/>
        <v>0</v>
      </c>
      <c r="AX20" s="832">
        <f t="shared" si="15"/>
        <v>0</v>
      </c>
      <c r="AY20" s="989">
        <f t="shared" si="16"/>
        <v>0</v>
      </c>
      <c r="AZ20" s="173">
        <f xml:space="preserve"> NPDCL_Inp_Category!S18</f>
        <v>0</v>
      </c>
      <c r="BA20" s="194">
        <f t="shared" si="17"/>
        <v>0</v>
      </c>
      <c r="BB20" s="405">
        <f t="shared" si="18"/>
        <v>0</v>
      </c>
    </row>
    <row r="21" spans="1:54" x14ac:dyDescent="0.2">
      <c r="E21" s="17"/>
      <c r="F21" s="18"/>
      <c r="H21" s="340"/>
      <c r="I21" s="6"/>
      <c r="J21" s="6"/>
      <c r="K21" s="6"/>
      <c r="L21" s="6"/>
      <c r="M21" s="73"/>
      <c r="N21" s="6"/>
      <c r="O21" s="6"/>
      <c r="P21" s="340"/>
      <c r="Q21" s="1399"/>
      <c r="R21" s="340"/>
      <c r="S21" s="340"/>
      <c r="T21" s="340"/>
      <c r="U21" s="340"/>
      <c r="V21" s="340"/>
      <c r="W21" s="866"/>
      <c r="X21" s="866"/>
      <c r="Y21" s="6"/>
      <c r="Z21" s="6"/>
      <c r="AA21" s="1399"/>
      <c r="AB21" s="6"/>
      <c r="AC21" s="6"/>
      <c r="AD21" s="6"/>
      <c r="AE21" s="6"/>
      <c r="AF21" s="6"/>
      <c r="AG21" s="6"/>
      <c r="AH21" s="6"/>
      <c r="AI21" s="6"/>
      <c r="AJ21" s="6"/>
      <c r="AK21" s="6"/>
      <c r="AL21" s="6"/>
      <c r="AM21" s="6"/>
      <c r="AN21" s="6"/>
      <c r="AO21" s="6"/>
      <c r="AP21" s="6"/>
      <c r="AQ21" s="6"/>
      <c r="AR21" s="6"/>
      <c r="AS21" s="6"/>
      <c r="AT21" s="6"/>
      <c r="AU21" s="6"/>
      <c r="AV21" s="6"/>
      <c r="AW21" s="816"/>
      <c r="AX21" s="816"/>
      <c r="AY21" s="816"/>
      <c r="AZ21" s="6"/>
      <c r="BA21" s="6"/>
      <c r="BB21" s="39"/>
    </row>
    <row r="22" spans="1:54" ht="13.8" thickBot="1" x14ac:dyDescent="0.25">
      <c r="A22" s="4"/>
      <c r="B22" s="4"/>
      <c r="C22" s="4"/>
      <c r="D22" s="4"/>
      <c r="E22" s="19" t="s">
        <v>4</v>
      </c>
      <c r="F22" s="20"/>
      <c r="G22" s="20" t="s">
        <v>166</v>
      </c>
      <c r="H22" s="116">
        <f t="shared" ref="H22:BB22" si="34" xml:space="preserve"> SUM(H11:H20)</f>
        <v>14310.552723636476</v>
      </c>
      <c r="I22" s="116">
        <f>SUM(I11:I20)</f>
        <v>1530.6486618380322</v>
      </c>
      <c r="J22" s="116">
        <f t="shared" si="34"/>
        <v>247.01845992006361</v>
      </c>
      <c r="K22" s="116">
        <f>SUM(K11:K20)</f>
        <v>16088.219845394573</v>
      </c>
      <c r="L22" s="963">
        <f t="shared" si="34"/>
        <v>0.69685863566184714</v>
      </c>
      <c r="M22" s="116">
        <f t="shared" si="34"/>
        <v>0.71422910757380742</v>
      </c>
      <c r="N22" s="116">
        <f t="shared" si="34"/>
        <v>1</v>
      </c>
      <c r="O22" s="116">
        <f t="shared" si="34"/>
        <v>1</v>
      </c>
      <c r="P22" s="116">
        <f t="shared" si="34"/>
        <v>12352.26868121064</v>
      </c>
      <c r="Q22" s="1400">
        <f t="shared" si="34"/>
        <v>5.3265582578797179</v>
      </c>
      <c r="R22" s="116">
        <f t="shared" si="34"/>
        <v>2255.9972591512196</v>
      </c>
      <c r="S22" s="116">
        <f t="shared" si="34"/>
        <v>380.72465870960684</v>
      </c>
      <c r="T22" s="116">
        <f t="shared" si="34"/>
        <v>39.018392586579203</v>
      </c>
      <c r="U22" s="116">
        <f t="shared" si="34"/>
        <v>2675.740310447406</v>
      </c>
      <c r="V22" s="116">
        <f t="shared" si="34"/>
        <v>2743.7862084161261</v>
      </c>
      <c r="W22" s="789">
        <f t="shared" si="34"/>
        <v>0.75316115724998878</v>
      </c>
      <c r="X22" s="789">
        <f t="shared" si="34"/>
        <v>0.753161157249989</v>
      </c>
      <c r="Y22" s="116">
        <f t="shared" si="34"/>
        <v>1.0000000000000002</v>
      </c>
      <c r="Z22" s="116">
        <f t="shared" si="34"/>
        <v>1</v>
      </c>
      <c r="AA22" s="1400">
        <f t="shared" si="34"/>
        <v>5.0092875617339221</v>
      </c>
      <c r="AB22" s="116">
        <f t="shared" si="34"/>
        <v>1873.3408205376038</v>
      </c>
      <c r="AC22" s="116">
        <f t="shared" si="34"/>
        <v>288.88570381086743</v>
      </c>
      <c r="AD22" s="116">
        <f t="shared" si="34"/>
        <v>32.336260753246222</v>
      </c>
      <c r="AE22" s="116">
        <f t="shared" si="34"/>
        <v>2194.562785101718</v>
      </c>
      <c r="AF22" s="116">
        <f t="shared" si="34"/>
        <v>2250.3720109738701</v>
      </c>
      <c r="AG22" s="789">
        <f t="shared" si="34"/>
        <v>0.77619765710892419</v>
      </c>
      <c r="AH22" s="789">
        <f t="shared" si="34"/>
        <v>0.77619765710892419</v>
      </c>
      <c r="AI22" s="789">
        <f t="shared" si="34"/>
        <v>1.0000000000000002</v>
      </c>
      <c r="AJ22" s="116">
        <f t="shared" si="34"/>
        <v>2118.0280692014539</v>
      </c>
      <c r="AK22" s="116">
        <f t="shared" si="34"/>
        <v>370.21695126119835</v>
      </c>
      <c r="AL22" s="116">
        <f t="shared" si="34"/>
        <v>36.559875905943336</v>
      </c>
      <c r="AM22" s="116">
        <f t="shared" si="34"/>
        <v>2524.8048963685956</v>
      </c>
      <c r="AN22" s="116">
        <f t="shared" si="34"/>
        <v>2589.0124039874854</v>
      </c>
      <c r="AO22" s="116">
        <f t="shared" si="34"/>
        <v>0.76448223291859063</v>
      </c>
      <c r="AP22" s="116">
        <f t="shared" si="34"/>
        <v>0.76448223291859063</v>
      </c>
      <c r="AQ22" s="116">
        <f t="shared" si="34"/>
        <v>0.99999999999999989</v>
      </c>
      <c r="AR22" s="116">
        <f t="shared" ref="AR22:AY22" si="35" xml:space="preserve"> SUM(AR11:AR20)</f>
        <v>1995.6844448695288</v>
      </c>
      <c r="AS22" s="116">
        <f t="shared" si="35"/>
        <v>329.55132753603289</v>
      </c>
      <c r="AT22" s="116">
        <f t="shared" si="35"/>
        <v>34.448068329594783</v>
      </c>
      <c r="AU22" s="116">
        <f t="shared" si="35"/>
        <v>2359.683840735157</v>
      </c>
      <c r="AV22" s="116">
        <f t="shared" si="35"/>
        <v>2419.692207480678</v>
      </c>
      <c r="AW22" s="789">
        <f t="shared" si="35"/>
        <v>0.76988574547981214</v>
      </c>
      <c r="AX22" s="789">
        <f t="shared" si="35"/>
        <v>0.76988574547981203</v>
      </c>
      <c r="AY22" s="789">
        <f t="shared" si="35"/>
        <v>0.99999999999999978</v>
      </c>
      <c r="AZ22" s="116">
        <f t="shared" si="34"/>
        <v>6325956</v>
      </c>
      <c r="BA22" s="789">
        <f t="shared" si="34"/>
        <v>0.99938355647156707</v>
      </c>
      <c r="BB22" s="957">
        <f t="shared" si="34"/>
        <v>1</v>
      </c>
    </row>
    <row r="23" spans="1:54" ht="13.8" thickTop="1" x14ac:dyDescent="0.2">
      <c r="E23" s="21"/>
      <c r="F23" s="22"/>
      <c r="G23" s="22"/>
      <c r="H23" s="105"/>
      <c r="I23" s="173"/>
      <c r="J23" s="173"/>
      <c r="K23" s="173"/>
      <c r="L23" s="194"/>
      <c r="M23" s="194"/>
      <c r="N23" s="194"/>
      <c r="O23" s="200"/>
      <c r="P23" s="105"/>
      <c r="Q23" s="1390"/>
      <c r="R23" s="105"/>
      <c r="S23" s="105"/>
      <c r="T23" s="105"/>
      <c r="U23" s="105"/>
      <c r="V23" s="105"/>
      <c r="W23" s="810"/>
      <c r="X23" s="810"/>
      <c r="Y23" s="194"/>
      <c r="Z23" s="440"/>
      <c r="AA23" s="1390"/>
      <c r="AB23" s="187"/>
      <c r="AC23" s="187"/>
      <c r="AD23" s="187"/>
      <c r="AE23" s="187"/>
      <c r="AF23" s="187"/>
      <c r="AG23" s="394"/>
      <c r="AH23" s="394"/>
      <c r="AI23" s="450"/>
      <c r="AJ23" s="173"/>
      <c r="AK23" s="187"/>
      <c r="AL23" s="187"/>
      <c r="AM23" s="187"/>
      <c r="AN23" s="173"/>
      <c r="AO23" s="194"/>
      <c r="AP23" s="194"/>
      <c r="AQ23" s="440"/>
      <c r="AR23" s="173"/>
      <c r="AS23" s="187"/>
      <c r="AT23" s="187"/>
      <c r="AU23" s="187"/>
      <c r="AV23" s="173"/>
      <c r="AW23" s="832"/>
      <c r="AX23" s="832"/>
      <c r="AY23" s="989"/>
      <c r="AZ23" s="173"/>
      <c r="BA23" s="194"/>
      <c r="BB23" s="405"/>
    </row>
    <row r="24" spans="1:54" x14ac:dyDescent="0.2">
      <c r="E24" s="23" t="s">
        <v>167</v>
      </c>
      <c r="F24" s="8"/>
      <c r="G24" s="8"/>
      <c r="H24" s="105"/>
      <c r="I24" s="173"/>
      <c r="J24" s="173"/>
      <c r="K24" s="173"/>
      <c r="L24" s="194"/>
      <c r="M24" s="194"/>
      <c r="N24" s="194"/>
      <c r="O24" s="200"/>
      <c r="P24" s="105"/>
      <c r="Q24" s="1390"/>
      <c r="R24" s="105"/>
      <c r="S24" s="105"/>
      <c r="T24" s="105"/>
      <c r="U24" s="105"/>
      <c r="V24" s="105"/>
      <c r="W24" s="810"/>
      <c r="X24" s="810"/>
      <c r="Y24" s="194"/>
      <c r="Z24" s="440"/>
      <c r="AA24" s="1390"/>
      <c r="AB24" s="187"/>
      <c r="AC24" s="187"/>
      <c r="AD24" s="187"/>
      <c r="AE24" s="187"/>
      <c r="AF24" s="187"/>
      <c r="AG24" s="394"/>
      <c r="AH24" s="394"/>
      <c r="AI24" s="450"/>
      <c r="AJ24" s="173"/>
      <c r="AK24" s="187"/>
      <c r="AL24" s="187"/>
      <c r="AM24" s="187"/>
      <c r="AN24" s="173"/>
      <c r="AO24" s="194"/>
      <c r="AP24" s="194"/>
      <c r="AQ24" s="440"/>
      <c r="AR24" s="173"/>
      <c r="AS24" s="187"/>
      <c r="AT24" s="187"/>
      <c r="AU24" s="187"/>
      <c r="AV24" s="173"/>
      <c r="AW24" s="832"/>
      <c r="AX24" s="832"/>
      <c r="AY24" s="989"/>
      <c r="AZ24" s="173"/>
      <c r="BA24" s="194"/>
      <c r="BB24" s="405"/>
    </row>
    <row r="25" spans="1:54" x14ac:dyDescent="0.2">
      <c r="E25" s="7"/>
      <c r="F25" s="8" t="s">
        <v>168</v>
      </c>
      <c r="G25" s="8" t="s">
        <v>169</v>
      </c>
      <c r="H25" s="105">
        <f xml:space="preserve"> NPDCL_Inp_Category!H23</f>
        <v>1181.2828205451319</v>
      </c>
      <c r="I25" s="173">
        <f xml:space="preserve"> NPDCL_Inp_Losses!I23</f>
        <v>80.207898686897565</v>
      </c>
      <c r="J25" s="173">
        <f xml:space="preserve"> NPDCL_Inp_Losses!J23</f>
        <v>14.698875495256893</v>
      </c>
      <c r="K25" s="173">
        <f xml:space="preserve"> SUM(H25:J25)</f>
        <v>1276.1895947272865</v>
      </c>
      <c r="L25" s="194">
        <f t="shared" ref="L25:L34" si="36" xml:space="preserve"> IF(H25, H25 / H$66, 0)</f>
        <v>5.7523084576336189E-2</v>
      </c>
      <c r="M25" s="194">
        <f t="shared" ref="M25:M34" si="37" xml:space="preserve"> IF(K25, K25 / K$66, 0)</f>
        <v>5.6655849068221992E-2</v>
      </c>
      <c r="N25" s="194">
        <f xml:space="preserve"> IF(L25, L25/ L$36, 0)</f>
        <v>0.42521077084271003</v>
      </c>
      <c r="O25" s="200">
        <f xml:space="preserve"> IF(M25, M25/ M$36, 0)</f>
        <v>0.43034278246991753</v>
      </c>
      <c r="P25" s="105">
        <f xml:space="preserve"> NPDCL_Inp_Category!J23</f>
        <v>599.61811242746342</v>
      </c>
      <c r="Q25" s="1390">
        <f xml:space="preserve"> NPDCL_Inp_Category!K23</f>
        <v>0.93236402879197844</v>
      </c>
      <c r="R25" s="105">
        <f xml:space="preserve"> NPDCL_Inp_Category!L23</f>
        <v>144.63196014034301</v>
      </c>
      <c r="S25" s="105">
        <f xml:space="preserve"> NPDCL_Inp_Losses!O23</f>
        <v>16.030104718246918</v>
      </c>
      <c r="T25" s="105">
        <f xml:space="preserve"> NPDCL_Inp_Losses!P23</f>
        <v>1.7996767054961476</v>
      </c>
      <c r="U25" s="105">
        <f t="shared" ref="U25" si="38" xml:space="preserve">  SUM(R25:T25)</f>
        <v>162.46174156408608</v>
      </c>
      <c r="V25" s="105">
        <f t="shared" ref="V25:V34" si="39" xml:space="preserve"> IF(U25, U25 / (1 - V$9), 0)</f>
        <v>166.59325426998163</v>
      </c>
      <c r="W25" s="810">
        <f t="shared" ref="W25:W34" si="40" xml:space="preserve"> IF(V25, V25 / V$66, 0)</f>
        <v>4.572935303456116E-2</v>
      </c>
      <c r="X25" s="810">
        <f t="shared" ref="X25:X34" si="41" xml:space="preserve"> IF(U25, U25 / U$66, 0)</f>
        <v>4.572935303456116E-2</v>
      </c>
      <c r="Y25" s="194">
        <f xml:space="preserve"> IF(W25, W25 / W$36, 0)</f>
        <v>0.39577417956999739</v>
      </c>
      <c r="Z25" s="440">
        <f xml:space="preserve"> IF(X25, X25 / X$36, 0)</f>
        <v>0.39577417956999739</v>
      </c>
      <c r="AA25" s="1390">
        <f xml:space="preserve"> NPDCL_Inp_Category!M23</f>
        <v>0.93341068914594627</v>
      </c>
      <c r="AB25" s="187">
        <f xml:space="preserve"> NPDCL_Inp_Category!P23</f>
        <v>143.91886663768324</v>
      </c>
      <c r="AC25" s="187">
        <f xml:space="preserve"> NPDCL_Inp_Losses!U23</f>
        <v>14.641241834670092</v>
      </c>
      <c r="AD25" s="187">
        <f xml:space="preserve"> NPDCL_Inp_Losses!V23</f>
        <v>1.7908035783924827</v>
      </c>
      <c r="AE25" s="187">
        <f t="shared" ref="AE25" si="42" xml:space="preserve"> SUM(AB25:AD25)</f>
        <v>160.35091205074582</v>
      </c>
      <c r="AF25" s="187">
        <f t="shared" ref="AF25:AF34" si="43" xml:space="preserve"> IF(AE25, AE25 / (1 - AF$9), 0)</f>
        <v>164.42874492488289</v>
      </c>
      <c r="AG25" s="394">
        <f t="shared" ref="AG25:AG34" si="44" xml:space="preserve"> IF(AE25, AE25 / AE$66, 0)</f>
        <v>5.67147147003585E-2</v>
      </c>
      <c r="AH25" s="394">
        <f t="shared" ref="AH25:AH34" si="45" xml:space="preserve"> IF(AF25, AF25 / AF$66, 0)</f>
        <v>5.6714714700358486E-2</v>
      </c>
      <c r="AI25" s="450">
        <f xml:space="preserve"> IF(AG25, AG25 / AG$36, 0)</f>
        <v>0.69882098720895802</v>
      </c>
      <c r="AJ25" s="173">
        <f xml:space="preserve"> NPDCL_Inp_Category!N23</f>
        <v>132.78099591598718</v>
      </c>
      <c r="AK25" s="187">
        <f xml:space="preserve"> NPDCL_Inp_Losses!AA23</f>
        <v>15.240045988016792</v>
      </c>
      <c r="AL25" s="187">
        <f xml:space="preserve"> NPDCL_Inp_Losses!AB23</f>
        <v>1.6522134184636965</v>
      </c>
      <c r="AM25" s="187">
        <f t="shared" ref="AM25" si="46" xml:space="preserve"> SUM(AJ25:AL25)</f>
        <v>149.67325532246767</v>
      </c>
      <c r="AN25" s="173">
        <f t="shared" ref="AN25:AN34" si="47" xml:space="preserve"> IF(AM25, AM25 / (1 - AN$9), 0)</f>
        <v>153.47954811573797</v>
      </c>
      <c r="AO25" s="194">
        <f t="shared" ref="AO25:AO34" si="48" xml:space="preserve"> IF(AM25, AM25 / AM$66, 0)</f>
        <v>4.5319360954063151E-2</v>
      </c>
      <c r="AP25" s="194">
        <f t="shared" ref="AP25:AP34" si="49" xml:space="preserve"> IF(AN25, AN25 / AN$66, 0)</f>
        <v>4.5319360954063144E-2</v>
      </c>
      <c r="AQ25" s="440">
        <f xml:space="preserve"> IF(AO25, AO25 / AO$36, 0)</f>
        <v>0.38656632069553631</v>
      </c>
      <c r="AR25" s="173">
        <f xml:space="preserve"> NPDCL_Inp_Category!R23</f>
        <v>138.34993127683521</v>
      </c>
      <c r="AS25" s="187">
        <f xml:space="preserve"> NPDCL_Inp_Losses!AG23</f>
        <v>14.940643911343443</v>
      </c>
      <c r="AT25" s="187">
        <f xml:space="preserve"> NPDCL_Inp_Losses!AH23</f>
        <v>1.7215084984280895</v>
      </c>
      <c r="AU25" s="187">
        <f t="shared" ref="AU25" si="50" xml:space="preserve"> SUM(AR25:AT25)</f>
        <v>155.01208368660673</v>
      </c>
      <c r="AV25" s="173">
        <f t="shared" ref="AV25:AV34" si="51" xml:space="preserve"> IF(AU25, AU25 / (1 - AV$9), 0)</f>
        <v>158.95414652031042</v>
      </c>
      <c r="AW25" s="832">
        <f t="shared" ref="AW25:AW34" si="52" xml:space="preserve"> IF(AU25, AU25 / AU$66, 0)</f>
        <v>5.0575247220518108E-2</v>
      </c>
      <c r="AX25" s="832">
        <f t="shared" ref="AX25:AX34" si="53" xml:space="preserve"> IF(AV25, AV25 / AV$66, 0)</f>
        <v>5.0575247220518101E-2</v>
      </c>
      <c r="AY25" s="989">
        <f xml:space="preserve"> IF(AW25, AW25 / AW$36, 0)</f>
        <v>0.50275898963082211</v>
      </c>
      <c r="AZ25" s="173">
        <f xml:space="preserve"> NPDCL_Inp_Category!S23</f>
        <v>2661</v>
      </c>
      <c r="BA25" s="194">
        <f t="shared" ref="BA25:BA34" si="54" xml:space="preserve"> IF(AZ25, AZ25 / AZ$66, 0)</f>
        <v>4.2038857743728218E-4</v>
      </c>
      <c r="BB25" s="405">
        <f xml:space="preserve"> IF(AZ25, AZ25/AZ$36, 0)</f>
        <v>0.72824302134646968</v>
      </c>
    </row>
    <row r="26" spans="1:54" x14ac:dyDescent="0.2">
      <c r="E26" s="7"/>
      <c r="F26" s="8" t="s">
        <v>170</v>
      </c>
      <c r="G26" s="8" t="s">
        <v>171</v>
      </c>
      <c r="H26" s="105">
        <f xml:space="preserve"> NPDCL_Inp_Category!H24</f>
        <v>0</v>
      </c>
      <c r="I26" s="173">
        <f xml:space="preserve"> NPDCL_Inp_Losses!I24</f>
        <v>0</v>
      </c>
      <c r="J26" s="173">
        <f xml:space="preserve"> NPDCL_Inp_Losses!J24</f>
        <v>0</v>
      </c>
      <c r="K26" s="173">
        <f t="shared" ref="K26:K33" si="55" xml:space="preserve"> SUM(H26:J26)</f>
        <v>0</v>
      </c>
      <c r="L26" s="194">
        <f t="shared" si="36"/>
        <v>0</v>
      </c>
      <c r="M26" s="194">
        <f t="shared" si="37"/>
        <v>0</v>
      </c>
      <c r="N26" s="194">
        <f t="shared" ref="N26:N33" si="56" xml:space="preserve"> IF(L26, L26/ L$36, 0)</f>
        <v>0</v>
      </c>
      <c r="O26" s="200">
        <f t="shared" ref="O26:O33" si="57" xml:space="preserve"> IF(M26, M26/ M$36, 0)</f>
        <v>0</v>
      </c>
      <c r="P26" s="105">
        <f xml:space="preserve"> NPDCL_Inp_Category!J24</f>
        <v>0</v>
      </c>
      <c r="Q26" s="1390">
        <f xml:space="preserve"> NPDCL_Inp_Category!K24</f>
        <v>0</v>
      </c>
      <c r="R26" s="105">
        <f xml:space="preserve"> NPDCL_Inp_Category!L24</f>
        <v>0</v>
      </c>
      <c r="S26" s="105">
        <f xml:space="preserve"> NPDCL_Inp_Losses!O24</f>
        <v>0</v>
      </c>
      <c r="T26" s="105">
        <f xml:space="preserve"> NPDCL_Inp_Losses!P24</f>
        <v>0</v>
      </c>
      <c r="U26" s="105">
        <f t="shared" ref="U26:U33" si="58" xml:space="preserve">  SUM(R26:T26)</f>
        <v>0</v>
      </c>
      <c r="V26" s="105">
        <f t="shared" si="39"/>
        <v>0</v>
      </c>
      <c r="W26" s="810">
        <f t="shared" si="40"/>
        <v>0</v>
      </c>
      <c r="X26" s="810">
        <f t="shared" si="41"/>
        <v>0</v>
      </c>
      <c r="Y26" s="194">
        <f t="shared" ref="Y26:Y33" si="59" xml:space="preserve"> IF(W26, W26 / W$36, 0)</f>
        <v>0</v>
      </c>
      <c r="Z26" s="440">
        <f t="shared" ref="Z26:Z33" si="60" xml:space="preserve"> IF(X26, X26 / X$36, 0)</f>
        <v>0</v>
      </c>
      <c r="AA26" s="1390">
        <f xml:space="preserve"> NPDCL_Inp_Category!M24</f>
        <v>0</v>
      </c>
      <c r="AB26" s="187">
        <f xml:space="preserve"> NPDCL_Inp_Category!P24</f>
        <v>0</v>
      </c>
      <c r="AC26" s="187">
        <f xml:space="preserve"> NPDCL_Inp_Losses!U24</f>
        <v>0</v>
      </c>
      <c r="AD26" s="187">
        <f xml:space="preserve"> NPDCL_Inp_Losses!V24</f>
        <v>0</v>
      </c>
      <c r="AE26" s="187">
        <f t="shared" ref="AE26:AE33" si="61" xml:space="preserve"> SUM(AB26:AD26)</f>
        <v>0</v>
      </c>
      <c r="AF26" s="187">
        <f t="shared" ref="AF26:AF33" si="62" xml:space="preserve"> IF(AE26, AE26 / (1 - AF$9), 0)</f>
        <v>0</v>
      </c>
      <c r="AG26" s="394">
        <f t="shared" si="44"/>
        <v>0</v>
      </c>
      <c r="AH26" s="394">
        <f t="shared" si="45"/>
        <v>0</v>
      </c>
      <c r="AI26" s="450">
        <f t="shared" ref="AI26:AI33" si="63" xml:space="preserve"> IF(AG26, AG26 / AG$36, 0)</f>
        <v>0</v>
      </c>
      <c r="AJ26" s="173">
        <f xml:space="preserve"> NPDCL_Inp_Category!N24</f>
        <v>0</v>
      </c>
      <c r="AK26" s="187">
        <f xml:space="preserve"> NPDCL_Inp_Losses!AA24</f>
        <v>0</v>
      </c>
      <c r="AL26" s="187">
        <f xml:space="preserve"> NPDCL_Inp_Losses!AB24</f>
        <v>0</v>
      </c>
      <c r="AM26" s="187">
        <f t="shared" ref="AM26:AM33" si="64" xml:space="preserve"> SUM(AJ26:AL26)</f>
        <v>0</v>
      </c>
      <c r="AN26" s="173">
        <f t="shared" ref="AN26:AN33" si="65" xml:space="preserve"> IF(AM26, AM26 / (1 - AN$9), 0)</f>
        <v>0</v>
      </c>
      <c r="AO26" s="194">
        <f t="shared" si="48"/>
        <v>0</v>
      </c>
      <c r="AP26" s="194">
        <f t="shared" si="49"/>
        <v>0</v>
      </c>
      <c r="AQ26" s="440">
        <f t="shared" ref="AQ26:AQ33" si="66" xml:space="preserve"> IF(AO26, AO26 / AO$36, 0)</f>
        <v>0</v>
      </c>
      <c r="AR26" s="173">
        <f xml:space="preserve"> NPDCL_Inp_Category!R24</f>
        <v>0</v>
      </c>
      <c r="AS26" s="187">
        <f xml:space="preserve"> NPDCL_Inp_Losses!AG24</f>
        <v>0</v>
      </c>
      <c r="AT26" s="187">
        <f xml:space="preserve"> NPDCL_Inp_Losses!AH24</f>
        <v>0</v>
      </c>
      <c r="AU26" s="187">
        <f t="shared" ref="AU26:AU34" si="67" xml:space="preserve"> SUM(AR26:AT26)</f>
        <v>0</v>
      </c>
      <c r="AV26" s="173">
        <f t="shared" si="51"/>
        <v>0</v>
      </c>
      <c r="AW26" s="832">
        <f t="shared" si="52"/>
        <v>0</v>
      </c>
      <c r="AX26" s="832">
        <f t="shared" si="53"/>
        <v>0</v>
      </c>
      <c r="AY26" s="989">
        <f t="shared" ref="AY26:AY34" si="68" xml:space="preserve"> IF(AW26, AW26 / AW$36, 0)</f>
        <v>0</v>
      </c>
      <c r="AZ26" s="173">
        <f xml:space="preserve"> NPDCL_Inp_Category!S24</f>
        <v>0</v>
      </c>
      <c r="BA26" s="194">
        <f t="shared" si="54"/>
        <v>0</v>
      </c>
      <c r="BB26" s="405">
        <f t="shared" ref="BB26:BB33" si="69" xml:space="preserve"> IF(AZ26, AZ26/AZ$36, 0)</f>
        <v>0</v>
      </c>
    </row>
    <row r="27" spans="1:54" x14ac:dyDescent="0.2">
      <c r="E27" s="7"/>
      <c r="F27" s="8" t="s">
        <v>172</v>
      </c>
      <c r="G27" s="8" t="s">
        <v>173</v>
      </c>
      <c r="H27" s="105">
        <f xml:space="preserve"> NPDCL_Inp_Category!H25</f>
        <v>217.70021117042339</v>
      </c>
      <c r="I27" s="173">
        <f xml:space="preserve"> NPDCL_Inp_Losses!I25</f>
        <v>14.560497843603047</v>
      </c>
      <c r="J27" s="173">
        <f xml:space="preserve"> NPDCL_Inp_Losses!J25</f>
        <v>2.7088756761979256</v>
      </c>
      <c r="K27" s="173">
        <f t="shared" si="55"/>
        <v>234.96958469022437</v>
      </c>
      <c r="L27" s="194">
        <f t="shared" si="36"/>
        <v>1.0601007177657561E-2</v>
      </c>
      <c r="M27" s="194">
        <f t="shared" si="37"/>
        <v>1.0431366452785513E-2</v>
      </c>
      <c r="N27" s="194">
        <f t="shared" si="56"/>
        <v>7.8362668951435774E-2</v>
      </c>
      <c r="O27" s="200">
        <f t="shared" si="57"/>
        <v>7.9233889140900127E-2</v>
      </c>
      <c r="P27" s="105">
        <f xml:space="preserve"> NPDCL_Inp_Category!J25</f>
        <v>123.00756362503697</v>
      </c>
      <c r="Q27" s="1390">
        <f xml:space="preserve"> NPDCL_Inp_Category!K25</f>
        <v>0.78835658277102461</v>
      </c>
      <c r="R27" s="105">
        <f xml:space="preserve"> NPDCL_Inp_Category!L25</f>
        <v>31.523326909222707</v>
      </c>
      <c r="S27" s="105">
        <f xml:space="preserve"> NPDCL_Inp_Losses!O25</f>
        <v>2.7474571477604206</v>
      </c>
      <c r="T27" s="105">
        <f xml:space="preserve"> NPDCL_Inp_Losses!P25</f>
        <v>0.39224938293872602</v>
      </c>
      <c r="U27" s="105">
        <f t="shared" si="58"/>
        <v>34.663033439921854</v>
      </c>
      <c r="V27" s="105">
        <f t="shared" si="39"/>
        <v>35.544537981872281</v>
      </c>
      <c r="W27" s="810">
        <f t="shared" si="40"/>
        <v>9.7568700062082344E-3</v>
      </c>
      <c r="X27" s="810">
        <f t="shared" si="41"/>
        <v>9.7568700062082361E-3</v>
      </c>
      <c r="Y27" s="194">
        <f t="shared" si="59"/>
        <v>8.4442857062940205E-2</v>
      </c>
      <c r="Z27" s="440">
        <f t="shared" si="60"/>
        <v>8.4442857062940233E-2</v>
      </c>
      <c r="AA27" s="1390">
        <f xml:space="preserve"> NPDCL_Inp_Category!M25</f>
        <v>0.75871423767876744</v>
      </c>
      <c r="AB27" s="187">
        <f xml:space="preserve"> NPDCL_Inp_Category!P25</f>
        <v>25.374696372644934</v>
      </c>
      <c r="AC27" s="187">
        <f xml:space="preserve"> NPDCL_Inp_Losses!U25</f>
        <v>2.5814340729107967</v>
      </c>
      <c r="AD27" s="187">
        <f xml:space="preserve"> NPDCL_Inp_Losses!V25</f>
        <v>0.31574107082953601</v>
      </c>
      <c r="AE27" s="187">
        <f t="shared" si="61"/>
        <v>28.271871516385264</v>
      </c>
      <c r="AF27" s="187">
        <f t="shared" si="62"/>
        <v>28.990844458967661</v>
      </c>
      <c r="AG27" s="394">
        <f t="shared" si="44"/>
        <v>9.9995136079397452E-3</v>
      </c>
      <c r="AH27" s="394">
        <f t="shared" si="45"/>
        <v>9.9995136079397435E-3</v>
      </c>
      <c r="AI27" s="450">
        <f t="shared" si="63"/>
        <v>0.12321088112721637</v>
      </c>
      <c r="AJ27" s="173">
        <f xml:space="preserve"> NPDCL_Inp_Category!N25</f>
        <v>22.985870926773714</v>
      </c>
      <c r="AK27" s="187">
        <f xml:space="preserve"> NPDCL_Inp_Losses!AA25</f>
        <v>2.6382218899780958</v>
      </c>
      <c r="AL27" s="187">
        <f xml:space="preserve"> NPDCL_Inp_Losses!AB25</f>
        <v>0.28601656523437397</v>
      </c>
      <c r="AM27" s="187">
        <f t="shared" si="64"/>
        <v>25.910109381986182</v>
      </c>
      <c r="AN27" s="173">
        <f t="shared" si="65"/>
        <v>26.569021105400104</v>
      </c>
      <c r="AO27" s="194">
        <f t="shared" si="48"/>
        <v>7.8452867007645314E-3</v>
      </c>
      <c r="AP27" s="194">
        <f t="shared" si="49"/>
        <v>7.8452867007645314E-3</v>
      </c>
      <c r="AQ27" s="440">
        <f t="shared" si="66"/>
        <v>6.6918940401437102E-2</v>
      </c>
      <c r="AR27" s="173">
        <f xml:space="preserve"> NPDCL_Inp_Category!R25</f>
        <v>24.180283649709324</v>
      </c>
      <c r="AS27" s="187">
        <f xml:space="preserve"> NPDCL_Inp_Losses!AG25</f>
        <v>2.6098279814444463</v>
      </c>
      <c r="AT27" s="187">
        <f xml:space="preserve"> NPDCL_Inp_Losses!AH25</f>
        <v>0.30087881803195499</v>
      </c>
      <c r="AU27" s="187">
        <f t="shared" si="67"/>
        <v>27.090990449185725</v>
      </c>
      <c r="AV27" s="173">
        <f t="shared" si="51"/>
        <v>27.779932782183884</v>
      </c>
      <c r="AW27" s="832">
        <f t="shared" si="52"/>
        <v>8.8388821492543061E-3</v>
      </c>
      <c r="AX27" s="832">
        <f t="shared" si="53"/>
        <v>8.8388821492543061E-3</v>
      </c>
      <c r="AY27" s="989">
        <f t="shared" si="68"/>
        <v>8.7865659646685162E-2</v>
      </c>
      <c r="AZ27" s="173">
        <f xml:space="preserve"> NPDCL_Inp_Category!S25</f>
        <v>783</v>
      </c>
      <c r="BA27" s="194">
        <f t="shared" si="54"/>
        <v>1.2369945739699057E-4</v>
      </c>
      <c r="BB27" s="405">
        <f t="shared" si="69"/>
        <v>0.21428571428571427</v>
      </c>
    </row>
    <row r="28" spans="1:54" x14ac:dyDescent="0.2">
      <c r="E28" s="7"/>
      <c r="F28" s="8" t="s">
        <v>174</v>
      </c>
      <c r="G28" s="8" t="s">
        <v>175</v>
      </c>
      <c r="H28" s="105">
        <f xml:space="preserve"> NPDCL_Inp_Category!H26</f>
        <v>8.5130279844919272</v>
      </c>
      <c r="I28" s="173">
        <f xml:space="preserve"> NPDCL_Inp_Losses!I26</f>
        <v>0.56183813825942475</v>
      </c>
      <c r="J28" s="173">
        <f xml:space="preserve"> NPDCL_Inp_Losses!J26</f>
        <v>0.10592885654084036</v>
      </c>
      <c r="K28" s="173">
        <f t="shared" si="55"/>
        <v>9.1807949792921928</v>
      </c>
      <c r="L28" s="194">
        <f t="shared" si="36"/>
        <v>4.1454562805430783E-4</v>
      </c>
      <c r="M28" s="194">
        <f t="shared" si="37"/>
        <v>4.0757716315985206E-4</v>
      </c>
      <c r="N28" s="194">
        <f t="shared" si="56"/>
        <v>3.0643222169445539E-3</v>
      </c>
      <c r="O28" s="200">
        <f t="shared" si="57"/>
        <v>3.0958478841999417E-3</v>
      </c>
      <c r="P28" s="105">
        <f xml:space="preserve"> NPDCL_Inp_Category!J26</f>
        <v>2.9333256618399619</v>
      </c>
      <c r="Q28" s="1390">
        <f xml:space="preserve"> NPDCL_Inp_Category!K26</f>
        <v>0.75548370385764485</v>
      </c>
      <c r="R28" s="105">
        <f xml:space="preserve"> NPDCL_Inp_Category!L26</f>
        <v>1.2863372731701668</v>
      </c>
      <c r="S28" s="105">
        <f xml:space="preserve"> NPDCL_Inp_Losses!O26</f>
        <v>0.11941753576370417</v>
      </c>
      <c r="T28" s="105">
        <f xml:space="preserve"> NPDCL_Inp_Losses!P26</f>
        <v>1.6006083466541154E-2</v>
      </c>
      <c r="U28" s="105">
        <f t="shared" si="58"/>
        <v>1.4217608924004121</v>
      </c>
      <c r="V28" s="105">
        <f t="shared" si="39"/>
        <v>1.4579172399512019</v>
      </c>
      <c r="W28" s="810">
        <f t="shared" si="40"/>
        <v>4.0019394814664293E-4</v>
      </c>
      <c r="X28" s="810">
        <f t="shared" si="41"/>
        <v>4.0019394814664293E-4</v>
      </c>
      <c r="Y28" s="194">
        <f t="shared" si="59"/>
        <v>3.4635616072877956E-3</v>
      </c>
      <c r="Z28" s="440">
        <f t="shared" si="60"/>
        <v>3.4635616072877956E-3</v>
      </c>
      <c r="AA28" s="1390">
        <f xml:space="preserve"> NPDCL_Inp_Category!M26</f>
        <v>0.62385894253483609</v>
      </c>
      <c r="AB28" s="187">
        <f xml:space="preserve"> NPDCL_Inp_Category!P26</f>
        <v>1.1738373423407473</v>
      </c>
      <c r="AC28" s="187">
        <f xml:space="preserve"> NPDCL_Inp_Losses!U26</f>
        <v>0.11941753576370417</v>
      </c>
      <c r="AD28" s="187">
        <f xml:space="preserve"> NPDCL_Inp_Losses!V26</f>
        <v>1.4606230317298245E-2</v>
      </c>
      <c r="AE28" s="187">
        <f t="shared" si="61"/>
        <v>1.3078611084217497</v>
      </c>
      <c r="AF28" s="187">
        <f t="shared" si="62"/>
        <v>1.3411209069131969</v>
      </c>
      <c r="AG28" s="394">
        <f t="shared" si="44"/>
        <v>4.6257903171988336E-4</v>
      </c>
      <c r="AH28" s="394">
        <f t="shared" si="45"/>
        <v>4.6257903171988325E-4</v>
      </c>
      <c r="AI28" s="450">
        <f t="shared" si="63"/>
        <v>5.6997542404389357E-3</v>
      </c>
      <c r="AJ28" s="173">
        <f xml:space="preserve"> NPDCL_Inp_Category!N26</f>
        <v>0.7734502702569086</v>
      </c>
      <c r="AK28" s="187">
        <f xml:space="preserve"> NPDCL_Inp_Losses!AA26</f>
        <v>8.87733791032672E-2</v>
      </c>
      <c r="AL28" s="187">
        <f xml:space="preserve"> NPDCL_Inp_Losses!AB26</f>
        <v>9.6241552205361472E-3</v>
      </c>
      <c r="AM28" s="187">
        <f t="shared" si="64"/>
        <v>0.87184780458071198</v>
      </c>
      <c r="AN28" s="173">
        <f t="shared" si="65"/>
        <v>0.89401948788013941</v>
      </c>
      <c r="AO28" s="194">
        <f t="shared" si="48"/>
        <v>2.6398560830172345E-4</v>
      </c>
      <c r="AP28" s="194">
        <f t="shared" si="49"/>
        <v>2.6398560830172345E-4</v>
      </c>
      <c r="AQ28" s="440">
        <f t="shared" si="66"/>
        <v>2.2517516392432943E-3</v>
      </c>
      <c r="AR28" s="173">
        <f xml:space="preserve"> NPDCL_Inp_Category!R26</f>
        <v>0.97364380629882796</v>
      </c>
      <c r="AS28" s="187">
        <f xml:space="preserve"> NPDCL_Inp_Losses!AG26</f>
        <v>0.10409545743348569</v>
      </c>
      <c r="AT28" s="187">
        <f xml:space="preserve"> NPDCL_Inp_Losses!AH26</f>
        <v>1.2115192768917196E-2</v>
      </c>
      <c r="AU28" s="187">
        <f t="shared" si="67"/>
        <v>1.0898544565012307</v>
      </c>
      <c r="AV28" s="173">
        <f t="shared" si="51"/>
        <v>1.1175701973966681</v>
      </c>
      <c r="AW28" s="832">
        <f t="shared" si="52"/>
        <v>3.5558297947513854E-4</v>
      </c>
      <c r="AX28" s="832">
        <f t="shared" si="53"/>
        <v>3.5558297947513854E-4</v>
      </c>
      <c r="AY28" s="989">
        <f t="shared" si="68"/>
        <v>3.5347833043969964E-3</v>
      </c>
      <c r="AZ28" s="173">
        <f xml:space="preserve"> NPDCL_Inp_Category!S26</f>
        <v>22</v>
      </c>
      <c r="BA28" s="194">
        <f t="shared" si="54"/>
        <v>3.4755913955731707E-6</v>
      </c>
      <c r="BB28" s="405">
        <f t="shared" si="69"/>
        <v>6.0207991242474E-3</v>
      </c>
    </row>
    <row r="29" spans="1:54" x14ac:dyDescent="0.2">
      <c r="E29" s="7"/>
      <c r="F29" s="8" t="s">
        <v>176</v>
      </c>
      <c r="G29" s="8" t="s">
        <v>177</v>
      </c>
      <c r="H29" s="105">
        <f xml:space="preserve"> NPDCL_Inp_Category!H27</f>
        <v>181.35123983588264</v>
      </c>
      <c r="I29" s="173">
        <f xml:space="preserve"> NPDCL_Inp_Losses!I27</f>
        <v>12.483448252294036</v>
      </c>
      <c r="J29" s="173">
        <f xml:space="preserve"> NPDCL_Inp_Losses!J27</f>
        <v>2.2565800914873009</v>
      </c>
      <c r="K29" s="173">
        <f t="shared" si="55"/>
        <v>196.09126817966398</v>
      </c>
      <c r="L29" s="194">
        <f t="shared" si="36"/>
        <v>8.8309780906564422E-3</v>
      </c>
      <c r="M29" s="194">
        <f t="shared" si="37"/>
        <v>8.7053815040369145E-3</v>
      </c>
      <c r="N29" s="194">
        <f t="shared" si="56"/>
        <v>6.5278609950757932E-2</v>
      </c>
      <c r="O29" s="200">
        <f t="shared" si="57"/>
        <v>6.6123765869227483E-2</v>
      </c>
      <c r="P29" s="105">
        <f xml:space="preserve"> NPDCL_Inp_Category!J27</f>
        <v>38.394764630380848</v>
      </c>
      <c r="Q29" s="1390">
        <f xml:space="preserve"> NPDCL_Inp_Category!K27</f>
        <v>0.90370962866711346</v>
      </c>
      <c r="R29" s="105">
        <f xml:space="preserve"> NPDCL_Inp_Category!L27</f>
        <v>22.908017876085811</v>
      </c>
      <c r="S29" s="105">
        <f xml:space="preserve"> NPDCL_Inp_Losses!O27</f>
        <v>2.6233907029854739</v>
      </c>
      <c r="T29" s="105">
        <f xml:space="preserve"> NPDCL_Inp_Losses!P27</f>
        <v>0.28504782829933639</v>
      </c>
      <c r="U29" s="105">
        <f t="shared" si="58"/>
        <v>25.816456407370623</v>
      </c>
      <c r="V29" s="105">
        <f t="shared" si="39"/>
        <v>26.472986471873075</v>
      </c>
      <c r="W29" s="810">
        <f t="shared" si="40"/>
        <v>7.2667560853907978E-3</v>
      </c>
      <c r="X29" s="810">
        <f t="shared" si="41"/>
        <v>7.2667560853907978E-3</v>
      </c>
      <c r="Y29" s="194">
        <f t="shared" si="59"/>
        <v>6.2891649170221595E-2</v>
      </c>
      <c r="Z29" s="440">
        <f t="shared" si="60"/>
        <v>6.2891649170221595E-2</v>
      </c>
      <c r="AA29" s="1390">
        <f xml:space="preserve"> NPDCL_Inp_Category!M27</f>
        <v>0.9746619514532141</v>
      </c>
      <c r="AB29" s="187">
        <f xml:space="preserve"> NPDCL_Inp_Category!P27</f>
        <v>22.017247848019537</v>
      </c>
      <c r="AC29" s="187">
        <f xml:space="preserve"> NPDCL_Inp_Losses!U27</f>
        <v>2.2398720738141091</v>
      </c>
      <c r="AD29" s="187">
        <f xml:space="preserve"> NPDCL_Inp_Losses!V27</f>
        <v>0.27396384611511193</v>
      </c>
      <c r="AE29" s="187">
        <f t="shared" si="61"/>
        <v>24.531083767948758</v>
      </c>
      <c r="AF29" s="187">
        <f t="shared" si="62"/>
        <v>25.154925931038512</v>
      </c>
      <c r="AG29" s="394">
        <f t="shared" si="44"/>
        <v>8.6764297090465986E-3</v>
      </c>
      <c r="AH29" s="394">
        <f t="shared" si="45"/>
        <v>8.6764297090465969E-3</v>
      </c>
      <c r="AI29" s="450">
        <f t="shared" si="63"/>
        <v>0.10690825488163391</v>
      </c>
      <c r="AJ29" s="173">
        <f xml:space="preserve"> NPDCL_Inp_Category!N27</f>
        <v>22.318441171306063</v>
      </c>
      <c r="AK29" s="187">
        <f xml:space="preserve"> NPDCL_Inp_Losses!AA27</f>
        <v>2.5616171010402753</v>
      </c>
      <c r="AL29" s="187">
        <f xml:space="preserve"> NPDCL_Inp_Losses!AB27</f>
        <v>0.27771163883840599</v>
      </c>
      <c r="AM29" s="187">
        <f t="shared" si="64"/>
        <v>25.157769911184744</v>
      </c>
      <c r="AN29" s="173">
        <f t="shared" si="65"/>
        <v>25.797549129598792</v>
      </c>
      <c r="AO29" s="194">
        <f t="shared" si="48"/>
        <v>7.6174868579417035E-3</v>
      </c>
      <c r="AP29" s="194">
        <f t="shared" si="49"/>
        <v>7.6174868579417026E-3</v>
      </c>
      <c r="AQ29" s="440">
        <f t="shared" si="66"/>
        <v>6.4975847091178346E-2</v>
      </c>
      <c r="AR29" s="173">
        <f xml:space="preserve"> NPDCL_Inp_Category!R27</f>
        <v>22.1678445096628</v>
      </c>
      <c r="AS29" s="187">
        <f xml:space="preserve"> NPDCL_Inp_Losses!AG27</f>
        <v>2.4007445874271922</v>
      </c>
      <c r="AT29" s="187">
        <f xml:space="preserve"> NPDCL_Inp_Losses!AH27</f>
        <v>0.27583774247675896</v>
      </c>
      <c r="AU29" s="187">
        <f t="shared" si="67"/>
        <v>24.844426839566751</v>
      </c>
      <c r="AV29" s="173">
        <f t="shared" si="51"/>
        <v>25.476237530318652</v>
      </c>
      <c r="AW29" s="832">
        <f t="shared" si="52"/>
        <v>8.1059037436300736E-3</v>
      </c>
      <c r="AX29" s="832">
        <f t="shared" si="53"/>
        <v>8.1059037436300736E-3</v>
      </c>
      <c r="AY29" s="989">
        <f t="shared" si="68"/>
        <v>8.0579259621272201E-2</v>
      </c>
      <c r="AZ29" s="173">
        <f xml:space="preserve"> NPDCL_Inp_Category!S27</f>
        <v>120</v>
      </c>
      <c r="BA29" s="194">
        <f t="shared" si="54"/>
        <v>1.8957771248580931E-5</v>
      </c>
      <c r="BB29" s="405">
        <f t="shared" si="69"/>
        <v>3.2840722495894911E-2</v>
      </c>
    </row>
    <row r="30" spans="1:54" x14ac:dyDescent="0.2">
      <c r="E30" s="7"/>
      <c r="F30" s="8" t="s">
        <v>178</v>
      </c>
      <c r="G30" s="8" t="s">
        <v>179</v>
      </c>
      <c r="H30" s="105">
        <f xml:space="preserve"> NPDCL_Inp_Category!H28</f>
        <v>8.8767601200000001</v>
      </c>
      <c r="I30" s="173">
        <f xml:space="preserve"> NPDCL_Inp_Losses!I28</f>
        <v>0.59134424660236484</v>
      </c>
      <c r="J30" s="173">
        <f xml:space="preserve"> NPDCL_Inp_Losses!J28</f>
        <v>0.11045482888249332</v>
      </c>
      <c r="K30" s="173">
        <f t="shared" si="55"/>
        <v>9.5785591954848588</v>
      </c>
      <c r="L30" s="194">
        <f t="shared" si="36"/>
        <v>4.3225772377775769E-4</v>
      </c>
      <c r="M30" s="194">
        <f t="shared" si="37"/>
        <v>4.2523572227243207E-4</v>
      </c>
      <c r="N30" s="194">
        <f t="shared" si="56"/>
        <v>3.1952500684545586E-3</v>
      </c>
      <c r="O30" s="200">
        <f t="shared" si="57"/>
        <v>3.2299776093368221E-3</v>
      </c>
      <c r="P30" s="105">
        <f xml:space="preserve"> NPDCL_Inp_Category!J28</f>
        <v>5.4848294430175288</v>
      </c>
      <c r="Q30" s="1390">
        <f xml:space="preserve"> NPDCL_Inp_Category!K28</f>
        <v>0.62866300366300365</v>
      </c>
      <c r="R30" s="105">
        <f xml:space="preserve"> NPDCL_Inp_Category!L28</f>
        <v>1.6118791386125773</v>
      </c>
      <c r="S30" s="105">
        <f xml:space="preserve"> NPDCL_Inp_Losses!O28</f>
        <v>0.1850047292545037</v>
      </c>
      <c r="T30" s="105">
        <f xml:space="preserve"> NPDCL_Inp_Losses!P28</f>
        <v>2.0056848673152265E-2</v>
      </c>
      <c r="U30" s="105">
        <f t="shared" si="58"/>
        <v>1.8169407165402331</v>
      </c>
      <c r="V30" s="105">
        <f t="shared" si="39"/>
        <v>1.8631467560912971</v>
      </c>
      <c r="W30" s="810">
        <f t="shared" si="40"/>
        <v>5.1142824562644125E-4</v>
      </c>
      <c r="X30" s="810">
        <f t="shared" si="41"/>
        <v>5.1142824562644125E-4</v>
      </c>
      <c r="Y30" s="194">
        <f t="shared" si="59"/>
        <v>4.4262619278420826E-3</v>
      </c>
      <c r="Z30" s="440">
        <f t="shared" si="60"/>
        <v>4.4262619278420826E-3</v>
      </c>
      <c r="AA30" s="1390">
        <f xml:space="preserve"> NPDCL_Inp_Category!M28</f>
        <v>1</v>
      </c>
      <c r="AB30" s="187">
        <f xml:space="preserve"> NPDCL_Inp_Category!P28</f>
        <v>0.80151132991449581</v>
      </c>
      <c r="AC30" s="187">
        <f xml:space="preserve"> NPDCL_Inp_Losses!U28</f>
        <v>8.1539838998659075E-2</v>
      </c>
      <c r="AD30" s="187">
        <f xml:space="preserve"> NPDCL_Inp_Losses!V28</f>
        <v>9.9733231039575831E-3</v>
      </c>
      <c r="AE30" s="187">
        <f t="shared" si="61"/>
        <v>0.89302449201711243</v>
      </c>
      <c r="AF30" s="187">
        <f t="shared" si="62"/>
        <v>0.91573471289695685</v>
      </c>
      <c r="AG30" s="394">
        <f t="shared" si="44"/>
        <v>3.1585494985619285E-4</v>
      </c>
      <c r="AH30" s="394">
        <f t="shared" si="45"/>
        <v>3.1585494985619279E-4</v>
      </c>
      <c r="AI30" s="450">
        <f t="shared" si="63"/>
        <v>3.8918659652879355E-3</v>
      </c>
      <c r="AJ30" s="173">
        <f xml:space="preserve"> NPDCL_Inp_Category!N28</f>
        <v>1.6118791386125773</v>
      </c>
      <c r="AK30" s="187">
        <f xml:space="preserve"> NPDCL_Inp_Losses!AA28</f>
        <v>0.1850047292545037</v>
      </c>
      <c r="AL30" s="187">
        <f xml:space="preserve"> NPDCL_Inp_Losses!AB28</f>
        <v>2.0056848673152265E-2</v>
      </c>
      <c r="AM30" s="187">
        <f t="shared" si="64"/>
        <v>1.8169407165402331</v>
      </c>
      <c r="AN30" s="173">
        <f t="shared" si="65"/>
        <v>1.8631467560912971</v>
      </c>
      <c r="AO30" s="194">
        <f t="shared" si="48"/>
        <v>5.5014900282362197E-4</v>
      </c>
      <c r="AP30" s="194">
        <f t="shared" si="49"/>
        <v>5.5014900282362186E-4</v>
      </c>
      <c r="AQ30" s="440">
        <f t="shared" si="66"/>
        <v>4.6926759640634058E-3</v>
      </c>
      <c r="AR30" s="173">
        <f xml:space="preserve"> NPDCL_Inp_Category!R28</f>
        <v>1.2066952342635364</v>
      </c>
      <c r="AS30" s="187">
        <f xml:space="preserve"> NPDCL_Inp_Losses!AG28</f>
        <v>0.13327228412658138</v>
      </c>
      <c r="AT30" s="187">
        <f xml:space="preserve"> NPDCL_Inp_Losses!AH28</f>
        <v>1.5015085888554925E-2</v>
      </c>
      <c r="AU30" s="187">
        <f t="shared" si="67"/>
        <v>1.3549826042786728</v>
      </c>
      <c r="AV30" s="173">
        <f t="shared" si="51"/>
        <v>1.3894407344941271</v>
      </c>
      <c r="AW30" s="832">
        <f t="shared" si="52"/>
        <v>4.4208540754436874E-4</v>
      </c>
      <c r="AX30" s="832">
        <f t="shared" si="53"/>
        <v>4.4208540754436874E-4</v>
      </c>
      <c r="AY30" s="989">
        <f t="shared" si="68"/>
        <v>4.3946876197842166E-3</v>
      </c>
      <c r="AZ30" s="173">
        <f xml:space="preserve"> NPDCL_Inp_Category!S28</f>
        <v>18</v>
      </c>
      <c r="BA30" s="194">
        <f t="shared" si="54"/>
        <v>2.8436656872871396E-6</v>
      </c>
      <c r="BB30" s="405">
        <f t="shared" si="69"/>
        <v>4.9261083743842365E-3</v>
      </c>
    </row>
    <row r="31" spans="1:54" x14ac:dyDescent="0.2">
      <c r="E31" s="7"/>
      <c r="F31" s="8" t="s">
        <v>180</v>
      </c>
      <c r="G31" s="8" t="s">
        <v>181</v>
      </c>
      <c r="H31" s="105">
        <f xml:space="preserve"> NPDCL_Inp_Category!H29</f>
        <v>16.997482980000001</v>
      </c>
      <c r="I31" s="173">
        <f xml:space="preserve"> NPDCL_Inp_Losses!I29</f>
        <v>1.1449168999476658</v>
      </c>
      <c r="J31" s="173">
        <f xml:space="preserve"> NPDCL_Inp_Losses!J29</f>
        <v>0.21150217518652437</v>
      </c>
      <c r="K31" s="173">
        <f t="shared" si="55"/>
        <v>18.353902055134192</v>
      </c>
      <c r="L31" s="194">
        <f t="shared" si="36"/>
        <v>8.2769988188956245E-4</v>
      </c>
      <c r="M31" s="194">
        <f t="shared" si="37"/>
        <v>8.1481302538814596E-4</v>
      </c>
      <c r="N31" s="194">
        <f t="shared" si="56"/>
        <v>6.1183593925257717E-3</v>
      </c>
      <c r="O31" s="200">
        <f t="shared" si="57"/>
        <v>6.1891033371688298E-3</v>
      </c>
      <c r="P31" s="105">
        <f xml:space="preserve"> NPDCL_Inp_Category!J29</f>
        <v>12.979445</v>
      </c>
      <c r="Q31" s="1390">
        <f xml:space="preserve"> NPDCL_Inp_Category!K29</f>
        <v>0.82917051887916837</v>
      </c>
      <c r="R31" s="105">
        <f xml:space="preserve"> NPDCL_Inp_Category!L29</f>
        <v>2.3401120688408414</v>
      </c>
      <c r="S31" s="105">
        <f xml:space="preserve"> NPDCL_Inp_Losses!O29</f>
        <v>0.21858599016240207</v>
      </c>
      <c r="T31" s="105">
        <f xml:space="preserve"> NPDCL_Inp_Losses!P29</f>
        <v>2.9118357895839216E-2</v>
      </c>
      <c r="U31" s="105">
        <f t="shared" si="58"/>
        <v>2.5878164168990825</v>
      </c>
      <c r="V31" s="105">
        <f t="shared" si="39"/>
        <v>2.6536263503887225</v>
      </c>
      <c r="W31" s="810">
        <f t="shared" si="40"/>
        <v>7.2841254425633575E-4</v>
      </c>
      <c r="X31" s="810">
        <f t="shared" si="41"/>
        <v>7.2841254425633586E-4</v>
      </c>
      <c r="Y31" s="194">
        <f t="shared" si="59"/>
        <v>6.3041975877871116E-3</v>
      </c>
      <c r="Z31" s="440">
        <f t="shared" si="60"/>
        <v>6.3041975877871125E-3</v>
      </c>
      <c r="AA31" s="1390">
        <f xml:space="preserve"> NPDCL_Inp_Category!M29</f>
        <v>0.79977255090711818</v>
      </c>
      <c r="AB31" s="187">
        <f xml:space="preserve"> NPDCL_Inp_Category!P29</f>
        <v>2.1377396709230374</v>
      </c>
      <c r="AC31" s="187">
        <f xml:space="preserve"> NPDCL_Inp_Losses!U29</f>
        <v>0.21747783478831945</v>
      </c>
      <c r="AD31" s="187">
        <f xml:space="preserve"> NPDCL_Inp_Losses!V29</f>
        <v>2.660020844937756E-2</v>
      </c>
      <c r="AE31" s="187">
        <f t="shared" si="61"/>
        <v>2.3818177141607344</v>
      </c>
      <c r="AF31" s="187">
        <f t="shared" si="62"/>
        <v>2.4423889603781115</v>
      </c>
      <c r="AG31" s="394">
        <f t="shared" si="44"/>
        <v>8.4242808724490693E-4</v>
      </c>
      <c r="AH31" s="394">
        <f t="shared" si="45"/>
        <v>8.4242808724490671E-4</v>
      </c>
      <c r="AI31" s="450">
        <f t="shared" si="63"/>
        <v>1.0380135573128764E-2</v>
      </c>
      <c r="AJ31" s="173">
        <f xml:space="preserve"> NPDCL_Inp_Category!N29</f>
        <v>1.8038245268412683</v>
      </c>
      <c r="AK31" s="187">
        <f xml:space="preserve"> NPDCL_Inp_Losses!AA29</f>
        <v>0.20703541612812718</v>
      </c>
      <c r="AL31" s="187">
        <f xml:space="preserve"> NPDCL_Inp_Losses!AB29</f>
        <v>2.2445253307836015E-2</v>
      </c>
      <c r="AM31" s="187">
        <f t="shared" si="64"/>
        <v>2.0333051962772313</v>
      </c>
      <c r="AN31" s="173">
        <f t="shared" si="65"/>
        <v>2.0850135318675465</v>
      </c>
      <c r="AO31" s="194">
        <f t="shared" si="48"/>
        <v>6.1566170870894113E-4</v>
      </c>
      <c r="AP31" s="194">
        <f t="shared" si="49"/>
        <v>6.1566170870894113E-4</v>
      </c>
      <c r="AQ31" s="440">
        <f t="shared" si="66"/>
        <v>5.251488028923868E-3</v>
      </c>
      <c r="AR31" s="173">
        <f xml:space="preserve"> NPDCL_Inp_Category!R29</f>
        <v>1.9707820988821529</v>
      </c>
      <c r="AS31" s="187">
        <f xml:space="preserve"> NPDCL_Inp_Losses!AG29</f>
        <v>0.21225662545822332</v>
      </c>
      <c r="AT31" s="187">
        <f xml:space="preserve"> NPDCL_Inp_Losses!AH29</f>
        <v>2.4522730878606788E-2</v>
      </c>
      <c r="AU31" s="187">
        <f t="shared" si="67"/>
        <v>2.2075614552189831</v>
      </c>
      <c r="AV31" s="173">
        <f t="shared" si="51"/>
        <v>2.263701246122829</v>
      </c>
      <c r="AW31" s="832">
        <f t="shared" si="52"/>
        <v>7.2025330991556317E-4</v>
      </c>
      <c r="AX31" s="832">
        <f t="shared" si="53"/>
        <v>7.2025330991556317E-4</v>
      </c>
      <c r="AY31" s="989">
        <f t="shared" si="68"/>
        <v>7.159902250057539E-3</v>
      </c>
      <c r="AZ31" s="173">
        <f xml:space="preserve"> NPDCL_Inp_Category!S29</f>
        <v>47</v>
      </c>
      <c r="BA31" s="194">
        <f t="shared" si="54"/>
        <v>7.4251270723608651E-6</v>
      </c>
      <c r="BB31" s="405">
        <f t="shared" si="69"/>
        <v>1.2862616310892173E-2</v>
      </c>
    </row>
    <row r="32" spans="1:54" x14ac:dyDescent="0.2">
      <c r="E32" s="7"/>
      <c r="F32" s="8" t="s">
        <v>382</v>
      </c>
      <c r="G32" s="8" t="s">
        <v>383</v>
      </c>
      <c r="H32" s="105">
        <f xml:space="preserve"> NPDCL_Inp_Category!H30</f>
        <v>1163.1169718019062</v>
      </c>
      <c r="I32" s="173">
        <f xml:space="preserve"> NPDCL_Inp_Losses!I30</f>
        <v>43.289133362389258</v>
      </c>
      <c r="J32" s="173">
        <f xml:space="preserve"> NPDCL_Inp_Losses!J30</f>
        <v>14.472835173414978</v>
      </c>
      <c r="K32" s="173">
        <f t="shared" si="55"/>
        <v>1220.8789403377104</v>
      </c>
      <c r="L32" s="194">
        <f t="shared" si="36"/>
        <v>5.6638490611636623E-2</v>
      </c>
      <c r="M32" s="194">
        <f t="shared" si="37"/>
        <v>5.4200358050345405E-2</v>
      </c>
      <c r="N32" s="194">
        <f t="shared" si="56"/>
        <v>0.41867185026181603</v>
      </c>
      <c r="O32" s="200">
        <f t="shared" si="57"/>
        <v>0.41169152484441668</v>
      </c>
      <c r="P32" s="105">
        <f xml:space="preserve"> NPDCL_Inp_Category!J30</f>
        <v>570.654</v>
      </c>
      <c r="Q32" s="1390">
        <f xml:space="preserve"> NPDCL_Inp_Category!K30</f>
        <v>0.78442138873443501</v>
      </c>
      <c r="R32" s="105">
        <f xml:space="preserve"> NPDCL_Inp_Category!L30</f>
        <v>169.26605002097895</v>
      </c>
      <c r="S32" s="105">
        <f xml:space="preserve"> NPDCL_Inp_Losses!O30</f>
        <v>10.351005361518389</v>
      </c>
      <c r="T32" s="105">
        <f xml:space="preserve"> NPDCL_Inp_Losses!P30</f>
        <v>2.1062023010578756</v>
      </c>
      <c r="U32" s="105">
        <f t="shared" si="58"/>
        <v>181.7232576835552</v>
      </c>
      <c r="V32" s="105">
        <f t="shared" si="39"/>
        <v>186.34460385926496</v>
      </c>
      <c r="W32" s="810">
        <f t="shared" si="40"/>
        <v>5.1151039778333011E-2</v>
      </c>
      <c r="X32" s="810">
        <f t="shared" si="41"/>
        <v>5.1151039778333011E-2</v>
      </c>
      <c r="Y32" s="194">
        <f t="shared" si="59"/>
        <v>0.4426972930739238</v>
      </c>
      <c r="Z32" s="440">
        <f t="shared" si="60"/>
        <v>0.4426972930739238</v>
      </c>
      <c r="AA32" s="1390">
        <f xml:space="preserve"> NPDCL_Inp_Category!M30</f>
        <v>1</v>
      </c>
      <c r="AB32" s="187">
        <f xml:space="preserve"> NPDCL_Inp_Category!P30</f>
        <v>2.1377396709230374</v>
      </c>
      <c r="AC32" s="187">
        <f xml:space="preserve"> NPDCL_Inp_Losses!U30</f>
        <v>7.802565273186099</v>
      </c>
      <c r="AD32" s="187">
        <f xml:space="preserve"> NPDCL_Inp_Losses!V30</f>
        <v>1.7823349705307532</v>
      </c>
      <c r="AE32" s="187">
        <f t="shared" si="61"/>
        <v>11.72263991463989</v>
      </c>
      <c r="AF32" s="187">
        <f t="shared" si="62"/>
        <v>12.020754629450256</v>
      </c>
      <c r="AG32" s="394">
        <f t="shared" si="44"/>
        <v>4.1461951777576065E-3</v>
      </c>
      <c r="AH32" s="394">
        <f t="shared" si="45"/>
        <v>4.1461951777576056E-3</v>
      </c>
      <c r="AI32" s="450">
        <f t="shared" si="63"/>
        <v>5.1088121003335957E-2</v>
      </c>
      <c r="AJ32" s="173">
        <f xml:space="preserve"> NPDCL_Inp_Category!N30</f>
        <v>169.26605002097895</v>
      </c>
      <c r="AK32" s="187">
        <f xml:space="preserve"> NPDCL_Inp_Losses!AA30</f>
        <v>10.351005361518389</v>
      </c>
      <c r="AL32" s="187">
        <f xml:space="preserve"> NPDCL_Inp_Losses!AB30</f>
        <v>2.1062023010578756</v>
      </c>
      <c r="AM32" s="187">
        <f t="shared" si="64"/>
        <v>181.7232576835552</v>
      </c>
      <c r="AN32" s="173">
        <f t="shared" si="65"/>
        <v>186.34460385926496</v>
      </c>
      <c r="AO32" s="194">
        <f t="shared" si="48"/>
        <v>5.5023737480459627E-2</v>
      </c>
      <c r="AP32" s="194">
        <f t="shared" si="49"/>
        <v>5.502373748045962E-2</v>
      </c>
      <c r="AQ32" s="440">
        <f t="shared" si="66"/>
        <v>0.46934297617961768</v>
      </c>
      <c r="AR32" s="173">
        <f xml:space="preserve"> NPDCL_Inp_Category!R30</f>
        <v>85.701894845950989</v>
      </c>
      <c r="AS32" s="187">
        <f xml:space="preserve"> NPDCL_Inp_Losses!AG30</f>
        <v>9.0767853173522433</v>
      </c>
      <c r="AT32" s="187">
        <f xml:space="preserve"> NPDCL_Inp_Losses!AH30</f>
        <v>1.9442686357943144</v>
      </c>
      <c r="AU32" s="187">
        <f t="shared" si="67"/>
        <v>96.722948799097551</v>
      </c>
      <c r="AV32" s="173">
        <f t="shared" si="51"/>
        <v>99.182679244357615</v>
      </c>
      <c r="AW32" s="832">
        <f t="shared" si="52"/>
        <v>3.1557456238713415E-2</v>
      </c>
      <c r="AX32" s="832">
        <f t="shared" si="53"/>
        <v>3.1557456238713415E-2</v>
      </c>
      <c r="AY32" s="989">
        <f t="shared" si="68"/>
        <v>0.31370671792698168</v>
      </c>
      <c r="AZ32" s="173">
        <f xml:space="preserve"> NPDCL_Inp_Category!S30</f>
        <v>1</v>
      </c>
      <c r="BA32" s="194">
        <f t="shared" si="54"/>
        <v>1.5798142707150777E-7</v>
      </c>
      <c r="BB32" s="405">
        <f t="shared" si="69"/>
        <v>2.7367268746579092E-4</v>
      </c>
    </row>
    <row r="33" spans="1:54" x14ac:dyDescent="0.2">
      <c r="E33" s="7"/>
      <c r="F33" s="8" t="s">
        <v>384</v>
      </c>
      <c r="G33" s="8" t="s">
        <v>184</v>
      </c>
      <c r="H33" s="105">
        <f xml:space="preserve"> NPDCL_Inp_Category!H31</f>
        <v>0.27272250000000003</v>
      </c>
      <c r="I33" s="173">
        <f xml:space="preserve"> NPDCL_Inp_Losses!I31</f>
        <v>0</v>
      </c>
      <c r="J33" s="173">
        <f xml:space="preserve"> NPDCL_Inp_Losses!J31</f>
        <v>3.3935260909028365E-3</v>
      </c>
      <c r="K33" s="173">
        <f t="shared" si="55"/>
        <v>0.27611602609090286</v>
      </c>
      <c r="L33" s="194">
        <f t="shared" si="36"/>
        <v>1.328034164259691E-5</v>
      </c>
      <c r="M33" s="194">
        <f t="shared" si="37"/>
        <v>1.2258043761018418E-5</v>
      </c>
      <c r="N33" s="194">
        <f t="shared" si="56"/>
        <v>9.8168315355366223E-5</v>
      </c>
      <c r="O33" s="200">
        <f t="shared" si="57"/>
        <v>9.3108844832642216E-5</v>
      </c>
      <c r="P33" s="105">
        <f xml:space="preserve"> NPDCL_Inp_Category!J31</f>
        <v>0.23200000000000001</v>
      </c>
      <c r="Q33" s="1390">
        <f xml:space="preserve"> NPDCL_Inp_Category!K31</f>
        <v>0</v>
      </c>
      <c r="R33" s="105">
        <f xml:space="preserve"> NPDCL_Inp_Category!L31</f>
        <v>0</v>
      </c>
      <c r="S33" s="105">
        <f xml:space="preserve"> NPDCL_Inp_Losses!O31</f>
        <v>0</v>
      </c>
      <c r="T33" s="105">
        <f xml:space="preserve"> NPDCL_Inp_Losses!P31</f>
        <v>0</v>
      </c>
      <c r="U33" s="105">
        <f t="shared" si="58"/>
        <v>0</v>
      </c>
      <c r="V33" s="105">
        <f t="shared" si="39"/>
        <v>0</v>
      </c>
      <c r="W33" s="810">
        <f t="shared" si="40"/>
        <v>0</v>
      </c>
      <c r="X33" s="810">
        <f t="shared" si="41"/>
        <v>0</v>
      </c>
      <c r="Y33" s="194">
        <f t="shared" si="59"/>
        <v>0</v>
      </c>
      <c r="Z33" s="440">
        <f t="shared" si="60"/>
        <v>0</v>
      </c>
      <c r="AA33" s="1390">
        <f xml:space="preserve"> NPDCL_Inp_Category!M31</f>
        <v>0</v>
      </c>
      <c r="AB33" s="187">
        <f xml:space="preserve"> NPDCL_Inp_Category!P31</f>
        <v>0</v>
      </c>
      <c r="AC33" s="187">
        <f xml:space="preserve"> NPDCL_Inp_Losses!U31</f>
        <v>0</v>
      </c>
      <c r="AD33" s="187">
        <f xml:space="preserve"> NPDCL_Inp_Losses!V31</f>
        <v>0</v>
      </c>
      <c r="AE33" s="187">
        <f t="shared" si="61"/>
        <v>0</v>
      </c>
      <c r="AF33" s="187">
        <f t="shared" si="62"/>
        <v>0</v>
      </c>
      <c r="AG33" s="394">
        <f t="shared" si="44"/>
        <v>0</v>
      </c>
      <c r="AH33" s="394">
        <f t="shared" si="45"/>
        <v>0</v>
      </c>
      <c r="AI33" s="450">
        <f t="shared" si="63"/>
        <v>0</v>
      </c>
      <c r="AJ33" s="173">
        <f xml:space="preserve"> NPDCL_Inp_Category!N31</f>
        <v>0</v>
      </c>
      <c r="AK33" s="187">
        <f xml:space="preserve"> NPDCL_Inp_Losses!AA31</f>
        <v>0</v>
      </c>
      <c r="AL33" s="187">
        <f xml:space="preserve"> NPDCL_Inp_Losses!AB31</f>
        <v>0</v>
      </c>
      <c r="AM33" s="187">
        <f t="shared" si="64"/>
        <v>0</v>
      </c>
      <c r="AN33" s="173">
        <f t="shared" si="65"/>
        <v>0</v>
      </c>
      <c r="AO33" s="194">
        <f t="shared" si="48"/>
        <v>0</v>
      </c>
      <c r="AP33" s="194">
        <f t="shared" si="49"/>
        <v>0</v>
      </c>
      <c r="AQ33" s="440">
        <f t="shared" si="66"/>
        <v>0</v>
      </c>
      <c r="AR33" s="173">
        <f xml:space="preserve"> NPDCL_Inp_Category!R31</f>
        <v>0</v>
      </c>
      <c r="AS33" s="187">
        <f xml:space="preserve"> NPDCL_Inp_Losses!AG31</f>
        <v>0</v>
      </c>
      <c r="AT33" s="187">
        <f xml:space="preserve"> NPDCL_Inp_Losses!AH31</f>
        <v>0</v>
      </c>
      <c r="AU33" s="187">
        <f t="shared" si="67"/>
        <v>0</v>
      </c>
      <c r="AV33" s="173">
        <f t="shared" si="51"/>
        <v>0</v>
      </c>
      <c r="AW33" s="832">
        <f t="shared" si="52"/>
        <v>0</v>
      </c>
      <c r="AX33" s="832">
        <f t="shared" si="53"/>
        <v>0</v>
      </c>
      <c r="AY33" s="989">
        <f t="shared" si="68"/>
        <v>0</v>
      </c>
      <c r="AZ33" s="173">
        <f xml:space="preserve"> NPDCL_Inp_Category!S31</f>
        <v>2</v>
      </c>
      <c r="BA33" s="194">
        <f t="shared" si="54"/>
        <v>3.1596285414301554E-7</v>
      </c>
      <c r="BB33" s="405">
        <f t="shared" si="69"/>
        <v>5.4734537493158185E-4</v>
      </c>
    </row>
    <row r="34" spans="1:54" x14ac:dyDescent="0.2">
      <c r="E34" s="7"/>
      <c r="F34" s="8" t="s">
        <v>385</v>
      </c>
      <c r="G34" s="8" t="s">
        <v>165</v>
      </c>
      <c r="H34" s="105">
        <f xml:space="preserve"> NPDCL_Inp_Category!H32</f>
        <v>0</v>
      </c>
      <c r="I34" s="173">
        <f xml:space="preserve"> NPDCL_Inp_Losses!I32</f>
        <v>0</v>
      </c>
      <c r="J34" s="173">
        <f xml:space="preserve"> NPDCL_Inp_Losses!J32</f>
        <v>0</v>
      </c>
      <c r="K34" s="173">
        <f t="shared" ref="K34" si="70" xml:space="preserve"> SUM(H34:J34)</f>
        <v>0</v>
      </c>
      <c r="L34" s="194">
        <f t="shared" si="36"/>
        <v>0</v>
      </c>
      <c r="M34" s="194">
        <f t="shared" si="37"/>
        <v>0</v>
      </c>
      <c r="N34" s="194">
        <f t="shared" ref="N34" si="71" xml:space="preserve"> IF(L34, L34/ L$36, 0)</f>
        <v>0</v>
      </c>
      <c r="O34" s="200">
        <f t="shared" ref="O34" si="72" xml:space="preserve"> IF(M34, M34/ M$36, 0)</f>
        <v>0</v>
      </c>
      <c r="P34" s="105">
        <f xml:space="preserve"> NPDCL_Inp_Category!J32</f>
        <v>73.379080391330987</v>
      </c>
      <c r="Q34" s="1390">
        <f xml:space="preserve"> NPDCL_Inp_Category!K32</f>
        <v>0</v>
      </c>
      <c r="R34" s="105">
        <f xml:space="preserve"> NPDCL_Inp_Category!L32</f>
        <v>0</v>
      </c>
      <c r="S34" s="105">
        <f xml:space="preserve"> NPDCL_Inp_Losses!O32</f>
        <v>0</v>
      </c>
      <c r="T34" s="105">
        <f xml:space="preserve"> NPDCL_Inp_Losses!P32</f>
        <v>0</v>
      </c>
      <c r="U34" s="105">
        <f t="shared" ref="U34" si="73" xml:space="preserve">  SUM(R34:T34)</f>
        <v>0</v>
      </c>
      <c r="V34" s="105">
        <f t="shared" si="39"/>
        <v>0</v>
      </c>
      <c r="W34" s="810">
        <f t="shared" si="40"/>
        <v>0</v>
      </c>
      <c r="X34" s="810">
        <f t="shared" si="41"/>
        <v>0</v>
      </c>
      <c r="Y34" s="194">
        <f t="shared" ref="Y34:Z34" si="74" xml:space="preserve"> IF(W34, W34 / W$36, 0)</f>
        <v>0</v>
      </c>
      <c r="Z34" s="440">
        <f t="shared" si="74"/>
        <v>0</v>
      </c>
      <c r="AA34" s="1390">
        <f xml:space="preserve"> NPDCL_Inp_Category!M35</f>
        <v>0</v>
      </c>
      <c r="AB34" s="187">
        <f xml:space="preserve"> NPDCL_Inp_Category!P35</f>
        <v>0</v>
      </c>
      <c r="AC34" s="187">
        <f xml:space="preserve"> NPDCL_Inp_Losses!U35</f>
        <v>0</v>
      </c>
      <c r="AD34" s="187">
        <f xml:space="preserve"> NPDCL_Inp_Losses!V35</f>
        <v>0</v>
      </c>
      <c r="AE34" s="187">
        <f t="shared" ref="AE34" si="75" xml:space="preserve"> SUM(AB34:AD34)</f>
        <v>0</v>
      </c>
      <c r="AF34" s="187">
        <f t="shared" si="43"/>
        <v>0</v>
      </c>
      <c r="AG34" s="394">
        <f t="shared" si="44"/>
        <v>0</v>
      </c>
      <c r="AH34" s="394">
        <f t="shared" si="45"/>
        <v>0</v>
      </c>
      <c r="AI34" s="450">
        <f t="shared" ref="AI34" si="76" xml:space="preserve"> IF(AG34, AG34 / AG$36, 0)</f>
        <v>0</v>
      </c>
      <c r="AJ34" s="173">
        <f xml:space="preserve"> NPDCL_Inp_Category!N35</f>
        <v>0</v>
      </c>
      <c r="AK34" s="187">
        <f xml:space="preserve"> NPDCL_Inp_Losses!AA35</f>
        <v>0</v>
      </c>
      <c r="AL34" s="187">
        <f xml:space="preserve"> NPDCL_Inp_Losses!AB35</f>
        <v>0</v>
      </c>
      <c r="AM34" s="187">
        <f t="shared" ref="AM34" si="77" xml:space="preserve"> SUM(AJ34:AL34)</f>
        <v>0</v>
      </c>
      <c r="AN34" s="173">
        <f t="shared" si="47"/>
        <v>0</v>
      </c>
      <c r="AO34" s="194">
        <f t="shared" si="48"/>
        <v>0</v>
      </c>
      <c r="AP34" s="194">
        <f t="shared" si="49"/>
        <v>0</v>
      </c>
      <c r="AQ34" s="440">
        <f t="shared" ref="AQ34" si="78" xml:space="preserve"> IF(AO34, AO34 / AO$36, 0)</f>
        <v>0</v>
      </c>
      <c r="AR34" s="173">
        <f xml:space="preserve"> NPDCL_Inp_Category!R35</f>
        <v>0</v>
      </c>
      <c r="AS34" s="187">
        <f xml:space="preserve"> NPDCL_Inp_Losses!AG35</f>
        <v>0</v>
      </c>
      <c r="AT34" s="187">
        <f xml:space="preserve"> NPDCL_Inp_Losses!AH35</f>
        <v>0</v>
      </c>
      <c r="AU34" s="187">
        <f t="shared" si="67"/>
        <v>0</v>
      </c>
      <c r="AV34" s="173">
        <f t="shared" si="51"/>
        <v>0</v>
      </c>
      <c r="AW34" s="832">
        <f t="shared" si="52"/>
        <v>0</v>
      </c>
      <c r="AX34" s="832">
        <f t="shared" si="53"/>
        <v>0</v>
      </c>
      <c r="AY34" s="989">
        <f t="shared" si="68"/>
        <v>0</v>
      </c>
      <c r="AZ34" s="173">
        <f xml:space="preserve"> NPDCL_Inp_Category!S35</f>
        <v>0</v>
      </c>
      <c r="BA34" s="194">
        <f t="shared" si="54"/>
        <v>0</v>
      </c>
      <c r="BB34" s="405">
        <f t="shared" ref="BB34" si="79" xml:space="preserve"> IF(AZ34, AZ34/AZ$36, 0)</f>
        <v>0</v>
      </c>
    </row>
    <row r="35" spans="1:54" x14ac:dyDescent="0.2">
      <c r="E35" s="17"/>
      <c r="F35" s="18"/>
      <c r="G35" s="18"/>
      <c r="H35" s="6"/>
      <c r="I35" s="6"/>
      <c r="J35" s="6"/>
      <c r="K35" s="6"/>
      <c r="L35" s="73"/>
      <c r="M35" s="73"/>
      <c r="N35" s="73"/>
      <c r="O35" s="73"/>
      <c r="P35" s="6"/>
      <c r="Q35" s="1401"/>
      <c r="R35" s="6"/>
      <c r="S35" s="6"/>
      <c r="T35" s="6"/>
      <c r="U35" s="6"/>
      <c r="V35" s="6"/>
      <c r="W35" s="816"/>
      <c r="X35" s="816"/>
      <c r="Y35" s="73"/>
      <c r="Z35" s="442"/>
      <c r="AA35" s="1401"/>
      <c r="AB35" s="6"/>
      <c r="AC35" s="6"/>
      <c r="AD35" s="6"/>
      <c r="AE35" s="6"/>
      <c r="AF35" s="6"/>
      <c r="AG35" s="73"/>
      <c r="AH35" s="73"/>
      <c r="AI35" s="442"/>
      <c r="AJ35" s="6"/>
      <c r="AK35" s="6"/>
      <c r="AL35" s="6"/>
      <c r="AM35" s="6"/>
      <c r="AN35" s="6"/>
      <c r="AO35" s="73"/>
      <c r="AP35" s="73"/>
      <c r="AQ35" s="442"/>
      <c r="AR35" s="6"/>
      <c r="AS35" s="6"/>
      <c r="AT35" s="6"/>
      <c r="AU35" s="6"/>
      <c r="AV35" s="6"/>
      <c r="AW35" s="816"/>
      <c r="AX35" s="816"/>
      <c r="AY35" s="990"/>
      <c r="AZ35" s="6"/>
      <c r="BA35" s="73"/>
      <c r="BB35" s="242"/>
    </row>
    <row r="36" spans="1:54" ht="13.8" thickBot="1" x14ac:dyDescent="0.25">
      <c r="A36" s="4"/>
      <c r="B36" s="4"/>
      <c r="C36" s="4"/>
      <c r="D36" s="4"/>
      <c r="E36" s="19" t="s">
        <v>16</v>
      </c>
      <c r="F36" s="20"/>
      <c r="G36" s="20" t="s">
        <v>186</v>
      </c>
      <c r="H36" s="116">
        <f t="shared" ref="H36:BB36" si="80" xml:space="preserve"> SUM(H25:H34)</f>
        <v>2778.1112369378361</v>
      </c>
      <c r="I36" s="116">
        <f t="shared" si="80"/>
        <v>152.83907742999335</v>
      </c>
      <c r="J36" s="116">
        <f t="shared" si="80"/>
        <v>34.568445823057857</v>
      </c>
      <c r="K36" s="116">
        <f t="shared" si="80"/>
        <v>2965.518760190887</v>
      </c>
      <c r="L36" s="116">
        <f t="shared" si="80"/>
        <v>0.13528134403165104</v>
      </c>
      <c r="M36" s="116">
        <f t="shared" si="80"/>
        <v>0.13165283902997127</v>
      </c>
      <c r="N36" s="116">
        <f t="shared" si="80"/>
        <v>1</v>
      </c>
      <c r="O36" s="116">
        <f t="shared" si="80"/>
        <v>1</v>
      </c>
      <c r="P36" s="116">
        <f t="shared" si="80"/>
        <v>1426.6831211790695</v>
      </c>
      <c r="Q36" s="1400">
        <f t="shared" si="80"/>
        <v>5.6221688553643681</v>
      </c>
      <c r="R36" s="116">
        <f t="shared" si="80"/>
        <v>373.56768342725411</v>
      </c>
      <c r="S36" s="116">
        <f t="shared" si="80"/>
        <v>32.274966185691817</v>
      </c>
      <c r="T36" s="116">
        <f t="shared" si="80"/>
        <v>4.648357507827618</v>
      </c>
      <c r="U36" s="116">
        <f t="shared" si="80"/>
        <v>410.49100712077347</v>
      </c>
      <c r="V36" s="116">
        <f t="shared" si="80"/>
        <v>420.9300729294232</v>
      </c>
      <c r="W36" s="789">
        <f t="shared" si="80"/>
        <v>0.11554405364252263</v>
      </c>
      <c r="X36" s="789">
        <f t="shared" si="80"/>
        <v>0.11554405364252263</v>
      </c>
      <c r="Y36" s="116">
        <f t="shared" si="80"/>
        <v>1</v>
      </c>
      <c r="Z36" s="116">
        <f t="shared" si="80"/>
        <v>1</v>
      </c>
      <c r="AA36" s="1400">
        <f t="shared" si="80"/>
        <v>6.0904183717198821</v>
      </c>
      <c r="AB36" s="116">
        <f t="shared" si="80"/>
        <v>197.56163887244901</v>
      </c>
      <c r="AC36" s="116">
        <f t="shared" si="80"/>
        <v>27.683548464131782</v>
      </c>
      <c r="AD36" s="116">
        <f t="shared" si="80"/>
        <v>4.214023227738517</v>
      </c>
      <c r="AE36" s="116">
        <f t="shared" si="80"/>
        <v>229.45921056431933</v>
      </c>
      <c r="AF36" s="116">
        <f t="shared" si="80"/>
        <v>235.29451452452761</v>
      </c>
      <c r="AG36" s="789">
        <f t="shared" si="80"/>
        <v>8.1157715263923444E-2</v>
      </c>
      <c r="AH36" s="789">
        <f t="shared" si="80"/>
        <v>8.115771526392343E-2</v>
      </c>
      <c r="AI36" s="789">
        <f t="shared" si="80"/>
        <v>0.99999999999999978</v>
      </c>
      <c r="AJ36" s="116">
        <f t="shared" si="80"/>
        <v>351.54051197075671</v>
      </c>
      <c r="AK36" s="116">
        <f t="shared" si="80"/>
        <v>31.271703865039452</v>
      </c>
      <c r="AL36" s="116">
        <f t="shared" si="80"/>
        <v>4.3742701807958762</v>
      </c>
      <c r="AM36" s="116">
        <f t="shared" si="80"/>
        <v>387.18648601659197</v>
      </c>
      <c r="AN36" s="116">
        <f t="shared" si="80"/>
        <v>397.03290198584085</v>
      </c>
      <c r="AO36" s="116">
        <f t="shared" si="80"/>
        <v>0.1172356683130633</v>
      </c>
      <c r="AP36" s="116">
        <f t="shared" si="80"/>
        <v>0.11723566831306328</v>
      </c>
      <c r="AQ36" s="116">
        <f t="shared" si="80"/>
        <v>1</v>
      </c>
      <c r="AR36" s="116">
        <f t="shared" ref="AR36:AY36" si="81" xml:space="preserve"> SUM(AR25:AR34)</f>
        <v>274.55107542160283</v>
      </c>
      <c r="AS36" s="116">
        <f t="shared" si="81"/>
        <v>29.477626164585612</v>
      </c>
      <c r="AT36" s="116">
        <f t="shared" si="81"/>
        <v>4.294146704267197</v>
      </c>
      <c r="AU36" s="116">
        <f t="shared" si="81"/>
        <v>308.32284829045562</v>
      </c>
      <c r="AV36" s="116">
        <f t="shared" si="81"/>
        <v>316.16370825518419</v>
      </c>
      <c r="AW36" s="789">
        <f t="shared" si="81"/>
        <v>0.10059541104905098</v>
      </c>
      <c r="AX36" s="789">
        <f t="shared" si="81"/>
        <v>0.10059541104905098</v>
      </c>
      <c r="AY36" s="789">
        <f t="shared" si="81"/>
        <v>1</v>
      </c>
      <c r="AZ36" s="116">
        <f t="shared" si="80"/>
        <v>3654</v>
      </c>
      <c r="BA36" s="789">
        <f t="shared" si="80"/>
        <v>5.7726413451928955E-4</v>
      </c>
      <c r="BB36" s="957">
        <f t="shared" si="80"/>
        <v>1</v>
      </c>
    </row>
    <row r="37" spans="1:54" ht="13.8" thickTop="1" x14ac:dyDescent="0.2">
      <c r="E37" s="21"/>
      <c r="F37" s="22"/>
      <c r="G37" s="22"/>
      <c r="H37" s="105"/>
      <c r="I37" s="173"/>
      <c r="J37" s="173"/>
      <c r="K37" s="173"/>
      <c r="L37" s="194"/>
      <c r="M37" s="194"/>
      <c r="N37" s="194"/>
      <c r="O37" s="200"/>
      <c r="P37" s="105"/>
      <c r="Q37" s="1390"/>
      <c r="R37" s="105"/>
      <c r="S37" s="105"/>
      <c r="T37" s="105"/>
      <c r="U37" s="105"/>
      <c r="V37" s="105"/>
      <c r="W37" s="810"/>
      <c r="X37" s="810"/>
      <c r="Y37" s="194"/>
      <c r="Z37" s="440"/>
      <c r="AA37" s="1390"/>
      <c r="AB37" s="187"/>
      <c r="AC37" s="187"/>
      <c r="AD37" s="187"/>
      <c r="AE37" s="187"/>
      <c r="AF37" s="187"/>
      <c r="AG37" s="394"/>
      <c r="AH37" s="394"/>
      <c r="AI37" s="450"/>
      <c r="AJ37" s="173"/>
      <c r="AK37" s="187"/>
      <c r="AL37" s="187"/>
      <c r="AM37" s="187"/>
      <c r="AN37" s="173"/>
      <c r="AO37" s="194"/>
      <c r="AP37" s="194"/>
      <c r="AQ37" s="440"/>
      <c r="AR37" s="173"/>
      <c r="AS37" s="187"/>
      <c r="AT37" s="187"/>
      <c r="AU37" s="187"/>
      <c r="AV37" s="173"/>
      <c r="AW37" s="832"/>
      <c r="AX37" s="832"/>
      <c r="AY37" s="989"/>
      <c r="AZ37" s="173"/>
      <c r="BA37" s="194"/>
      <c r="BB37" s="405"/>
    </row>
    <row r="38" spans="1:54" x14ac:dyDescent="0.2">
      <c r="E38" s="23" t="s">
        <v>187</v>
      </c>
      <c r="F38" s="8"/>
      <c r="G38" s="8"/>
      <c r="H38" s="105"/>
      <c r="I38" s="173"/>
      <c r="J38" s="173"/>
      <c r="K38" s="173"/>
      <c r="L38" s="194"/>
      <c r="M38" s="194"/>
      <c r="N38" s="194"/>
      <c r="O38" s="200"/>
      <c r="P38" s="105"/>
      <c r="Q38" s="1390"/>
      <c r="R38" s="105"/>
      <c r="S38" s="105"/>
      <c r="T38" s="105"/>
      <c r="U38" s="105"/>
      <c r="V38" s="105"/>
      <c r="W38" s="810"/>
      <c r="X38" s="810"/>
      <c r="Y38" s="194"/>
      <c r="Z38" s="440"/>
      <c r="AA38" s="1390"/>
      <c r="AB38" s="187"/>
      <c r="AC38" s="187"/>
      <c r="AD38" s="187"/>
      <c r="AE38" s="187"/>
      <c r="AF38" s="187"/>
      <c r="AG38" s="394"/>
      <c r="AH38" s="394"/>
      <c r="AI38" s="450"/>
      <c r="AJ38" s="173"/>
      <c r="AK38" s="187"/>
      <c r="AL38" s="187"/>
      <c r="AM38" s="187"/>
      <c r="AN38" s="173"/>
      <c r="AO38" s="194"/>
      <c r="AP38" s="194"/>
      <c r="AQ38" s="440"/>
      <c r="AR38" s="173"/>
      <c r="AS38" s="187"/>
      <c r="AT38" s="187"/>
      <c r="AU38" s="187"/>
      <c r="AV38" s="173"/>
      <c r="AW38" s="832"/>
      <c r="AX38" s="832"/>
      <c r="AY38" s="989"/>
      <c r="AZ38" s="173"/>
      <c r="BA38" s="194"/>
      <c r="BB38" s="405"/>
    </row>
    <row r="39" spans="1:54" x14ac:dyDescent="0.2">
      <c r="E39" s="7"/>
      <c r="F39" s="8" t="s">
        <v>188</v>
      </c>
      <c r="G39" s="8" t="s">
        <v>169</v>
      </c>
      <c r="H39" s="105">
        <f xml:space="preserve"> NPDCL_Inp_Category!H37</f>
        <v>198.83087795755736</v>
      </c>
      <c r="I39" s="173">
        <f xml:space="preserve"> NPDCL_Inp_Losses!I37</f>
        <v>6.06462430403566</v>
      </c>
      <c r="J39" s="173">
        <f xml:space="preserve"> NPDCL_Inp_Losses!J37</f>
        <v>0</v>
      </c>
      <c r="K39" s="173">
        <f xml:space="preserve"> SUM(H39:J39)</f>
        <v>204.89550226159301</v>
      </c>
      <c r="L39" s="194">
        <f t="shared" ref="L39:L47" si="82" xml:space="preserve"> IF(H39, H39 / H$66, 0)</f>
        <v>9.6821567284468748E-3</v>
      </c>
      <c r="M39" s="194">
        <f t="shared" ref="M39:M47" si="83" xml:space="preserve"> IF(K39, K39 / K$66, 0)</f>
        <v>9.0962414196544359E-3</v>
      </c>
      <c r="N39" s="194">
        <f xml:space="preserve"> IF(L39, L39/ L$49, 0)</f>
        <v>0.27126900503639106</v>
      </c>
      <c r="O39" s="200">
        <f xml:space="preserve"> IF(M39, M39/ M$49, 0)</f>
        <v>0.27053217015356573</v>
      </c>
      <c r="P39" s="105">
        <f xml:space="preserve"> NPDCL_Inp_Category!J37</f>
        <v>70.57550028786271</v>
      </c>
      <c r="Q39" s="1390">
        <f xml:space="preserve"> NPDCL_Inp_Category!K37</f>
        <v>0.84204320805415622</v>
      </c>
      <c r="R39" s="105">
        <f xml:space="preserve"> NPDCL_Inp_Category!L37</f>
        <v>26.95537306261431</v>
      </c>
      <c r="S39" s="105">
        <f xml:space="preserve"> NPDCL_Inp_Losses!O37</f>
        <v>1.3375646552021601</v>
      </c>
      <c r="T39" s="105">
        <f xml:space="preserve"> NPDCL_Inp_Losses!P37</f>
        <v>0</v>
      </c>
      <c r="U39" s="105">
        <f t="shared" ref="U39" si="84" xml:space="preserve">  SUM(R39:T39)</f>
        <v>28.292937717816471</v>
      </c>
      <c r="V39" s="105">
        <f t="shared" ref="V39:V47" si="85" xml:space="preserve"> IF(U39, U39 / (1 - V$9), 0)</f>
        <v>29.012446388244943</v>
      </c>
      <c r="W39" s="810">
        <f t="shared" ref="W39:W47" si="86" xml:space="preserve"> IF(V39, V39 / V$66, 0)</f>
        <v>7.9638302829131598E-3</v>
      </c>
      <c r="X39" s="810">
        <f t="shared" ref="X39:X47" si="87" xml:space="preserve"> IF(U39, U39 / U$66, 0)</f>
        <v>7.9638302829131615E-3</v>
      </c>
      <c r="Y39" s="194">
        <f xml:space="preserve"> IF(W39, W39 / W$49, 0)</f>
        <v>0.28403550482528545</v>
      </c>
      <c r="Z39" s="440">
        <f xml:space="preserve"> IF(X39, X39 / X$49, 0)</f>
        <v>0.28403550482528545</v>
      </c>
      <c r="AA39" s="1390">
        <f xml:space="preserve"> NPDCL_Inp_Category!M37</f>
        <v>0.98979003190190995</v>
      </c>
      <c r="AB39" s="187">
        <f xml:space="preserve"> NPDCL_Inp_Category!P37</f>
        <v>25.21512585434056</v>
      </c>
      <c r="AC39" s="187">
        <f xml:space="preserve"> NPDCL_Inp_Losses!U37</f>
        <v>1.1169264529058003</v>
      </c>
      <c r="AD39" s="187">
        <f xml:space="preserve"> NPDCL_Inp_Losses!V37</f>
        <v>0</v>
      </c>
      <c r="AE39" s="187">
        <f t="shared" ref="AE39" si="88" xml:space="preserve"> SUM(AB39:AD39)</f>
        <v>26.332052307246361</v>
      </c>
      <c r="AF39" s="187">
        <f t="shared" ref="AF39:AF47" si="89" xml:space="preserve"> IF(AE39, AE39 / (1 - AF$9), 0)</f>
        <v>27.001694326544666</v>
      </c>
      <c r="AG39" s="394">
        <f t="shared" ref="AG39:AG47" si="90" xml:space="preserve"> IF(AE39, AE39 / AE$66, 0)</f>
        <v>9.3134165249261405E-3</v>
      </c>
      <c r="AH39" s="394">
        <f t="shared" ref="AH39:AH47" si="91" xml:space="preserve"> IF(AF39, AF39 / AF$66, 0)</f>
        <v>9.313416524926137E-3</v>
      </c>
      <c r="AI39" s="450">
        <f xml:space="preserve"> IF(AG39, AG39 / AG$49, 0)</f>
        <v>0.32545773175523435</v>
      </c>
      <c r="AJ39" s="173">
        <f xml:space="preserve"> NPDCL_Inp_Category!N37</f>
        <v>26.651240647741936</v>
      </c>
      <c r="AK39" s="187">
        <f xml:space="preserve"> NPDCL_Inp_Losses!AA37</f>
        <v>1.3311657386453315</v>
      </c>
      <c r="AL39" s="187">
        <f xml:space="preserve"> NPDCL_Inp_Losses!AB37</f>
        <v>0</v>
      </c>
      <c r="AM39" s="187">
        <f t="shared" ref="AM39" si="92" xml:space="preserve"> SUM(AJ39:AL39)</f>
        <v>27.982406386387268</v>
      </c>
      <c r="AN39" s="173">
        <f t="shared" ref="AN39:AN47" si="93" xml:space="preserve"> IF(AM39, AM39 / (1 - AN$9), 0)</f>
        <v>28.69401803362107</v>
      </c>
      <c r="AO39" s="194">
        <f t="shared" ref="AO39:AO47" si="94" xml:space="preserve"> IF(AM39, AM39 / AM$66, 0)</f>
        <v>8.4727546859041519E-3</v>
      </c>
      <c r="AP39" s="194">
        <f t="shared" ref="AP39:AP47" si="95" xml:space="preserve"> IF(AN39, AN39 / AN$66, 0)</f>
        <v>8.4727546859041502E-3</v>
      </c>
      <c r="AQ39" s="440">
        <f xml:space="preserve"> IF(AO39, AO39 / AO$49, 0)</f>
        <v>0.3144902289420663</v>
      </c>
      <c r="AR39" s="173">
        <f xml:space="preserve"> NPDCL_Inp_Category!R37</f>
        <v>25.93318325104125</v>
      </c>
      <c r="AS39" s="187">
        <f xml:space="preserve"> NPDCL_Inp_Losses!AG37</f>
        <v>1.2240460957755659</v>
      </c>
      <c r="AT39" s="187">
        <f xml:space="preserve"> NPDCL_Inp_Losses!AH37</f>
        <v>0</v>
      </c>
      <c r="AU39" s="187">
        <f t="shared" ref="AU39" si="96" xml:space="preserve"> SUM(AR39:AT39)</f>
        <v>27.157229346816816</v>
      </c>
      <c r="AV39" s="173">
        <f t="shared" ref="AV39:AV47" si="97" xml:space="preserve"> IF(AU39, AU39 / (1 - AV$9), 0)</f>
        <v>27.847856180082868</v>
      </c>
      <c r="AW39" s="832">
        <f t="shared" ref="AW39:AW47" si="98" xml:space="preserve"> IF(AU39, AU39 / AU$66, 0)</f>
        <v>8.8604936813596359E-3</v>
      </c>
      <c r="AX39" s="832">
        <f t="shared" ref="AX39:AX47" si="99" xml:space="preserve"> IF(AV39, AV39 / AV$66, 0)</f>
        <v>8.8604936813596342E-3</v>
      </c>
      <c r="AY39" s="989">
        <f xml:space="preserve"> IF(AW39, AW39 / AW$49, 0)</f>
        <v>0.3197135100951593</v>
      </c>
      <c r="AZ39" s="173">
        <f xml:space="preserve"> NPDCL_Inp_Category!S37</f>
        <v>54</v>
      </c>
      <c r="BA39" s="194">
        <f t="shared" ref="BA39:BA47" si="100" xml:space="preserve"> IF(AZ39, AZ39 / AZ$66, 0)</f>
        <v>8.5309970618614185E-6</v>
      </c>
      <c r="BB39" s="405">
        <f xml:space="preserve"> IF(AZ39, AZ39/AZ$49, 0)</f>
        <v>0.32727272727272727</v>
      </c>
    </row>
    <row r="40" spans="1:54" x14ac:dyDescent="0.2">
      <c r="E40" s="7"/>
      <c r="F40" s="8" t="s">
        <v>189</v>
      </c>
      <c r="G40" s="8" t="s">
        <v>171</v>
      </c>
      <c r="H40" s="105">
        <f xml:space="preserve"> NPDCL_Inp_Category!H38</f>
        <v>2.6019179999999996E-2</v>
      </c>
      <c r="I40" s="173">
        <f xml:space="preserve"> NPDCL_Inp_Losses!I38</f>
        <v>7.6476003428218448E-4</v>
      </c>
      <c r="J40" s="173">
        <f xml:space="preserve"> NPDCL_Inp_Losses!J38</f>
        <v>0</v>
      </c>
      <c r="K40" s="173">
        <f t="shared" ref="K40:K46" si="101" xml:space="preserve"> SUM(H40:J40)</f>
        <v>2.678394003428218E-2</v>
      </c>
      <c r="L40" s="194">
        <f t="shared" si="82"/>
        <v>1.2670153715231583E-6</v>
      </c>
      <c r="M40" s="194">
        <f t="shared" si="83"/>
        <v>1.1890606774292597E-6</v>
      </c>
      <c r="N40" s="194">
        <f t="shared" ref="N40:N46" si="102" xml:space="preserve"> IF(L40, L40/ L$49, 0)</f>
        <v>3.5498495721421165E-5</v>
      </c>
      <c r="O40" s="200">
        <f t="shared" ref="O40:O46" si="103" xml:space="preserve"> IF(M40, M40/ M$49, 0)</f>
        <v>3.5363965254280504E-5</v>
      </c>
      <c r="P40" s="105">
        <f xml:space="preserve"> NPDCL_Inp_Category!J38</f>
        <v>0.1</v>
      </c>
      <c r="Q40" s="1390">
        <f xml:space="preserve"> NPDCL_Inp_Category!K38</f>
        <v>0.97917789411553369</v>
      </c>
      <c r="R40" s="105">
        <f xml:space="preserve"> NPDCL_Inp_Category!L38</f>
        <v>3.0333875440276244E-3</v>
      </c>
      <c r="S40" s="105">
        <f xml:space="preserve"> NPDCL_Inp_Losses!O38</f>
        <v>1.5124508617998182E-4</v>
      </c>
      <c r="T40" s="105">
        <f xml:space="preserve"> NPDCL_Inp_Losses!P38</f>
        <v>0</v>
      </c>
      <c r="U40" s="105">
        <f t="shared" ref="U40:U46" si="104" xml:space="preserve">  SUM(R40:T40)</f>
        <v>3.1846326302076063E-3</v>
      </c>
      <c r="V40" s="105">
        <f t="shared" si="85"/>
        <v>3.2656200063654697E-3</v>
      </c>
      <c r="W40" s="810">
        <f t="shared" si="86"/>
        <v>8.9640298343533219E-7</v>
      </c>
      <c r="X40" s="810">
        <f t="shared" si="87"/>
        <v>8.9640298343533229E-7</v>
      </c>
      <c r="Y40" s="194">
        <f t="shared" ref="Y40:Y46" si="105" xml:space="preserve"> IF(W40, W40 / W$49, 0)</f>
        <v>3.197083123095014E-5</v>
      </c>
      <c r="Z40" s="440">
        <f t="shared" ref="Z40:Z46" si="106" xml:space="preserve"> IF(X40, X40 / X$49, 0)</f>
        <v>3.197083123095014E-5</v>
      </c>
      <c r="AA40" s="1390">
        <f xml:space="preserve"> NPDCL_Inp_Category!M38</f>
        <v>1</v>
      </c>
      <c r="AB40" s="187">
        <f xml:space="preserve"> NPDCL_Inp_Category!P38</f>
        <v>2.9291725011819604E-3</v>
      </c>
      <c r="AC40" s="187">
        <f xml:space="preserve"> NPDCL_Inp_Losses!U38</f>
        <v>1.2975030426553232E-4</v>
      </c>
      <c r="AD40" s="187">
        <f xml:space="preserve"> NPDCL_Inp_Losses!V38</f>
        <v>0</v>
      </c>
      <c r="AE40" s="187">
        <f t="shared" ref="AE40:AE46" si="107" xml:space="preserve"> SUM(AB40:AD40)</f>
        <v>3.0589228054474925E-3</v>
      </c>
      <c r="AF40" s="187">
        <f t="shared" ref="AF40:AF46" si="108" xml:space="preserve"> IF(AE40, AE40 / (1 - AF$9), 0)</f>
        <v>3.13671329516765E-3</v>
      </c>
      <c r="AG40" s="394">
        <f t="shared" si="90"/>
        <v>1.081914234117185E-6</v>
      </c>
      <c r="AH40" s="394">
        <f t="shared" si="91"/>
        <v>1.081914234117185E-6</v>
      </c>
      <c r="AI40" s="450">
        <f t="shared" ref="AI40:AI46" si="109" xml:space="preserve"> IF(AG40, AG40 / AG$49, 0)</f>
        <v>3.7807538366515084E-5</v>
      </c>
      <c r="AJ40" s="173">
        <f xml:space="preserve"> NPDCL_Inp_Category!N38</f>
        <v>3.0280746202747083E-3</v>
      </c>
      <c r="AK40" s="187">
        <f xml:space="preserve"> NPDCL_Inp_Losses!AA38</f>
        <v>1.5124508617998182E-4</v>
      </c>
      <c r="AL40" s="187">
        <f xml:space="preserve"> NPDCL_Inp_Losses!AB38</f>
        <v>0</v>
      </c>
      <c r="AM40" s="187">
        <f t="shared" ref="AM40:AM46" si="110" xml:space="preserve"> SUM(AJ40:AL40)</f>
        <v>3.1793197064546902E-3</v>
      </c>
      <c r="AN40" s="173">
        <f t="shared" ref="AN40:AN46" si="111" xml:space="preserve"> IF(AM40, AM40 / (1 - AN$9), 0)</f>
        <v>3.2601719713440218E-3</v>
      </c>
      <c r="AO40" s="194">
        <f t="shared" si="94"/>
        <v>9.626618800717527E-7</v>
      </c>
      <c r="AP40" s="194">
        <f t="shared" si="95"/>
        <v>9.626618800717527E-7</v>
      </c>
      <c r="AQ40" s="440">
        <f t="shared" ref="AQ40:AQ46" si="112" xml:space="preserve"> IF(AO40, AO40 / AO$49, 0)</f>
        <v>3.573191556711032E-5</v>
      </c>
      <c r="AR40" s="173">
        <f xml:space="preserve"> NPDCL_Inp_Category!R38</f>
        <v>2.9786235607283341E-3</v>
      </c>
      <c r="AS40" s="187">
        <f xml:space="preserve"> NPDCL_Inp_Losses!AG38</f>
        <v>1.4049769522275708E-4</v>
      </c>
      <c r="AT40" s="187">
        <f xml:space="preserve"> NPDCL_Inp_Losses!AH38</f>
        <v>0</v>
      </c>
      <c r="AU40" s="187">
        <f t="shared" ref="AU40:AU47" si="113" xml:space="preserve"> SUM(AR40:AT40)</f>
        <v>3.1191212559510914E-3</v>
      </c>
      <c r="AV40" s="173">
        <f t="shared" si="97"/>
        <v>3.1984426332558359E-3</v>
      </c>
      <c r="AW40" s="832">
        <f t="shared" si="98"/>
        <v>1.0176647192836182E-6</v>
      </c>
      <c r="AX40" s="832">
        <f t="shared" si="99"/>
        <v>1.0176647192836182E-6</v>
      </c>
      <c r="AY40" s="989">
        <f t="shared" ref="AY40:AY47" si="114" xml:space="preserve"> IF(AW40, AW40 / AW$49, 0)</f>
        <v>3.6720432427670793E-5</v>
      </c>
      <c r="AZ40" s="173">
        <f xml:space="preserve"> NPDCL_Inp_Category!S38</f>
        <v>1</v>
      </c>
      <c r="BA40" s="194">
        <f t="shared" si="100"/>
        <v>1.5798142707150777E-7</v>
      </c>
      <c r="BB40" s="405">
        <f t="shared" ref="BB40:BB46" si="115" xml:space="preserve"> IF(AZ40, AZ40/AZ$49, 0)</f>
        <v>6.0606060606060606E-3</v>
      </c>
    </row>
    <row r="41" spans="1:54" x14ac:dyDescent="0.2">
      <c r="E41" s="7"/>
      <c r="F41" s="8" t="s">
        <v>190</v>
      </c>
      <c r="G41" s="8" t="s">
        <v>173</v>
      </c>
      <c r="H41" s="105">
        <f xml:space="preserve"> NPDCL_Inp_Category!H39</f>
        <v>17.671262952650498</v>
      </c>
      <c r="I41" s="173">
        <f xml:space="preserve"> NPDCL_Inp_Losses!I39</f>
        <v>0.53097921078027843</v>
      </c>
      <c r="J41" s="173">
        <f xml:space="preserve"> NPDCL_Inp_Losses!J39</f>
        <v>0</v>
      </c>
      <c r="K41" s="173">
        <f t="shared" si="101"/>
        <v>18.202242163430775</v>
      </c>
      <c r="L41" s="194">
        <f t="shared" si="82"/>
        <v>8.6050989290346197E-4</v>
      </c>
      <c r="M41" s="194">
        <f t="shared" si="83"/>
        <v>8.0808015437152574E-4</v>
      </c>
      <c r="N41" s="194">
        <f t="shared" si="102"/>
        <v>2.4109262948208678E-2</v>
      </c>
      <c r="O41" s="200">
        <f t="shared" si="103"/>
        <v>2.4033187745852759E-2</v>
      </c>
      <c r="P41" s="105">
        <f xml:space="preserve"> NPDCL_Inp_Category!J39</f>
        <v>9.3571581758055213</v>
      </c>
      <c r="Q41" s="1390">
        <f xml:space="preserve"> NPDCL_Inp_Category!K39</f>
        <v>0.77594626695722191</v>
      </c>
      <c r="R41" s="105">
        <f xml:space="preserve"> NPDCL_Inp_Category!L39</f>
        <v>2.5997514857036395</v>
      </c>
      <c r="S41" s="105">
        <f xml:space="preserve"> NPDCL_Inp_Losses!O39</f>
        <v>0.12438321924228905</v>
      </c>
      <c r="T41" s="105">
        <f xml:space="preserve"> NPDCL_Inp_Losses!P39</f>
        <v>0</v>
      </c>
      <c r="U41" s="105">
        <f t="shared" si="104"/>
        <v>2.7241347049459286</v>
      </c>
      <c r="V41" s="105">
        <f t="shared" si="85"/>
        <v>2.79341130531781</v>
      </c>
      <c r="W41" s="810">
        <f t="shared" si="86"/>
        <v>7.6678309881980634E-4</v>
      </c>
      <c r="X41" s="810">
        <f t="shared" si="87"/>
        <v>7.6678309881980644E-4</v>
      </c>
      <c r="Y41" s="194">
        <f t="shared" si="105"/>
        <v>2.7347848563783278E-2</v>
      </c>
      <c r="Z41" s="440">
        <f t="shared" si="106"/>
        <v>2.7347848563783275E-2</v>
      </c>
      <c r="AA41" s="1390">
        <f xml:space="preserve"> NPDCL_Inp_Category!M39</f>
        <v>0.96143843289724318</v>
      </c>
      <c r="AB41" s="187">
        <f xml:space="preserve"> NPDCL_Inp_Category!P39</f>
        <v>1.9666180624522969</v>
      </c>
      <c r="AC41" s="187">
        <f xml:space="preserve"> NPDCL_Inp_Losses!U39</f>
        <v>8.7113098280935289E-2</v>
      </c>
      <c r="AD41" s="187">
        <f xml:space="preserve"> NPDCL_Inp_Losses!V39</f>
        <v>0</v>
      </c>
      <c r="AE41" s="187">
        <f t="shared" si="107"/>
        <v>2.053731160733232</v>
      </c>
      <c r="AF41" s="187">
        <f t="shared" si="108"/>
        <v>2.1059589425074159</v>
      </c>
      <c r="AG41" s="394">
        <f t="shared" si="90"/>
        <v>7.2638674368974139E-4</v>
      </c>
      <c r="AH41" s="394">
        <f t="shared" si="91"/>
        <v>7.2638674368974128E-4</v>
      </c>
      <c r="AI41" s="450">
        <f t="shared" si="109"/>
        <v>2.538361527647974E-2</v>
      </c>
      <c r="AJ41" s="173">
        <f xml:space="preserve"> NPDCL_Inp_Category!N39</f>
        <v>2.4902737595549795</v>
      </c>
      <c r="AK41" s="187">
        <f xml:space="preserve"> NPDCL_Inp_Losses!AA39</f>
        <v>0.12438321924228905</v>
      </c>
      <c r="AL41" s="187">
        <f xml:space="preserve"> NPDCL_Inp_Losses!AB39</f>
        <v>0</v>
      </c>
      <c r="AM41" s="187">
        <f t="shared" si="110"/>
        <v>2.6146569787972687</v>
      </c>
      <c r="AN41" s="173">
        <f t="shared" si="111"/>
        <v>2.6811494860513418</v>
      </c>
      <c r="AO41" s="194">
        <f t="shared" si="94"/>
        <v>7.9168842247654553E-4</v>
      </c>
      <c r="AP41" s="194">
        <f t="shared" si="95"/>
        <v>7.9168842247654553E-4</v>
      </c>
      <c r="AQ41" s="440">
        <f t="shared" si="112"/>
        <v>2.938575262301046E-2</v>
      </c>
      <c r="AR41" s="173">
        <f xml:space="preserve"> NPDCL_Inp_Category!R39</f>
        <v>2.2284459110036381</v>
      </c>
      <c r="AS41" s="187">
        <f xml:space="preserve"> NPDCL_Inp_Losses!AG39</f>
        <v>0.10574815876161217</v>
      </c>
      <c r="AT41" s="187">
        <f xml:space="preserve"> NPDCL_Inp_Losses!AH39</f>
        <v>0</v>
      </c>
      <c r="AU41" s="187">
        <f t="shared" si="113"/>
        <v>2.3341940697652501</v>
      </c>
      <c r="AV41" s="173">
        <f t="shared" si="97"/>
        <v>2.3935542142793786</v>
      </c>
      <c r="AW41" s="832">
        <f t="shared" si="98"/>
        <v>7.6156928757706072E-4</v>
      </c>
      <c r="AX41" s="832">
        <f t="shared" si="99"/>
        <v>7.6156928757706072E-4</v>
      </c>
      <c r="AY41" s="989">
        <f t="shared" si="114"/>
        <v>2.7479731814962421E-2</v>
      </c>
      <c r="AZ41" s="173">
        <f xml:space="preserve"> NPDCL_Inp_Category!S39</f>
        <v>23</v>
      </c>
      <c r="BA41" s="194">
        <f t="shared" si="100"/>
        <v>3.6335728226446786E-6</v>
      </c>
      <c r="BB41" s="405">
        <f t="shared" si="115"/>
        <v>0.1393939393939394</v>
      </c>
    </row>
    <row r="42" spans="1:54" x14ac:dyDescent="0.2">
      <c r="E42" s="7"/>
      <c r="F42" s="8" t="s">
        <v>191</v>
      </c>
      <c r="G42" s="8" t="s">
        <v>175</v>
      </c>
      <c r="H42" s="105">
        <f xml:space="preserve"> NPDCL_Inp_Category!H40</f>
        <v>0</v>
      </c>
      <c r="I42" s="173">
        <f xml:space="preserve"> NPDCL_Inp_Losses!I40</f>
        <v>0</v>
      </c>
      <c r="J42" s="173">
        <f xml:space="preserve"> NPDCL_Inp_Losses!J40</f>
        <v>0</v>
      </c>
      <c r="K42" s="173">
        <f t="shared" si="101"/>
        <v>0</v>
      </c>
      <c r="L42" s="194">
        <f t="shared" si="82"/>
        <v>0</v>
      </c>
      <c r="M42" s="194">
        <f t="shared" si="83"/>
        <v>0</v>
      </c>
      <c r="N42" s="194">
        <f t="shared" si="102"/>
        <v>0</v>
      </c>
      <c r="O42" s="200">
        <f t="shared" si="103"/>
        <v>0</v>
      </c>
      <c r="P42" s="105">
        <f xml:space="preserve"> NPDCL_Inp_Category!J40</f>
        <v>0</v>
      </c>
      <c r="Q42" s="1390">
        <f xml:space="preserve"> NPDCL_Inp_Category!K40</f>
        <v>0</v>
      </c>
      <c r="R42" s="105">
        <f xml:space="preserve"> NPDCL_Inp_Category!L40</f>
        <v>0</v>
      </c>
      <c r="S42" s="105">
        <f xml:space="preserve"> NPDCL_Inp_Losses!O40</f>
        <v>0</v>
      </c>
      <c r="T42" s="105">
        <f xml:space="preserve"> NPDCL_Inp_Losses!P40</f>
        <v>0</v>
      </c>
      <c r="U42" s="105">
        <f t="shared" si="104"/>
        <v>0</v>
      </c>
      <c r="V42" s="105">
        <f t="shared" si="85"/>
        <v>0</v>
      </c>
      <c r="W42" s="810">
        <f t="shared" si="86"/>
        <v>0</v>
      </c>
      <c r="X42" s="810">
        <f t="shared" si="87"/>
        <v>0</v>
      </c>
      <c r="Y42" s="194">
        <f t="shared" si="105"/>
        <v>0</v>
      </c>
      <c r="Z42" s="440">
        <f t="shared" si="106"/>
        <v>0</v>
      </c>
      <c r="AA42" s="1390">
        <f xml:space="preserve"> NPDCL_Inp_Category!M40</f>
        <v>0</v>
      </c>
      <c r="AB42" s="187">
        <f xml:space="preserve"> NPDCL_Inp_Category!P40</f>
        <v>0</v>
      </c>
      <c r="AC42" s="187">
        <f xml:space="preserve"> NPDCL_Inp_Losses!U40</f>
        <v>0</v>
      </c>
      <c r="AD42" s="187">
        <f xml:space="preserve"> NPDCL_Inp_Losses!V40</f>
        <v>0</v>
      </c>
      <c r="AE42" s="187">
        <f t="shared" si="107"/>
        <v>0</v>
      </c>
      <c r="AF42" s="187">
        <f t="shared" si="108"/>
        <v>0</v>
      </c>
      <c r="AG42" s="394">
        <f t="shared" si="90"/>
        <v>0</v>
      </c>
      <c r="AH42" s="394">
        <f t="shared" si="91"/>
        <v>0</v>
      </c>
      <c r="AI42" s="450">
        <f t="shared" si="109"/>
        <v>0</v>
      </c>
      <c r="AJ42" s="173">
        <f xml:space="preserve"> NPDCL_Inp_Category!N40</f>
        <v>0</v>
      </c>
      <c r="AK42" s="187">
        <f xml:space="preserve"> NPDCL_Inp_Losses!AA40</f>
        <v>0</v>
      </c>
      <c r="AL42" s="187">
        <f xml:space="preserve"> NPDCL_Inp_Losses!AB40</f>
        <v>0</v>
      </c>
      <c r="AM42" s="187">
        <f t="shared" si="110"/>
        <v>0</v>
      </c>
      <c r="AN42" s="173">
        <f t="shared" si="111"/>
        <v>0</v>
      </c>
      <c r="AO42" s="194">
        <f t="shared" si="94"/>
        <v>0</v>
      </c>
      <c r="AP42" s="194">
        <f t="shared" si="95"/>
        <v>0</v>
      </c>
      <c r="AQ42" s="440">
        <f t="shared" si="112"/>
        <v>0</v>
      </c>
      <c r="AR42" s="173">
        <f xml:space="preserve"> NPDCL_Inp_Category!R40</f>
        <v>0</v>
      </c>
      <c r="AS42" s="187">
        <f xml:space="preserve"> NPDCL_Inp_Losses!AG40</f>
        <v>0</v>
      </c>
      <c r="AT42" s="187">
        <f xml:space="preserve"> NPDCL_Inp_Losses!AH40</f>
        <v>0</v>
      </c>
      <c r="AU42" s="187">
        <f t="shared" si="113"/>
        <v>0</v>
      </c>
      <c r="AV42" s="173">
        <f t="shared" si="97"/>
        <v>0</v>
      </c>
      <c r="AW42" s="832">
        <f t="shared" si="98"/>
        <v>0</v>
      </c>
      <c r="AX42" s="832">
        <f t="shared" si="99"/>
        <v>0</v>
      </c>
      <c r="AY42" s="989">
        <f t="shared" si="114"/>
        <v>0</v>
      </c>
      <c r="AZ42" s="173">
        <f xml:space="preserve"> NPDCL_Inp_Category!S40</f>
        <v>0</v>
      </c>
      <c r="BA42" s="194">
        <f t="shared" si="100"/>
        <v>0</v>
      </c>
      <c r="BB42" s="405">
        <f t="shared" si="115"/>
        <v>0</v>
      </c>
    </row>
    <row r="43" spans="1:54" x14ac:dyDescent="0.2">
      <c r="E43" s="7"/>
      <c r="F43" s="8" t="s">
        <v>192</v>
      </c>
      <c r="G43" s="8" t="s">
        <v>177</v>
      </c>
      <c r="H43" s="105">
        <f xml:space="preserve"> NPDCL_Inp_Category!H41</f>
        <v>392.74306468408309</v>
      </c>
      <c r="I43" s="173">
        <f xml:space="preserve"> NPDCL_Inp_Losses!I41</f>
        <v>14.124538716596605</v>
      </c>
      <c r="J43" s="173">
        <f xml:space="preserve"> NPDCL_Inp_Losses!J41</f>
        <v>0</v>
      </c>
      <c r="K43" s="173">
        <f t="shared" si="101"/>
        <v>406.86760340067968</v>
      </c>
      <c r="L43" s="194">
        <f t="shared" si="82"/>
        <v>1.9124795632062479E-2</v>
      </c>
      <c r="M43" s="194">
        <f t="shared" si="83"/>
        <v>1.8062699793398689E-2</v>
      </c>
      <c r="N43" s="194">
        <f t="shared" si="102"/>
        <v>0.5358273397280684</v>
      </c>
      <c r="O43" s="200">
        <f t="shared" si="103"/>
        <v>0.53720445055273713</v>
      </c>
      <c r="P43" s="105">
        <f xml:space="preserve"> NPDCL_Inp_Category!J41</f>
        <v>140.52465000000001</v>
      </c>
      <c r="Q43" s="1390">
        <f xml:space="preserve"> NPDCL_Inp_Category!K41</f>
        <v>0.91495235429495569</v>
      </c>
      <c r="R43" s="105">
        <f xml:space="preserve"> NPDCL_Inp_Category!L41</f>
        <v>49.001112432420001</v>
      </c>
      <c r="S43" s="105">
        <f xml:space="preserve"> NPDCL_Inp_Losses!O41</f>
        <v>2.9299822883658249</v>
      </c>
      <c r="T43" s="105">
        <f xml:space="preserve"> NPDCL_Inp_Losses!P41</f>
        <v>0</v>
      </c>
      <c r="U43" s="105">
        <f t="shared" si="104"/>
        <v>51.931094720785829</v>
      </c>
      <c r="V43" s="105">
        <f t="shared" si="85"/>
        <v>53.251737818689321</v>
      </c>
      <c r="W43" s="810">
        <f t="shared" si="86"/>
        <v>1.4617443719949755E-2</v>
      </c>
      <c r="X43" s="810">
        <f t="shared" si="87"/>
        <v>1.4617443719949757E-2</v>
      </c>
      <c r="Y43" s="194">
        <f t="shared" si="105"/>
        <v>0.521341221341595</v>
      </c>
      <c r="Z43" s="440">
        <f t="shared" si="106"/>
        <v>0.521341221341595</v>
      </c>
      <c r="AA43" s="1390">
        <f xml:space="preserve"> NPDCL_Inp_Category!M41</f>
        <v>1</v>
      </c>
      <c r="AB43" s="187">
        <f xml:space="preserve"> NPDCL_Inp_Category!P41</f>
        <v>44.851699328887221</v>
      </c>
      <c r="AC43" s="187">
        <f xml:space="preserve"> NPDCL_Inp_Losses!U41</f>
        <v>2.4146442625350049</v>
      </c>
      <c r="AD43" s="187">
        <f xml:space="preserve"> NPDCL_Inp_Losses!V41</f>
        <v>0</v>
      </c>
      <c r="AE43" s="187">
        <f t="shared" si="107"/>
        <v>47.266343591422228</v>
      </c>
      <c r="AF43" s="187">
        <f t="shared" si="108"/>
        <v>48.468358891942394</v>
      </c>
      <c r="AG43" s="394">
        <f t="shared" si="90"/>
        <v>1.671769220039283E-2</v>
      </c>
      <c r="AH43" s="394">
        <f t="shared" si="91"/>
        <v>1.6717692200392827E-2</v>
      </c>
      <c r="AI43" s="450">
        <f t="shared" si="109"/>
        <v>0.58420045631591377</v>
      </c>
      <c r="AJ43" s="173">
        <f xml:space="preserve"> NPDCL_Inp_Category!N41</f>
        <v>49.001112432420001</v>
      </c>
      <c r="AK43" s="187">
        <f xml:space="preserve"> NPDCL_Inp_Losses!AA41</f>
        <v>2.9299822883658249</v>
      </c>
      <c r="AL43" s="187">
        <f xml:space="preserve"> NPDCL_Inp_Losses!AB41</f>
        <v>0</v>
      </c>
      <c r="AM43" s="187">
        <f t="shared" si="110"/>
        <v>51.931094720785829</v>
      </c>
      <c r="AN43" s="173">
        <f t="shared" si="111"/>
        <v>53.251737818689321</v>
      </c>
      <c r="AO43" s="194">
        <f t="shared" si="94"/>
        <v>1.5724145381353586E-2</v>
      </c>
      <c r="AP43" s="194">
        <f t="shared" si="95"/>
        <v>1.5724145381353586E-2</v>
      </c>
      <c r="AQ43" s="440">
        <f t="shared" si="112"/>
        <v>0.58364608255768458</v>
      </c>
      <c r="AR43" s="173">
        <f xml:space="preserve"> NPDCL_Inp_Category!R41</f>
        <v>46.926405880653611</v>
      </c>
      <c r="AS43" s="187">
        <f xml:space="preserve"> NPDCL_Inp_Losses!AG41</f>
        <v>2.6723132754504149</v>
      </c>
      <c r="AT43" s="187">
        <f xml:space="preserve"> NPDCL_Inp_Losses!AH41</f>
        <v>0</v>
      </c>
      <c r="AU43" s="187">
        <f t="shared" si="113"/>
        <v>49.598719156104025</v>
      </c>
      <c r="AV43" s="173">
        <f t="shared" si="97"/>
        <v>50.860048355315854</v>
      </c>
      <c r="AW43" s="832">
        <f t="shared" si="98"/>
        <v>1.6182399613519572E-2</v>
      </c>
      <c r="AX43" s="832">
        <f t="shared" si="99"/>
        <v>1.6182399613519569E-2</v>
      </c>
      <c r="AY43" s="989">
        <f t="shared" si="114"/>
        <v>0.58391010346129912</v>
      </c>
      <c r="AZ43" s="173">
        <f xml:space="preserve"> NPDCL_Inp_Category!S41</f>
        <v>69</v>
      </c>
      <c r="BA43" s="194">
        <f t="shared" si="100"/>
        <v>1.0900718467934036E-5</v>
      </c>
      <c r="BB43" s="405">
        <f t="shared" si="115"/>
        <v>0.41818181818181815</v>
      </c>
    </row>
    <row r="44" spans="1:54" x14ac:dyDescent="0.2">
      <c r="E44" s="7"/>
      <c r="F44" s="8" t="s">
        <v>195</v>
      </c>
      <c r="G44" s="8" t="s">
        <v>33</v>
      </c>
      <c r="H44" s="105">
        <f xml:space="preserve"> NPDCL_Inp_Category!H42</f>
        <v>31.910134814482756</v>
      </c>
      <c r="I44" s="173">
        <f xml:space="preserve"> NPDCL_Inp_Losses!I42</f>
        <v>0.97546502843018934</v>
      </c>
      <c r="J44" s="173">
        <f xml:space="preserve"> NPDCL_Inp_Losses!J42</f>
        <v>0</v>
      </c>
      <c r="K44" s="173">
        <f t="shared" si="101"/>
        <v>32.885599842912946</v>
      </c>
      <c r="L44" s="194">
        <f t="shared" si="82"/>
        <v>1.5538779975896992E-3</v>
      </c>
      <c r="M44" s="194">
        <f t="shared" si="83"/>
        <v>1.459941053363757E-3</v>
      </c>
      <c r="N44" s="194">
        <f t="shared" si="102"/>
        <v>4.3535645019631253E-2</v>
      </c>
      <c r="O44" s="200">
        <f t="shared" si="103"/>
        <v>4.3420243949262333E-2</v>
      </c>
      <c r="P44" s="105">
        <f xml:space="preserve"> NPDCL_Inp_Category!J42</f>
        <v>16.725232530122593</v>
      </c>
      <c r="Q44" s="1390">
        <f xml:space="preserve"> NPDCL_Inp_Category!K42</f>
        <v>0.71695470328282829</v>
      </c>
      <c r="R44" s="105">
        <f xml:space="preserve"> NPDCL_Inp_Category!L42</f>
        <v>5.0808083649199256</v>
      </c>
      <c r="S44" s="105">
        <f xml:space="preserve"> NPDCL_Inp_Losses!O42</f>
        <v>0.25377422797677712</v>
      </c>
      <c r="T44" s="105">
        <f xml:space="preserve"> NPDCL_Inp_Losses!P42</f>
        <v>0</v>
      </c>
      <c r="U44" s="105">
        <f t="shared" si="104"/>
        <v>5.3345825928967026</v>
      </c>
      <c r="V44" s="105">
        <f t="shared" si="85"/>
        <v>5.4702446604765198</v>
      </c>
      <c r="W44" s="810">
        <f t="shared" si="86"/>
        <v>1.5015658968937525E-3</v>
      </c>
      <c r="X44" s="810">
        <f t="shared" si="87"/>
        <v>1.5015658968937527E-3</v>
      </c>
      <c r="Y44" s="194">
        <f t="shared" si="105"/>
        <v>5.3554384310238845E-2</v>
      </c>
      <c r="Z44" s="440">
        <f t="shared" si="106"/>
        <v>5.3554384310238838E-2</v>
      </c>
      <c r="AA44" s="1390">
        <f xml:space="preserve"> NPDCL_Inp_Category!M42</f>
        <v>1</v>
      </c>
      <c r="AB44" s="187">
        <f xml:space="preserve"> NPDCL_Inp_Category!P42</f>
        <v>4.0078725075552066</v>
      </c>
      <c r="AC44" s="187">
        <f xml:space="preserve"> NPDCL_Inp_Losses!U42</f>
        <v>0.17753228159246817</v>
      </c>
      <c r="AD44" s="187">
        <f xml:space="preserve"> NPDCL_Inp_Losses!V42</f>
        <v>0</v>
      </c>
      <c r="AE44" s="187">
        <f t="shared" si="107"/>
        <v>4.1854047891476744</v>
      </c>
      <c r="AF44" s="187">
        <f t="shared" si="108"/>
        <v>4.2918424827191082</v>
      </c>
      <c r="AG44" s="394">
        <f t="shared" si="90"/>
        <v>1.4803410562884941E-3</v>
      </c>
      <c r="AH44" s="394">
        <f t="shared" si="91"/>
        <v>1.4803410562884939E-3</v>
      </c>
      <c r="AI44" s="450">
        <f t="shared" si="109"/>
        <v>5.1730580406702233E-2</v>
      </c>
      <c r="AJ44" s="173">
        <f xml:space="preserve"> NPDCL_Inp_Category!N42</f>
        <v>5.0808083649199256</v>
      </c>
      <c r="AK44" s="187">
        <f xml:space="preserve"> NPDCL_Inp_Losses!AA42</f>
        <v>0.25377422797677712</v>
      </c>
      <c r="AL44" s="187">
        <f xml:space="preserve"> NPDCL_Inp_Losses!AB42</f>
        <v>0</v>
      </c>
      <c r="AM44" s="187">
        <f t="shared" si="110"/>
        <v>5.3345825928967026</v>
      </c>
      <c r="AN44" s="173">
        <f t="shared" si="111"/>
        <v>5.4702446604765198</v>
      </c>
      <c r="AO44" s="194">
        <f t="shared" si="94"/>
        <v>1.6152509915407503E-3</v>
      </c>
      <c r="AP44" s="194">
        <f t="shared" si="95"/>
        <v>1.61525099154075E-3</v>
      </c>
      <c r="AQ44" s="440">
        <f t="shared" si="112"/>
        <v>5.9954604253285075E-2</v>
      </c>
      <c r="AR44" s="173">
        <f xml:space="preserve"> NPDCL_Inp_Category!R42</f>
        <v>4.5443404362375661</v>
      </c>
      <c r="AS44" s="187">
        <f xml:space="preserve"> NPDCL_Inp_Losses!AG42</f>
        <v>0.21565325478462266</v>
      </c>
      <c r="AT44" s="187">
        <f xml:space="preserve"> NPDCL_Inp_Losses!AH42</f>
        <v>0</v>
      </c>
      <c r="AU44" s="187">
        <f t="shared" si="113"/>
        <v>4.7599936910221885</v>
      </c>
      <c r="AV44" s="173">
        <f t="shared" si="97"/>
        <v>4.8810435715978135</v>
      </c>
      <c r="AW44" s="832">
        <f t="shared" si="98"/>
        <v>1.5530263961760664E-3</v>
      </c>
      <c r="AX44" s="832">
        <f t="shared" si="99"/>
        <v>1.553026396176066E-3</v>
      </c>
      <c r="AY44" s="989">
        <f t="shared" si="114"/>
        <v>5.6037906943769138E-2</v>
      </c>
      <c r="AZ44" s="173">
        <f xml:space="preserve"> NPDCL_Inp_Category!S42</f>
        <v>9</v>
      </c>
      <c r="BA44" s="194">
        <f t="shared" si="100"/>
        <v>1.4218328436435698E-6</v>
      </c>
      <c r="BB44" s="405">
        <f t="shared" si="115"/>
        <v>5.4545454545454543E-2</v>
      </c>
    </row>
    <row r="45" spans="1:54" x14ac:dyDescent="0.2">
      <c r="E45" s="7"/>
      <c r="F45" s="8" t="s">
        <v>196</v>
      </c>
      <c r="G45" s="8" t="s">
        <v>197</v>
      </c>
      <c r="H45" s="105">
        <f xml:space="preserve"> NPDCL_Inp_Category!H43</f>
        <v>7.1627470199999994</v>
      </c>
      <c r="I45" s="173">
        <f xml:space="preserve"> NPDCL_Inp_Losses!I43</f>
        <v>0.22479088788614843</v>
      </c>
      <c r="J45" s="173">
        <f xml:space="preserve"> NPDCL_Inp_Losses!J43</f>
        <v>0</v>
      </c>
      <c r="K45" s="173">
        <f t="shared" si="101"/>
        <v>7.3875379078861476</v>
      </c>
      <c r="L45" s="194">
        <f t="shared" si="82"/>
        <v>3.4879310480467472E-4</v>
      </c>
      <c r="M45" s="194">
        <f t="shared" si="83"/>
        <v>3.2796634169737678E-4</v>
      </c>
      <c r="N45" s="194">
        <f t="shared" si="102"/>
        <v>9.7722812341930927E-3</v>
      </c>
      <c r="O45" s="200">
        <f t="shared" si="103"/>
        <v>9.7540777628226018E-3</v>
      </c>
      <c r="P45" s="105">
        <f xml:space="preserve"> NPDCL_Inp_Category!J43</f>
        <v>6.65</v>
      </c>
      <c r="Q45" s="1390">
        <f xml:space="preserve"> NPDCL_Inp_Category!K43</f>
        <v>0.72405778110570351</v>
      </c>
      <c r="R45" s="105">
        <f xml:space="preserve"> NPDCL_Inp_Category!L43</f>
        <v>1.1292816765021931</v>
      </c>
      <c r="S45" s="105">
        <f xml:space="preserve"> NPDCL_Inp_Losses!O43</f>
        <v>5.285717443635958E-2</v>
      </c>
      <c r="T45" s="105">
        <f xml:space="preserve"> NPDCL_Inp_Losses!P43</f>
        <v>0</v>
      </c>
      <c r="U45" s="105">
        <f t="shared" si="104"/>
        <v>1.1821388509385526</v>
      </c>
      <c r="V45" s="105">
        <f t="shared" si="85"/>
        <v>1.2122014468196807</v>
      </c>
      <c r="W45" s="810">
        <f t="shared" si="86"/>
        <v>3.3274569341678006E-4</v>
      </c>
      <c r="X45" s="810">
        <f t="shared" si="87"/>
        <v>3.3274569341678006E-4</v>
      </c>
      <c r="Y45" s="194">
        <f t="shared" si="105"/>
        <v>1.1867604864816701E-2</v>
      </c>
      <c r="Z45" s="440">
        <f t="shared" si="106"/>
        <v>1.1867604864816698E-2</v>
      </c>
      <c r="AA45" s="1390">
        <f xml:space="preserve"> NPDCL_Inp_Category!M43</f>
        <v>0.94099743859759577</v>
      </c>
      <c r="AB45" s="187">
        <f xml:space="preserve"> NPDCL_Inp_Category!P43</f>
        <v>1.0218921048692629</v>
      </c>
      <c r="AC45" s="187">
        <f xml:space="preserve"> NPDCL_Inp_Losses!U43</f>
        <v>4.5265620744367206E-2</v>
      </c>
      <c r="AD45" s="187">
        <f xml:space="preserve"> NPDCL_Inp_Losses!V43</f>
        <v>0</v>
      </c>
      <c r="AE45" s="187">
        <f t="shared" si="107"/>
        <v>1.06715772561363</v>
      </c>
      <c r="AF45" s="187">
        <f t="shared" si="108"/>
        <v>1.0942962731887098</v>
      </c>
      <c r="AG45" s="394">
        <f t="shared" si="90"/>
        <v>3.7744435110731867E-4</v>
      </c>
      <c r="AH45" s="394">
        <f t="shared" si="91"/>
        <v>3.7744435110731857E-4</v>
      </c>
      <c r="AI45" s="450">
        <f t="shared" si="109"/>
        <v>1.3189808707303404E-2</v>
      </c>
      <c r="AJ45" s="173">
        <f xml:space="preserve"> NPDCL_Inp_Category!N43</f>
        <v>1.0582523535323811</v>
      </c>
      <c r="AK45" s="187">
        <f xml:space="preserve"> NPDCL_Inp_Losses!AA43</f>
        <v>5.285717443635958E-2</v>
      </c>
      <c r="AL45" s="187">
        <f xml:space="preserve"> NPDCL_Inp_Losses!AB43</f>
        <v>0</v>
      </c>
      <c r="AM45" s="187">
        <f t="shared" si="110"/>
        <v>1.1111095279687406</v>
      </c>
      <c r="AN45" s="173">
        <f t="shared" si="111"/>
        <v>1.1393657998038766</v>
      </c>
      <c r="AO45" s="194">
        <f t="shared" si="94"/>
        <v>3.3643133938007731E-4</v>
      </c>
      <c r="AP45" s="194">
        <f t="shared" si="95"/>
        <v>3.3643133938007726E-4</v>
      </c>
      <c r="AQ45" s="440">
        <f t="shared" si="112"/>
        <v>1.2487599708386438E-2</v>
      </c>
      <c r="AR45" s="173">
        <f xml:space="preserve"> NPDCL_Inp_Category!R43</f>
        <v>1.040072229200822</v>
      </c>
      <c r="AS45" s="187">
        <f xml:space="preserve"> NPDCL_Inp_Losses!AG43</f>
        <v>4.906139759036339E-2</v>
      </c>
      <c r="AT45" s="187">
        <f xml:space="preserve"> NPDCL_Inp_Losses!AH43</f>
        <v>0</v>
      </c>
      <c r="AU45" s="187">
        <f t="shared" si="113"/>
        <v>1.0891336267911853</v>
      </c>
      <c r="AV45" s="173">
        <f t="shared" si="97"/>
        <v>1.1168310364962932</v>
      </c>
      <c r="AW45" s="832">
        <f t="shared" si="98"/>
        <v>3.5534779690148095E-4</v>
      </c>
      <c r="AX45" s="832">
        <f t="shared" si="99"/>
        <v>3.5534779690148089E-4</v>
      </c>
      <c r="AY45" s="989">
        <f t="shared" si="114"/>
        <v>1.2822027252382281E-2</v>
      </c>
      <c r="AZ45" s="173">
        <f xml:space="preserve"> NPDCL_Inp_Category!S43</f>
        <v>9</v>
      </c>
      <c r="BA45" s="194">
        <f t="shared" si="100"/>
        <v>1.4218328436435698E-6</v>
      </c>
      <c r="BB45" s="405">
        <f t="shared" si="115"/>
        <v>5.4545454545454543E-2</v>
      </c>
    </row>
    <row r="46" spans="1:54" x14ac:dyDescent="0.2">
      <c r="E46" s="7"/>
      <c r="F46" s="8" t="s">
        <v>386</v>
      </c>
      <c r="G46" s="8" t="s">
        <v>184</v>
      </c>
      <c r="H46" s="105">
        <f xml:space="preserve"> NPDCL_Inp_Category!H44</f>
        <v>0</v>
      </c>
      <c r="I46" s="173">
        <f xml:space="preserve"> NPDCL_Inp_Losses!I44</f>
        <v>0</v>
      </c>
      <c r="J46" s="173">
        <f xml:space="preserve"> NPDCL_Inp_Losses!J44</f>
        <v>0</v>
      </c>
      <c r="K46" s="173">
        <f t="shared" si="101"/>
        <v>0</v>
      </c>
      <c r="L46" s="194">
        <f t="shared" si="82"/>
        <v>0</v>
      </c>
      <c r="M46" s="194">
        <f t="shared" si="83"/>
        <v>0</v>
      </c>
      <c r="N46" s="194">
        <f t="shared" si="102"/>
        <v>0</v>
      </c>
      <c r="O46" s="200">
        <f t="shared" si="103"/>
        <v>0</v>
      </c>
      <c r="P46" s="105">
        <f xml:space="preserve"> NPDCL_Inp_Category!J44</f>
        <v>0</v>
      </c>
      <c r="Q46" s="1390">
        <f xml:space="preserve"> NPDCL_Inp_Category!K44</f>
        <v>0</v>
      </c>
      <c r="R46" s="105">
        <f xml:space="preserve"> NPDCL_Inp_Category!L44</f>
        <v>0</v>
      </c>
      <c r="S46" s="105">
        <f xml:space="preserve"> NPDCL_Inp_Losses!O44</f>
        <v>0</v>
      </c>
      <c r="T46" s="105">
        <f xml:space="preserve"> NPDCL_Inp_Losses!P44</f>
        <v>0</v>
      </c>
      <c r="U46" s="105">
        <f t="shared" si="104"/>
        <v>0</v>
      </c>
      <c r="V46" s="105">
        <f t="shared" si="85"/>
        <v>0</v>
      </c>
      <c r="W46" s="810">
        <f t="shared" si="86"/>
        <v>0</v>
      </c>
      <c r="X46" s="810">
        <f t="shared" si="87"/>
        <v>0</v>
      </c>
      <c r="Y46" s="194">
        <f t="shared" si="105"/>
        <v>0</v>
      </c>
      <c r="Z46" s="440">
        <f t="shared" si="106"/>
        <v>0</v>
      </c>
      <c r="AA46" s="1390">
        <f xml:space="preserve"> NPDCL_Inp_Category!M44</f>
        <v>1</v>
      </c>
      <c r="AB46" s="187">
        <f xml:space="preserve"> NPDCL_Inp_Category!P44</f>
        <v>0</v>
      </c>
      <c r="AC46" s="187">
        <f xml:space="preserve"> NPDCL_Inp_Losses!U44</f>
        <v>0</v>
      </c>
      <c r="AD46" s="187">
        <f xml:space="preserve"> NPDCL_Inp_Losses!V44</f>
        <v>0</v>
      </c>
      <c r="AE46" s="187">
        <f t="shared" si="107"/>
        <v>0</v>
      </c>
      <c r="AF46" s="187">
        <f t="shared" si="108"/>
        <v>0</v>
      </c>
      <c r="AG46" s="394">
        <f t="shared" si="90"/>
        <v>0</v>
      </c>
      <c r="AH46" s="394">
        <f t="shared" si="91"/>
        <v>0</v>
      </c>
      <c r="AI46" s="450">
        <f t="shared" si="109"/>
        <v>0</v>
      </c>
      <c r="AJ46" s="173">
        <f xml:space="preserve"> NPDCL_Inp_Category!N44</f>
        <v>0</v>
      </c>
      <c r="AK46" s="187">
        <f xml:space="preserve"> NPDCL_Inp_Losses!AA44</f>
        <v>0</v>
      </c>
      <c r="AL46" s="187">
        <f xml:space="preserve"> NPDCL_Inp_Losses!AB44</f>
        <v>0</v>
      </c>
      <c r="AM46" s="187">
        <f t="shared" si="110"/>
        <v>0</v>
      </c>
      <c r="AN46" s="173">
        <f t="shared" si="111"/>
        <v>0</v>
      </c>
      <c r="AO46" s="194">
        <f t="shared" si="94"/>
        <v>0</v>
      </c>
      <c r="AP46" s="194">
        <f t="shared" si="95"/>
        <v>0</v>
      </c>
      <c r="AQ46" s="440">
        <f t="shared" si="112"/>
        <v>0</v>
      </c>
      <c r="AR46" s="173">
        <f xml:space="preserve"> NPDCL_Inp_Category!R44</f>
        <v>0</v>
      </c>
      <c r="AS46" s="187">
        <f xml:space="preserve"> NPDCL_Inp_Losses!AG44</f>
        <v>0</v>
      </c>
      <c r="AT46" s="187">
        <f xml:space="preserve"> NPDCL_Inp_Losses!AH44</f>
        <v>0</v>
      </c>
      <c r="AU46" s="187">
        <f t="shared" si="113"/>
        <v>0</v>
      </c>
      <c r="AV46" s="173">
        <f t="shared" si="97"/>
        <v>0</v>
      </c>
      <c r="AW46" s="832">
        <f t="shared" si="98"/>
        <v>0</v>
      </c>
      <c r="AX46" s="832">
        <f t="shared" si="99"/>
        <v>0</v>
      </c>
      <c r="AY46" s="989">
        <f t="shared" si="114"/>
        <v>0</v>
      </c>
      <c r="AZ46" s="173">
        <f xml:space="preserve"> NPDCL_Inp_Category!S44</f>
        <v>0</v>
      </c>
      <c r="BA46" s="194">
        <f t="shared" si="100"/>
        <v>0</v>
      </c>
      <c r="BB46" s="405">
        <f t="shared" si="115"/>
        <v>0</v>
      </c>
    </row>
    <row r="47" spans="1:54" x14ac:dyDescent="0.2">
      <c r="E47" s="7"/>
      <c r="F47" s="8" t="s">
        <v>199</v>
      </c>
      <c r="G47" s="8" t="s">
        <v>165</v>
      </c>
      <c r="H47" s="105">
        <f xml:space="preserve"> NPDCL_Inp_Category!H45</f>
        <v>84.621599999999987</v>
      </c>
      <c r="I47" s="173">
        <f xml:space="preserve"> NPDCL_Inp_Losses!I45</f>
        <v>2.4925657842092961</v>
      </c>
      <c r="J47" s="173">
        <f xml:space="preserve"> NPDCL_Inp_Losses!J45</f>
        <v>0</v>
      </c>
      <c r="K47" s="173">
        <f t="shared" ref="K47" si="116" xml:space="preserve"> SUM(H47:J47)</f>
        <v>87.114165784209277</v>
      </c>
      <c r="L47" s="194">
        <f t="shared" si="82"/>
        <v>4.1206858925947739E-3</v>
      </c>
      <c r="M47" s="194">
        <f t="shared" si="83"/>
        <v>3.8673932531387862E-3</v>
      </c>
      <c r="N47" s="194">
        <f t="shared" ref="N47" si="117" xml:space="preserve"> IF(L47, L47/ L$49, 0)</f>
        <v>0.11545096753778609</v>
      </c>
      <c r="O47" s="200">
        <f t="shared" ref="O47" si="118" xml:space="preserve"> IF(M47, M47/ M$49, 0)</f>
        <v>0.11502050587050505</v>
      </c>
      <c r="P47" s="105">
        <f xml:space="preserve"> NPDCL_Inp_Category!J45</f>
        <v>18</v>
      </c>
      <c r="Q47" s="1390">
        <f xml:space="preserve"> NPDCL_Inp_Category!K45</f>
        <v>1.0000000000000004</v>
      </c>
      <c r="R47" s="105">
        <f xml:space="preserve"> NPDCL_Inp_Category!L45</f>
        <v>9.6599999999999948</v>
      </c>
      <c r="S47" s="105">
        <f xml:space="preserve"> NPDCL_Inp_Losses!O45</f>
        <v>0.48249389982538765</v>
      </c>
      <c r="T47" s="105">
        <f xml:space="preserve"> NPDCL_Inp_Losses!P45</f>
        <v>0</v>
      </c>
      <c r="U47" s="105">
        <f t="shared" ref="U47" si="119" xml:space="preserve">  SUM(R47:T47)</f>
        <v>10.142493899825382</v>
      </c>
      <c r="V47" s="105">
        <f t="shared" si="85"/>
        <v>10.400424425579759</v>
      </c>
      <c r="W47" s="810">
        <f t="shared" si="86"/>
        <v>2.8548855855582431E-3</v>
      </c>
      <c r="X47" s="810">
        <f t="shared" si="87"/>
        <v>2.8548855855582435E-3</v>
      </c>
      <c r="Y47" s="194">
        <f t="shared" ref="Y47:Z47" si="120" xml:space="preserve"> IF(W47, W47 / W$49, 0)</f>
        <v>0.10182146526304978</v>
      </c>
      <c r="Z47" s="440">
        <f t="shared" si="120"/>
        <v>0.10182146526304978</v>
      </c>
      <c r="AA47" s="1390">
        <f xml:space="preserve"> NPDCL_Inp_Category!M48</f>
        <v>0</v>
      </c>
      <c r="AB47" s="187">
        <f xml:space="preserve"> NPDCL_Inp_Category!P48</f>
        <v>0</v>
      </c>
      <c r="AC47" s="187">
        <f xml:space="preserve"> NPDCL_Inp_Losses!U48</f>
        <v>0</v>
      </c>
      <c r="AD47" s="187">
        <f xml:space="preserve"> NPDCL_Inp_Losses!V48</f>
        <v>0</v>
      </c>
      <c r="AE47" s="187">
        <f t="shared" ref="AE47" si="121" xml:space="preserve"> SUM(AB47:AD47)</f>
        <v>0</v>
      </c>
      <c r="AF47" s="187">
        <f t="shared" si="89"/>
        <v>0</v>
      </c>
      <c r="AG47" s="394">
        <f t="shared" si="90"/>
        <v>0</v>
      </c>
      <c r="AH47" s="394">
        <f t="shared" si="91"/>
        <v>0</v>
      </c>
      <c r="AI47" s="450">
        <f t="shared" ref="AI47" si="122" xml:space="preserve"> IF(AG47, AG47 / AG$49, 0)</f>
        <v>0</v>
      </c>
      <c r="AJ47" s="173">
        <f xml:space="preserve"> NPDCL_Inp_Category!N48</f>
        <v>0</v>
      </c>
      <c r="AK47" s="187">
        <f xml:space="preserve"> NPDCL_Inp_Losses!AA48</f>
        <v>0</v>
      </c>
      <c r="AL47" s="187">
        <f xml:space="preserve"> NPDCL_Inp_Losses!AB48</f>
        <v>0</v>
      </c>
      <c r="AM47" s="187">
        <f t="shared" ref="AM47" si="123" xml:space="preserve"> SUM(AJ47:AL47)</f>
        <v>0</v>
      </c>
      <c r="AN47" s="173">
        <f t="shared" si="93"/>
        <v>0</v>
      </c>
      <c r="AO47" s="194">
        <f t="shared" si="94"/>
        <v>0</v>
      </c>
      <c r="AP47" s="194">
        <f t="shared" si="95"/>
        <v>0</v>
      </c>
      <c r="AQ47" s="440">
        <f t="shared" ref="AQ47" si="124" xml:space="preserve"> IF(AO47, AO47 / AO$49, 0)</f>
        <v>0</v>
      </c>
      <c r="AR47" s="173">
        <f xml:space="preserve"> NPDCL_Inp_Category!R48</f>
        <v>0</v>
      </c>
      <c r="AS47" s="187">
        <f xml:space="preserve"> NPDCL_Inp_Losses!AG48</f>
        <v>0</v>
      </c>
      <c r="AT47" s="187">
        <f xml:space="preserve"> NPDCL_Inp_Losses!AH48</f>
        <v>0</v>
      </c>
      <c r="AU47" s="187">
        <f t="shared" si="113"/>
        <v>0</v>
      </c>
      <c r="AV47" s="173">
        <f t="shared" si="97"/>
        <v>0</v>
      </c>
      <c r="AW47" s="832">
        <f t="shared" si="98"/>
        <v>0</v>
      </c>
      <c r="AX47" s="832">
        <f t="shared" si="99"/>
        <v>0</v>
      </c>
      <c r="AY47" s="989">
        <f t="shared" si="114"/>
        <v>0</v>
      </c>
      <c r="AZ47" s="173">
        <f xml:space="preserve"> NPDCL_Inp_Category!S48</f>
        <v>0</v>
      </c>
      <c r="BA47" s="194">
        <f t="shared" si="100"/>
        <v>0</v>
      </c>
      <c r="BB47" s="405">
        <f t="shared" ref="BB47" si="125" xml:space="preserve"> IF(AZ47, AZ47/AZ$49, 0)</f>
        <v>0</v>
      </c>
    </row>
    <row r="48" spans="1:54" x14ac:dyDescent="0.2">
      <c r="E48" s="15"/>
      <c r="F48" s="16"/>
      <c r="G48" s="16"/>
      <c r="H48" s="6"/>
      <c r="I48" s="6"/>
      <c r="J48" s="6"/>
      <c r="K48" s="6"/>
      <c r="L48" s="73"/>
      <c r="M48" s="73"/>
      <c r="N48" s="73"/>
      <c r="O48" s="73"/>
      <c r="P48" s="6"/>
      <c r="Q48" s="1401"/>
      <c r="R48" s="6"/>
      <c r="S48" s="6"/>
      <c r="T48" s="6"/>
      <c r="U48" s="6"/>
      <c r="V48" s="6"/>
      <c r="W48" s="816"/>
      <c r="X48" s="816"/>
      <c r="Y48" s="73"/>
      <c r="Z48" s="442"/>
      <c r="AA48" s="1401"/>
      <c r="AB48" s="6"/>
      <c r="AC48" s="6"/>
      <c r="AD48" s="6"/>
      <c r="AE48" s="6"/>
      <c r="AF48" s="6"/>
      <c r="AG48" s="73"/>
      <c r="AH48" s="73"/>
      <c r="AI48" s="442"/>
      <c r="AJ48" s="6"/>
      <c r="AK48" s="6"/>
      <c r="AL48" s="6"/>
      <c r="AM48" s="6"/>
      <c r="AN48" s="6"/>
      <c r="AO48" s="73"/>
      <c r="AP48" s="73"/>
      <c r="AQ48" s="442"/>
      <c r="AR48" s="6"/>
      <c r="AS48" s="6"/>
      <c r="AT48" s="6"/>
      <c r="AU48" s="6"/>
      <c r="AV48" s="6"/>
      <c r="AW48" s="816"/>
      <c r="AX48" s="816"/>
      <c r="AY48" s="990"/>
      <c r="AZ48" s="6"/>
      <c r="BA48" s="73"/>
      <c r="BB48" s="242"/>
    </row>
    <row r="49" spans="1:54" ht="13.8" thickBot="1" x14ac:dyDescent="0.25">
      <c r="A49" s="4"/>
      <c r="B49" s="4"/>
      <c r="C49" s="4"/>
      <c r="D49" s="4"/>
      <c r="E49" s="19" t="s">
        <v>200</v>
      </c>
      <c r="F49" s="20"/>
      <c r="G49" s="20" t="s">
        <v>201</v>
      </c>
      <c r="H49" s="116">
        <f t="shared" ref="H49:BB49" si="126" xml:space="preserve"> SUM(H39:H47)</f>
        <v>732.96570660877353</v>
      </c>
      <c r="I49" s="116">
        <f t="shared" si="126"/>
        <v>24.413728691972459</v>
      </c>
      <c r="J49" s="116">
        <f t="shared" si="126"/>
        <v>0</v>
      </c>
      <c r="K49" s="116">
        <f t="shared" si="126"/>
        <v>757.37943530074608</v>
      </c>
      <c r="L49" s="116">
        <f t="shared" si="126"/>
        <v>3.5692086263773487E-2</v>
      </c>
      <c r="M49" s="116">
        <f t="shared" si="126"/>
        <v>3.3623511076302001E-2</v>
      </c>
      <c r="N49" s="116">
        <f t="shared" si="126"/>
        <v>0.99999999999999989</v>
      </c>
      <c r="O49" s="116">
        <f t="shared" si="126"/>
        <v>0.99999999999999989</v>
      </c>
      <c r="P49" s="116">
        <f t="shared" si="126"/>
        <v>261.93254099379078</v>
      </c>
      <c r="Q49" s="1400">
        <f t="shared" si="126"/>
        <v>5.9531322078104001</v>
      </c>
      <c r="R49" s="116">
        <f t="shared" si="126"/>
        <v>94.429360409704088</v>
      </c>
      <c r="S49" s="116">
        <f t="shared" si="126"/>
        <v>5.1812067101349779</v>
      </c>
      <c r="T49" s="116">
        <f t="shared" si="126"/>
        <v>0</v>
      </c>
      <c r="U49" s="116">
        <f t="shared" si="126"/>
        <v>99.610567119839089</v>
      </c>
      <c r="V49" s="116">
        <f t="shared" si="126"/>
        <v>102.1437316651344</v>
      </c>
      <c r="W49" s="789">
        <f t="shared" si="126"/>
        <v>2.8038150680534932E-2</v>
      </c>
      <c r="X49" s="789">
        <f t="shared" si="126"/>
        <v>2.8038150680534939E-2</v>
      </c>
      <c r="Y49" s="116">
        <f t="shared" si="126"/>
        <v>1</v>
      </c>
      <c r="Z49" s="116">
        <f t="shared" si="126"/>
        <v>1</v>
      </c>
      <c r="AA49" s="1400">
        <f t="shared" si="126"/>
        <v>6.8922259033967492</v>
      </c>
      <c r="AB49" s="116">
        <f t="shared" si="126"/>
        <v>77.066137030605731</v>
      </c>
      <c r="AC49" s="116">
        <f t="shared" si="126"/>
        <v>3.8416114663628411</v>
      </c>
      <c r="AD49" s="116">
        <f t="shared" si="126"/>
        <v>0</v>
      </c>
      <c r="AE49" s="116">
        <f t="shared" si="126"/>
        <v>80.907748496968566</v>
      </c>
      <c r="AF49" s="116">
        <f t="shared" si="126"/>
        <v>82.965287630197452</v>
      </c>
      <c r="AG49" s="789">
        <f t="shared" si="126"/>
        <v>2.8616362790638641E-2</v>
      </c>
      <c r="AH49" s="789">
        <f t="shared" si="126"/>
        <v>2.8616362790638634E-2</v>
      </c>
      <c r="AI49" s="789">
        <f t="shared" si="126"/>
        <v>1</v>
      </c>
      <c r="AJ49" s="116">
        <f t="shared" si="126"/>
        <v>84.284715632789514</v>
      </c>
      <c r="AK49" s="116">
        <f t="shared" si="126"/>
        <v>4.6923138937527629</v>
      </c>
      <c r="AL49" s="116">
        <f t="shared" si="126"/>
        <v>0</v>
      </c>
      <c r="AM49" s="116">
        <f t="shared" si="126"/>
        <v>88.977029526542267</v>
      </c>
      <c r="AN49" s="116">
        <f t="shared" si="126"/>
        <v>91.239775970613493</v>
      </c>
      <c r="AO49" s="116">
        <f t="shared" si="126"/>
        <v>2.6941233482535184E-2</v>
      </c>
      <c r="AP49" s="116">
        <f t="shared" si="126"/>
        <v>2.694123348253518E-2</v>
      </c>
      <c r="AQ49" s="116">
        <f t="shared" si="126"/>
        <v>0.99999999999999989</v>
      </c>
      <c r="AR49" s="116">
        <f t="shared" ref="AR49:AY49" si="127" xml:space="preserve"> SUM(AR39:AR47)</f>
        <v>80.675426331697608</v>
      </c>
      <c r="AS49" s="116">
        <f t="shared" si="127"/>
        <v>4.2669626800578015</v>
      </c>
      <c r="AT49" s="116">
        <f t="shared" si="127"/>
        <v>0</v>
      </c>
      <c r="AU49" s="116">
        <f t="shared" si="127"/>
        <v>84.942389011755409</v>
      </c>
      <c r="AV49" s="116">
        <f t="shared" si="127"/>
        <v>87.102531800405458</v>
      </c>
      <c r="AW49" s="789">
        <f t="shared" si="127"/>
        <v>2.7713854440253101E-2</v>
      </c>
      <c r="AX49" s="789">
        <f t="shared" si="127"/>
        <v>2.7713854440253097E-2</v>
      </c>
      <c r="AY49" s="789">
        <f t="shared" si="127"/>
        <v>0.99999999999999989</v>
      </c>
      <c r="AZ49" s="116">
        <f t="shared" si="126"/>
        <v>165</v>
      </c>
      <c r="BA49" s="789">
        <f t="shared" si="126"/>
        <v>2.6066935466798782E-5</v>
      </c>
      <c r="BB49" s="957">
        <f t="shared" si="126"/>
        <v>1</v>
      </c>
    </row>
    <row r="50" spans="1:54" ht="13.8" thickTop="1" x14ac:dyDescent="0.2">
      <c r="E50" s="21"/>
      <c r="F50" s="22"/>
      <c r="G50" s="22"/>
      <c r="H50" s="105"/>
      <c r="I50" s="173"/>
      <c r="J50" s="173"/>
      <c r="K50" s="173"/>
      <c r="L50" s="194"/>
      <c r="M50" s="194"/>
      <c r="N50" s="194"/>
      <c r="O50" s="200"/>
      <c r="P50" s="105"/>
      <c r="Q50" s="1390"/>
      <c r="R50" s="105"/>
      <c r="S50" s="105"/>
      <c r="T50" s="105"/>
      <c r="U50" s="105"/>
      <c r="V50" s="105"/>
      <c r="W50" s="810"/>
      <c r="X50" s="810"/>
      <c r="Y50" s="194"/>
      <c r="Z50" s="440"/>
      <c r="AA50" s="1390"/>
      <c r="AB50" s="187"/>
      <c r="AC50" s="187"/>
      <c r="AD50" s="187"/>
      <c r="AE50" s="187"/>
      <c r="AF50" s="187"/>
      <c r="AG50" s="394"/>
      <c r="AH50" s="394"/>
      <c r="AI50" s="450"/>
      <c r="AJ50" s="173"/>
      <c r="AK50" s="187"/>
      <c r="AL50" s="187"/>
      <c r="AM50" s="187"/>
      <c r="AN50" s="173"/>
      <c r="AO50" s="194"/>
      <c r="AP50" s="194"/>
      <c r="AQ50" s="440"/>
      <c r="AR50" s="173"/>
      <c r="AS50" s="187"/>
      <c r="AT50" s="187"/>
      <c r="AU50" s="187"/>
      <c r="AV50" s="173"/>
      <c r="AW50" s="832"/>
      <c r="AX50" s="832"/>
      <c r="AY50" s="989"/>
      <c r="AZ50" s="173"/>
      <c r="BA50" s="194"/>
      <c r="BB50" s="405"/>
    </row>
    <row r="51" spans="1:54" x14ac:dyDescent="0.2">
      <c r="E51" s="23" t="s">
        <v>202</v>
      </c>
      <c r="F51" s="8"/>
      <c r="G51" s="8"/>
      <c r="H51" s="105"/>
      <c r="I51" s="173"/>
      <c r="J51" s="173"/>
      <c r="K51" s="173"/>
      <c r="L51" s="194"/>
      <c r="M51" s="194"/>
      <c r="N51" s="194"/>
      <c r="O51" s="200"/>
      <c r="P51" s="105"/>
      <c r="Q51" s="1390"/>
      <c r="R51" s="105"/>
      <c r="S51" s="105"/>
      <c r="T51" s="105"/>
      <c r="U51" s="105"/>
      <c r="V51" s="105"/>
      <c r="W51" s="810"/>
      <c r="X51" s="810"/>
      <c r="Y51" s="194"/>
      <c r="Z51" s="440"/>
      <c r="AA51" s="1390"/>
      <c r="AB51" s="187"/>
      <c r="AC51" s="187"/>
      <c r="AD51" s="187"/>
      <c r="AE51" s="187"/>
      <c r="AF51" s="187"/>
      <c r="AG51" s="394"/>
      <c r="AH51" s="394"/>
      <c r="AI51" s="450"/>
      <c r="AJ51" s="173"/>
      <c r="AK51" s="187"/>
      <c r="AL51" s="187"/>
      <c r="AM51" s="187"/>
      <c r="AN51" s="173"/>
      <c r="AO51" s="194"/>
      <c r="AP51" s="194"/>
      <c r="AQ51" s="440"/>
      <c r="AR51" s="173"/>
      <c r="AS51" s="187"/>
      <c r="AT51" s="187"/>
      <c r="AU51" s="187"/>
      <c r="AV51" s="173"/>
      <c r="AW51" s="832"/>
      <c r="AX51" s="832"/>
      <c r="AY51" s="989"/>
      <c r="AZ51" s="173"/>
      <c r="BA51" s="194"/>
      <c r="BB51" s="405"/>
    </row>
    <row r="52" spans="1:54" x14ac:dyDescent="0.2">
      <c r="E52" s="7"/>
      <c r="F52" s="8" t="s">
        <v>203</v>
      </c>
      <c r="G52" s="8" t="s">
        <v>169</v>
      </c>
      <c r="H52" s="105">
        <f xml:space="preserve"> NPDCL_Inp_Category!H50</f>
        <v>659.02044811718997</v>
      </c>
      <c r="I52" s="173">
        <f xml:space="preserve"> NPDCL_Inp_Losses!I50</f>
        <v>1.2805728508945247E-7</v>
      </c>
      <c r="J52" s="173">
        <f xml:space="preserve"> NPDCL_Inp_Losses!J50</f>
        <v>0</v>
      </c>
      <c r="K52" s="173">
        <f xml:space="preserve"> SUM(H52:J52)</f>
        <v>659.02044824524728</v>
      </c>
      <c r="L52" s="194">
        <f t="shared" ref="L52:L61" si="128" xml:space="preserve"> IF(H52, H52 / H$66, 0)</f>
        <v>3.209128949922941E-2</v>
      </c>
      <c r="M52" s="194">
        <f t="shared" ref="M52:M61" si="129" xml:space="preserve"> IF(K52, K52 / K$66, 0)</f>
        <v>2.9256909163746542E-2</v>
      </c>
      <c r="N52" s="194">
        <f t="shared" ref="N52:N61" si="130" xml:space="preserve"> IF(L52, L52/ L$63, 0)</f>
        <v>0.24280692387046518</v>
      </c>
      <c r="O52" s="200">
        <f t="shared" ref="O52:O61" si="131" xml:space="preserve"> IF(M52, M52/ M$63, 0)</f>
        <v>0.24280692386936409</v>
      </c>
      <c r="P52" s="105">
        <f xml:space="preserve"> NPDCL_Inp_Category!J50</f>
        <v>215.54106614058745</v>
      </c>
      <c r="Q52" s="1390">
        <f xml:space="preserve"> NPDCL_Inp_Category!K50</f>
        <v>0.7742749908715908</v>
      </c>
      <c r="R52" s="105">
        <f xml:space="preserve"> NPDCL_Inp_Category!L50</f>
        <v>97.162694971653664</v>
      </c>
      <c r="S52" s="105">
        <f xml:space="preserve"> NPDCL_Inp_Losses!O50</f>
        <v>2.4288794297139284E-8</v>
      </c>
      <c r="T52" s="105">
        <f xml:space="preserve"> NPDCL_Inp_Losses!P50</f>
        <v>0</v>
      </c>
      <c r="U52" s="105">
        <f t="shared" ref="U52" si="132" xml:space="preserve">  SUM(R52:T52)</f>
        <v>97.162694995942459</v>
      </c>
      <c r="V52" s="105">
        <f t="shared" ref="V52:V61" si="133" xml:space="preserve"> IF(U52, U52 / (1 - V$9), 0)</f>
        <v>99.633608486405308</v>
      </c>
      <c r="W52" s="810">
        <f t="shared" ref="W52:W61" si="134" xml:space="preserve"> IF(V52, V52 / V$66, 0)</f>
        <v>2.7349129330280771E-2</v>
      </c>
      <c r="X52" s="810">
        <f t="shared" ref="X52:X61" si="135" xml:space="preserve"> IF(U52, U52 / U$66, 0)</f>
        <v>2.7349129330280775E-2</v>
      </c>
      <c r="Y52" s="194">
        <f t="shared" ref="Y52:Y61" si="136" xml:space="preserve"> IF(W52, W52 / W$63, 0)</f>
        <v>0.26486557907488234</v>
      </c>
      <c r="Z52" s="440">
        <f t="shared" ref="Z52:Z61" si="137" xml:space="preserve"> IF(X52, X52 / X$63, 0)</f>
        <v>0.2648655790748824</v>
      </c>
      <c r="AA52" s="1390">
        <f xml:space="preserve"> NPDCL_Inp_Category!M50</f>
        <v>0.66218316177092584</v>
      </c>
      <c r="AB52" s="187">
        <f xml:space="preserve"> NPDCL_Inp_Category!P50</f>
        <v>82.152715377007141</v>
      </c>
      <c r="AC52" s="187">
        <f xml:space="preserve"> NPDCL_Inp_Losses!U50</f>
        <v>2.4288794297139284E-8</v>
      </c>
      <c r="AD52" s="187">
        <f xml:space="preserve"> NPDCL_Inp_Losses!V50</f>
        <v>0</v>
      </c>
      <c r="AE52" s="187">
        <f t="shared" ref="AE52" si="138" xml:space="preserve"> SUM(AB52:AD52)</f>
        <v>82.152715401295936</v>
      </c>
      <c r="AF52" s="187">
        <f t="shared" ref="AF52" si="139" xml:space="preserve"> IF(AE52, AE52 / (1 - AF$9), 0)</f>
        <v>84.241914890582379</v>
      </c>
      <c r="AG52" s="394">
        <f t="shared" ref="AG52:AG61" si="140" xml:space="preserve"> IF(AE52, AE52 / AE$66, 0)</f>
        <v>2.9056696692624617E-2</v>
      </c>
      <c r="AH52" s="394">
        <f t="shared" ref="AH52:AH61" si="141" xml:space="preserve"> IF(AF52, AF52 / AF$66, 0)</f>
        <v>2.9056696692624614E-2</v>
      </c>
      <c r="AI52" s="450">
        <f t="shared" ref="AI52:AI61" si="142" xml:space="preserve"> IF(AG52, AG52 / AG$63, 0)</f>
        <v>0.254820124942568</v>
      </c>
      <c r="AJ52" s="173">
        <f xml:space="preserve"> NPDCL_Inp_Category!N50</f>
        <v>64.339500556332752</v>
      </c>
      <c r="AK52" s="187">
        <f xml:space="preserve"> NPDCL_Inp_Losses!AA50</f>
        <v>2.0927280199481827E-8</v>
      </c>
      <c r="AL52" s="187">
        <f xml:space="preserve"> NPDCL_Inp_Losses!AB50</f>
        <v>0</v>
      </c>
      <c r="AM52" s="187">
        <f t="shared" ref="AM52" si="143" xml:space="preserve"> SUM(AJ52:AL52)</f>
        <v>64.339500577260026</v>
      </c>
      <c r="AN52" s="173">
        <f t="shared" ref="AN52" si="144" xml:space="preserve"> IF(AM52, AM52 / (1 - AN$9), 0)</f>
        <v>65.975697884803139</v>
      </c>
      <c r="AO52" s="194">
        <f t="shared" ref="AO52:AO61" si="145" xml:space="preserve"> IF(AM52, AM52 / AM$66, 0)</f>
        <v>1.948126967628867E-2</v>
      </c>
      <c r="AP52" s="194">
        <f t="shared" ref="AP52:AP61" si="146" xml:space="preserve"> IF(AN52, AN52 / AN$66, 0)</f>
        <v>1.948126967628867E-2</v>
      </c>
      <c r="AQ52" s="440">
        <f t="shared" ref="AQ52:AQ61" si="147" xml:space="preserve"> IF(AO52, AO52 / AO$63, 0)</f>
        <v>0.21328098453338049</v>
      </c>
      <c r="AR52" s="173">
        <f xml:space="preserve"> NPDCL_Inp_Category!R50</f>
        <v>73.246107966669939</v>
      </c>
      <c r="AS52" s="187">
        <f xml:space="preserve"> NPDCL_Inp_Losses!AG50</f>
        <v>2.2608037248310556E-8</v>
      </c>
      <c r="AT52" s="187">
        <f xml:space="preserve"> NPDCL_Inp_Losses!AH50</f>
        <v>0</v>
      </c>
      <c r="AU52" s="187">
        <f t="shared" ref="AU52" si="148" xml:space="preserve"> SUM(AR52:AT52)</f>
        <v>73.246107989277974</v>
      </c>
      <c r="AV52" s="173">
        <f t="shared" ref="AV52" si="149" xml:space="preserve"> IF(AU52, AU52 / (1 - AV$9), 0)</f>
        <v>75.108806387692752</v>
      </c>
      <c r="AW52" s="832">
        <f t="shared" ref="AW52:AW61" si="150" xml:space="preserve"> IF(AU52, AU52 / AU$66, 0)</f>
        <v>2.3897749977917167E-2</v>
      </c>
      <c r="AX52" s="832">
        <f t="shared" ref="AX52:AX61" si="151" xml:space="preserve"> IF(AV52, AV52 / AV$66, 0)</f>
        <v>2.3897749977917163E-2</v>
      </c>
      <c r="AY52" s="989">
        <f t="shared" ref="AY52:AY61" si="152" xml:space="preserve"> IF(AW52, AW52 / AW$63, 0)</f>
        <v>0.23474046022113382</v>
      </c>
      <c r="AZ52" s="173">
        <f xml:space="preserve"> NPDCL_Inp_Category!S50</f>
        <v>16</v>
      </c>
      <c r="BA52" s="194">
        <f t="shared" ref="BA52:BA61" si="153" xml:space="preserve"> IF(AZ52, AZ52 / AZ$66, 0)</f>
        <v>2.5277028331441243E-6</v>
      </c>
      <c r="BB52" s="405">
        <f t="shared" ref="BB52:BB61" si="154" xml:space="preserve"> IF(AZ52, AZ52/AZ$63, 0)</f>
        <v>0.19277108433734941</v>
      </c>
    </row>
    <row r="53" spans="1:54" x14ac:dyDescent="0.2">
      <c r="E53" s="7"/>
      <c r="F53" s="8" t="s">
        <v>204</v>
      </c>
      <c r="G53" s="8" t="s">
        <v>171</v>
      </c>
      <c r="H53" s="105">
        <f xml:space="preserve"> NPDCL_Inp_Category!H51</f>
        <v>0</v>
      </c>
      <c r="I53" s="173">
        <f xml:space="preserve"> NPDCL_Inp_Losses!I51</f>
        <v>0</v>
      </c>
      <c r="J53" s="173">
        <f xml:space="preserve"> NPDCL_Inp_Losses!J51</f>
        <v>0</v>
      </c>
      <c r="K53" s="173">
        <f t="shared" ref="K53:K61" si="155" xml:space="preserve"> SUM(H53:J53)</f>
        <v>0</v>
      </c>
      <c r="L53" s="194">
        <f t="shared" si="128"/>
        <v>0</v>
      </c>
      <c r="M53" s="194">
        <f t="shared" si="129"/>
        <v>0</v>
      </c>
      <c r="N53" s="194">
        <f t="shared" si="130"/>
        <v>0</v>
      </c>
      <c r="O53" s="200">
        <f t="shared" si="131"/>
        <v>0</v>
      </c>
      <c r="P53" s="105">
        <f xml:space="preserve"> NPDCL_Inp_Category!J51</f>
        <v>0</v>
      </c>
      <c r="Q53" s="1390">
        <f xml:space="preserve"> NPDCL_Inp_Category!K51</f>
        <v>0</v>
      </c>
      <c r="R53" s="105">
        <f xml:space="preserve"> NPDCL_Inp_Category!L51</f>
        <v>0</v>
      </c>
      <c r="S53" s="105">
        <f xml:space="preserve"> NPDCL_Inp_Losses!O51</f>
        <v>0</v>
      </c>
      <c r="T53" s="105">
        <f xml:space="preserve"> NPDCL_Inp_Losses!P51</f>
        <v>0</v>
      </c>
      <c r="U53" s="105">
        <f t="shared" ref="U53:U61" si="156" xml:space="preserve">  SUM(R53:T53)</f>
        <v>0</v>
      </c>
      <c r="V53" s="105">
        <f t="shared" si="133"/>
        <v>0</v>
      </c>
      <c r="W53" s="810">
        <f t="shared" si="134"/>
        <v>0</v>
      </c>
      <c r="X53" s="810">
        <f t="shared" si="135"/>
        <v>0</v>
      </c>
      <c r="Y53" s="194">
        <f t="shared" si="136"/>
        <v>0</v>
      </c>
      <c r="Z53" s="440">
        <f t="shared" si="137"/>
        <v>0</v>
      </c>
      <c r="AA53" s="1390">
        <f xml:space="preserve"> NPDCL_Inp_Category!M51</f>
        <v>0</v>
      </c>
      <c r="AB53" s="187">
        <f xml:space="preserve"> NPDCL_Inp_Category!P51</f>
        <v>0</v>
      </c>
      <c r="AC53" s="187">
        <f xml:space="preserve"> NPDCL_Inp_Losses!U51</f>
        <v>0</v>
      </c>
      <c r="AD53" s="187">
        <f xml:space="preserve"> NPDCL_Inp_Losses!V51</f>
        <v>0</v>
      </c>
      <c r="AE53" s="187">
        <f t="shared" ref="AE53:AE61" si="157" xml:space="preserve"> SUM(AB53:AD53)</f>
        <v>0</v>
      </c>
      <c r="AF53" s="187">
        <f t="shared" ref="AF53:AF61" si="158" xml:space="preserve"> IF(AE53, AE53 / (1 - AF$9), 0)</f>
        <v>0</v>
      </c>
      <c r="AG53" s="394">
        <f t="shared" si="140"/>
        <v>0</v>
      </c>
      <c r="AH53" s="394">
        <f t="shared" si="141"/>
        <v>0</v>
      </c>
      <c r="AI53" s="450">
        <f t="shared" si="142"/>
        <v>0</v>
      </c>
      <c r="AJ53" s="173">
        <f xml:space="preserve"> NPDCL_Inp_Category!N51</f>
        <v>0</v>
      </c>
      <c r="AK53" s="187">
        <f xml:space="preserve"> NPDCL_Inp_Losses!AA51</f>
        <v>0</v>
      </c>
      <c r="AL53" s="187">
        <f xml:space="preserve"> NPDCL_Inp_Losses!AB51</f>
        <v>0</v>
      </c>
      <c r="AM53" s="187">
        <f t="shared" ref="AM53:AM61" si="159" xml:space="preserve"> SUM(AJ53:AL53)</f>
        <v>0</v>
      </c>
      <c r="AN53" s="173">
        <f t="shared" ref="AN53:AN61" si="160" xml:space="preserve"> IF(AM53, AM53 / (1 - AN$9), 0)</f>
        <v>0</v>
      </c>
      <c r="AO53" s="194">
        <f t="shared" si="145"/>
        <v>0</v>
      </c>
      <c r="AP53" s="194">
        <f t="shared" si="146"/>
        <v>0</v>
      </c>
      <c r="AQ53" s="440">
        <f t="shared" si="147"/>
        <v>0</v>
      </c>
      <c r="AR53" s="173">
        <f xml:space="preserve"> NPDCL_Inp_Category!R51</f>
        <v>0</v>
      </c>
      <c r="AS53" s="187">
        <f xml:space="preserve"> NPDCL_Inp_Losses!AG51</f>
        <v>0</v>
      </c>
      <c r="AT53" s="187">
        <f xml:space="preserve"> NPDCL_Inp_Losses!AH51</f>
        <v>0</v>
      </c>
      <c r="AU53" s="187">
        <f t="shared" ref="AU53:AU61" si="161" xml:space="preserve"> SUM(AR53:AT53)</f>
        <v>0</v>
      </c>
      <c r="AV53" s="173">
        <f t="shared" ref="AV53:AV61" si="162" xml:space="preserve"> IF(AU53, AU53 / (1 - AV$9), 0)</f>
        <v>0</v>
      </c>
      <c r="AW53" s="832">
        <f t="shared" si="150"/>
        <v>0</v>
      </c>
      <c r="AX53" s="832">
        <f t="shared" si="151"/>
        <v>0</v>
      </c>
      <c r="AY53" s="989">
        <f t="shared" si="152"/>
        <v>0</v>
      </c>
      <c r="AZ53" s="173">
        <f xml:space="preserve"> NPDCL_Inp_Category!S51</f>
        <v>0</v>
      </c>
      <c r="BA53" s="194">
        <f t="shared" si="153"/>
        <v>0</v>
      </c>
      <c r="BB53" s="405">
        <f t="shared" si="154"/>
        <v>0</v>
      </c>
    </row>
    <row r="54" spans="1:54" x14ac:dyDescent="0.2">
      <c r="E54" s="7"/>
      <c r="F54" s="8" t="s">
        <v>205</v>
      </c>
      <c r="G54" s="8" t="s">
        <v>173</v>
      </c>
      <c r="H54" s="105">
        <f xml:space="preserve"> NPDCL_Inp_Category!H52</f>
        <v>5.7995466559512572</v>
      </c>
      <c r="I54" s="173">
        <f xml:space="preserve"> NPDCL_Inp_Losses!I52</f>
        <v>1.1581040064968176E-9</v>
      </c>
      <c r="J54" s="173">
        <f xml:space="preserve"> NPDCL_Inp_Losses!J52</f>
        <v>0</v>
      </c>
      <c r="K54" s="173">
        <f t="shared" si="155"/>
        <v>5.799546657109361</v>
      </c>
      <c r="L54" s="194">
        <f t="shared" si="128"/>
        <v>2.8241146573243178E-4</v>
      </c>
      <c r="M54" s="194">
        <f t="shared" si="129"/>
        <v>2.5746820176786854E-4</v>
      </c>
      <c r="N54" s="194">
        <f t="shared" si="130"/>
        <v>2.1367623529708153E-3</v>
      </c>
      <c r="O54" s="200">
        <f t="shared" si="131"/>
        <v>2.1367623529726086E-3</v>
      </c>
      <c r="P54" s="105">
        <f xml:space="preserve"> NPDCL_Inp_Category!J52</f>
        <v>17.527693004466492</v>
      </c>
      <c r="Q54" s="1390">
        <f xml:space="preserve"> NPDCL_Inp_Category!K52</f>
        <v>0.97931053021055381</v>
      </c>
      <c r="R54" s="105">
        <f xml:space="preserve"> NPDCL_Inp_Category!L52</f>
        <v>0.67603552151627011</v>
      </c>
      <c r="S54" s="105">
        <f xml:space="preserve"> NPDCL_Inp_Losses!O52</f>
        <v>2.157314579200831E-10</v>
      </c>
      <c r="T54" s="105">
        <f xml:space="preserve"> NPDCL_Inp_Losses!P52</f>
        <v>0</v>
      </c>
      <c r="U54" s="105">
        <f t="shared" si="156"/>
        <v>0.67603552173200154</v>
      </c>
      <c r="V54" s="105">
        <f t="shared" si="133"/>
        <v>0.69322756535274965</v>
      </c>
      <c r="W54" s="810">
        <f t="shared" si="134"/>
        <v>1.9028890580365695E-4</v>
      </c>
      <c r="X54" s="810">
        <f t="shared" si="135"/>
        <v>1.9028890580365698E-4</v>
      </c>
      <c r="Y54" s="194">
        <f t="shared" si="136"/>
        <v>1.8428733367905688E-3</v>
      </c>
      <c r="Z54" s="440">
        <f t="shared" si="137"/>
        <v>1.842873336790569E-3</v>
      </c>
      <c r="AA54" s="1390">
        <f xml:space="preserve"> NPDCL_Inp_Category!M52</f>
        <v>0.9810900213911089</v>
      </c>
      <c r="AB54" s="187">
        <f xml:space="preserve"> NPDCL_Inp_Category!P52</f>
        <v>0.67069246910438007</v>
      </c>
      <c r="AC54" s="187">
        <f xml:space="preserve"> NPDCL_Inp_Losses!U52</f>
        <v>1.9829303686383148E-10</v>
      </c>
      <c r="AD54" s="187">
        <f xml:space="preserve"> NPDCL_Inp_Losses!V52</f>
        <v>0</v>
      </c>
      <c r="AE54" s="187">
        <f t="shared" si="157"/>
        <v>0.67069246930267312</v>
      </c>
      <c r="AF54" s="187">
        <f t="shared" si="158"/>
        <v>0.68774863546213405</v>
      </c>
      <c r="AG54" s="394">
        <f t="shared" si="140"/>
        <v>2.3721805857981171E-4</v>
      </c>
      <c r="AH54" s="394">
        <f t="shared" si="141"/>
        <v>2.3721805857981169E-4</v>
      </c>
      <c r="AI54" s="450">
        <f t="shared" si="142"/>
        <v>2.080344368301314E-3</v>
      </c>
      <c r="AJ54" s="173">
        <f xml:space="preserve"> NPDCL_Inp_Category!N52</f>
        <v>0.6632517042138778</v>
      </c>
      <c r="AK54" s="187">
        <f xml:space="preserve"> NPDCL_Inp_Losses!AA52</f>
        <v>2.157314579200831E-10</v>
      </c>
      <c r="AL54" s="187">
        <f xml:space="preserve"> NPDCL_Inp_Losses!AB52</f>
        <v>0</v>
      </c>
      <c r="AM54" s="187">
        <f t="shared" si="159"/>
        <v>0.66325170442960923</v>
      </c>
      <c r="AN54" s="173">
        <f t="shared" si="160"/>
        <v>0.68011864687203571</v>
      </c>
      <c r="AO54" s="194">
        <f t="shared" si="145"/>
        <v>2.0082507948185848E-4</v>
      </c>
      <c r="AP54" s="194">
        <f t="shared" si="146"/>
        <v>2.0082507948185845E-4</v>
      </c>
      <c r="AQ54" s="440">
        <f t="shared" si="147"/>
        <v>2.1986334249567774E-3</v>
      </c>
      <c r="AR54" s="173">
        <f xml:space="preserve"> NPDCL_Inp_Category!R52</f>
        <v>0.66697208665912888</v>
      </c>
      <c r="AS54" s="187">
        <f xml:space="preserve"> NPDCL_Inp_Losses!AG52</f>
        <v>2.0701224739195729E-10</v>
      </c>
      <c r="AT54" s="187">
        <f xml:space="preserve"> NPDCL_Inp_Losses!AH52</f>
        <v>0</v>
      </c>
      <c r="AU54" s="187">
        <f t="shared" si="161"/>
        <v>0.66697208686614118</v>
      </c>
      <c r="AV54" s="173">
        <f t="shared" si="162"/>
        <v>0.68393364116708488</v>
      </c>
      <c r="AW54" s="832">
        <f t="shared" si="150"/>
        <v>2.1761063641101473E-4</v>
      </c>
      <c r="AX54" s="832">
        <f t="shared" si="151"/>
        <v>2.1761063641101473E-4</v>
      </c>
      <c r="AY54" s="989">
        <f t="shared" si="152"/>
        <v>2.1375242852292795E-3</v>
      </c>
      <c r="AZ54" s="173">
        <f xml:space="preserve"> NPDCL_Inp_Category!S52</f>
        <v>8</v>
      </c>
      <c r="BA54" s="194">
        <f t="shared" si="153"/>
        <v>1.2638514165720622E-6</v>
      </c>
      <c r="BB54" s="405">
        <f t="shared" si="154"/>
        <v>9.6385542168674704E-2</v>
      </c>
    </row>
    <row r="55" spans="1:54" x14ac:dyDescent="0.2">
      <c r="E55" s="7"/>
      <c r="F55" s="8" t="s">
        <v>206</v>
      </c>
      <c r="G55" s="8" t="s">
        <v>175</v>
      </c>
      <c r="H55" s="105">
        <f xml:space="preserve"> NPDCL_Inp_Category!H53</f>
        <v>0</v>
      </c>
      <c r="I55" s="173">
        <f xml:space="preserve"> NPDCL_Inp_Losses!I53</f>
        <v>0</v>
      </c>
      <c r="J55" s="173">
        <f xml:space="preserve"> NPDCL_Inp_Losses!J53</f>
        <v>0</v>
      </c>
      <c r="K55" s="173">
        <f t="shared" si="155"/>
        <v>0</v>
      </c>
      <c r="L55" s="194">
        <f t="shared" si="128"/>
        <v>0</v>
      </c>
      <c r="M55" s="194">
        <f t="shared" si="129"/>
        <v>0</v>
      </c>
      <c r="N55" s="194">
        <f t="shared" si="130"/>
        <v>0</v>
      </c>
      <c r="O55" s="200">
        <f t="shared" si="131"/>
        <v>0</v>
      </c>
      <c r="P55" s="105">
        <f xml:space="preserve"> NPDCL_Inp_Category!J53</f>
        <v>0</v>
      </c>
      <c r="Q55" s="1390">
        <f xml:space="preserve"> NPDCL_Inp_Category!K53</f>
        <v>0</v>
      </c>
      <c r="R55" s="105">
        <f xml:space="preserve"> NPDCL_Inp_Category!L53</f>
        <v>0</v>
      </c>
      <c r="S55" s="105">
        <f xml:space="preserve"> NPDCL_Inp_Losses!O53</f>
        <v>0</v>
      </c>
      <c r="T55" s="105">
        <f xml:space="preserve"> NPDCL_Inp_Losses!P53</f>
        <v>0</v>
      </c>
      <c r="U55" s="105">
        <f t="shared" si="156"/>
        <v>0</v>
      </c>
      <c r="V55" s="105">
        <f t="shared" si="133"/>
        <v>0</v>
      </c>
      <c r="W55" s="810">
        <f t="shared" si="134"/>
        <v>0</v>
      </c>
      <c r="X55" s="810">
        <f t="shared" si="135"/>
        <v>0</v>
      </c>
      <c r="Y55" s="194">
        <f t="shared" si="136"/>
        <v>0</v>
      </c>
      <c r="Z55" s="440">
        <f t="shared" si="137"/>
        <v>0</v>
      </c>
      <c r="AA55" s="1390">
        <f xml:space="preserve"> NPDCL_Inp_Category!M53</f>
        <v>0</v>
      </c>
      <c r="AB55" s="187">
        <f xml:space="preserve"> NPDCL_Inp_Category!P53</f>
        <v>0</v>
      </c>
      <c r="AC55" s="187">
        <f xml:space="preserve"> NPDCL_Inp_Losses!U53</f>
        <v>0</v>
      </c>
      <c r="AD55" s="187">
        <f xml:space="preserve"> NPDCL_Inp_Losses!V53</f>
        <v>0</v>
      </c>
      <c r="AE55" s="187">
        <f t="shared" si="157"/>
        <v>0</v>
      </c>
      <c r="AF55" s="187">
        <f t="shared" si="158"/>
        <v>0</v>
      </c>
      <c r="AG55" s="394">
        <f t="shared" si="140"/>
        <v>0</v>
      </c>
      <c r="AH55" s="394">
        <f t="shared" si="141"/>
        <v>0</v>
      </c>
      <c r="AI55" s="450">
        <f t="shared" si="142"/>
        <v>0</v>
      </c>
      <c r="AJ55" s="173">
        <f xml:space="preserve"> NPDCL_Inp_Category!N53</f>
        <v>0</v>
      </c>
      <c r="AK55" s="187">
        <f xml:space="preserve"> NPDCL_Inp_Losses!AA53</f>
        <v>0</v>
      </c>
      <c r="AL55" s="187">
        <f xml:space="preserve"> NPDCL_Inp_Losses!AB53</f>
        <v>0</v>
      </c>
      <c r="AM55" s="187">
        <f t="shared" si="159"/>
        <v>0</v>
      </c>
      <c r="AN55" s="173">
        <f t="shared" si="160"/>
        <v>0</v>
      </c>
      <c r="AO55" s="194">
        <f t="shared" si="145"/>
        <v>0</v>
      </c>
      <c r="AP55" s="194">
        <f t="shared" si="146"/>
        <v>0</v>
      </c>
      <c r="AQ55" s="440">
        <f t="shared" si="147"/>
        <v>0</v>
      </c>
      <c r="AR55" s="173">
        <f xml:space="preserve"> NPDCL_Inp_Category!R53</f>
        <v>0</v>
      </c>
      <c r="AS55" s="187">
        <f xml:space="preserve"> NPDCL_Inp_Losses!AG53</f>
        <v>0</v>
      </c>
      <c r="AT55" s="187">
        <f xml:space="preserve"> NPDCL_Inp_Losses!AH53</f>
        <v>0</v>
      </c>
      <c r="AU55" s="187">
        <f t="shared" si="161"/>
        <v>0</v>
      </c>
      <c r="AV55" s="173">
        <f t="shared" si="162"/>
        <v>0</v>
      </c>
      <c r="AW55" s="832">
        <f t="shared" si="150"/>
        <v>0</v>
      </c>
      <c r="AX55" s="832">
        <f t="shared" si="151"/>
        <v>0</v>
      </c>
      <c r="AY55" s="989">
        <f t="shared" si="152"/>
        <v>0</v>
      </c>
      <c r="AZ55" s="173">
        <f xml:space="preserve"> NPDCL_Inp_Category!S53</f>
        <v>0</v>
      </c>
      <c r="BA55" s="194">
        <f t="shared" si="153"/>
        <v>0</v>
      </c>
      <c r="BB55" s="405">
        <f t="shared" si="154"/>
        <v>0</v>
      </c>
    </row>
    <row r="56" spans="1:54" x14ac:dyDescent="0.2">
      <c r="E56" s="7"/>
      <c r="F56" s="8" t="s">
        <v>207</v>
      </c>
      <c r="G56" s="8" t="s">
        <v>177</v>
      </c>
      <c r="H56" s="105">
        <f xml:space="preserve"> NPDCL_Inp_Category!H54</f>
        <v>1320.5770652840893</v>
      </c>
      <c r="I56" s="173">
        <f xml:space="preserve"> NPDCL_Inp_Losses!I54</f>
        <v>2.6402396176051788E-7</v>
      </c>
      <c r="J56" s="173">
        <f xml:space="preserve"> NPDCL_Inp_Losses!J54</f>
        <v>0</v>
      </c>
      <c r="K56" s="173">
        <f t="shared" si="155"/>
        <v>1320.5770655481133</v>
      </c>
      <c r="L56" s="194">
        <f t="shared" si="128"/>
        <v>6.4306078861666005E-2</v>
      </c>
      <c r="M56" s="194">
        <f t="shared" si="129"/>
        <v>5.8626410384295308E-2</v>
      </c>
      <c r="N56" s="194">
        <f t="shared" si="130"/>
        <v>0.48654826397510759</v>
      </c>
      <c r="O56" s="200">
        <f t="shared" si="131"/>
        <v>0.48654826397563367</v>
      </c>
      <c r="P56" s="105">
        <f xml:space="preserve"> NPDCL_Inp_Category!J54</f>
        <v>2691.3028275000001</v>
      </c>
      <c r="Q56" s="1390">
        <f xml:space="preserve"> NPDCL_Inp_Category!K54</f>
        <v>0.83903513214806935</v>
      </c>
      <c r="R56" s="105">
        <f xml:space="preserve"> NPDCL_Inp_Category!L54</f>
        <v>179.6716260895208</v>
      </c>
      <c r="S56" s="105">
        <f xml:space="preserve"> NPDCL_Inp_Losses!O54</f>
        <v>4.87741305104928E-8</v>
      </c>
      <c r="T56" s="105">
        <f xml:space="preserve"> NPDCL_Inp_Losses!P54</f>
        <v>0</v>
      </c>
      <c r="U56" s="105">
        <f t="shared" si="156"/>
        <v>179.67162613829493</v>
      </c>
      <c r="V56" s="105">
        <f t="shared" si="133"/>
        <v>184.24079792688158</v>
      </c>
      <c r="W56" s="810">
        <f t="shared" si="134"/>
        <v>5.0573551304266391E-2</v>
      </c>
      <c r="X56" s="810">
        <f t="shared" si="135"/>
        <v>5.0573551304266391E-2</v>
      </c>
      <c r="Y56" s="194">
        <f t="shared" si="136"/>
        <v>0.48978498694825806</v>
      </c>
      <c r="Z56" s="440">
        <f t="shared" si="137"/>
        <v>0.48978498694825806</v>
      </c>
      <c r="AA56" s="1390">
        <f xml:space="preserve"> NPDCL_Inp_Category!M54</f>
        <v>0.83459337668670719</v>
      </c>
      <c r="AB56" s="187">
        <f xml:space="preserve"> NPDCL_Inp_Category!P54</f>
        <v>153.2288038324607</v>
      </c>
      <c r="AC56" s="187">
        <f xml:space="preserve"> NPDCL_Inp_Losses!U54</f>
        <v>4.5302737464049605E-8</v>
      </c>
      <c r="AD56" s="187">
        <f xml:space="preserve"> NPDCL_Inp_Losses!V54</f>
        <v>0</v>
      </c>
      <c r="AE56" s="187">
        <f t="shared" si="157"/>
        <v>153.22880387776343</v>
      </c>
      <c r="AF56" s="187">
        <f t="shared" si="158"/>
        <v>157.12551669171802</v>
      </c>
      <c r="AG56" s="394">
        <f t="shared" si="140"/>
        <v>5.419568735009337E-2</v>
      </c>
      <c r="AH56" s="394">
        <f t="shared" si="141"/>
        <v>5.4195687350093356E-2</v>
      </c>
      <c r="AI56" s="450">
        <f t="shared" si="142"/>
        <v>0.47528292592889743</v>
      </c>
      <c r="AJ56" s="173">
        <f xml:space="preserve"> NPDCL_Inp_Category!N54</f>
        <v>149.95274910077418</v>
      </c>
      <c r="AK56" s="187">
        <f xml:space="preserve"> NPDCL_Inp_Losses!AA54</f>
        <v>4.87741305104928E-8</v>
      </c>
      <c r="AL56" s="187">
        <f xml:space="preserve"> NPDCL_Inp_Losses!AB54</f>
        <v>0</v>
      </c>
      <c r="AM56" s="187">
        <f t="shared" si="159"/>
        <v>149.95274914954831</v>
      </c>
      <c r="AN56" s="173">
        <f t="shared" si="160"/>
        <v>153.76614966114468</v>
      </c>
      <c r="AO56" s="194">
        <f t="shared" si="145"/>
        <v>4.5403988508976756E-2</v>
      </c>
      <c r="AP56" s="194">
        <f t="shared" si="146"/>
        <v>4.5403988508976742E-2</v>
      </c>
      <c r="AQ56" s="440">
        <f t="shared" si="147"/>
        <v>0.49708296901835691</v>
      </c>
      <c r="AR56" s="173">
        <f xml:space="preserve"> NPDCL_Inp_Category!R54</f>
        <v>151.59077646661746</v>
      </c>
      <c r="AS56" s="187">
        <f xml:space="preserve"> NPDCL_Inp_Losses!AG54</f>
        <v>4.7038433987271199E-8</v>
      </c>
      <c r="AT56" s="187">
        <f xml:space="preserve"> NPDCL_Inp_Losses!AH54</f>
        <v>0</v>
      </c>
      <c r="AU56" s="187">
        <f t="shared" si="161"/>
        <v>151.5907765136559</v>
      </c>
      <c r="AV56" s="173">
        <f t="shared" si="162"/>
        <v>155.44583317643139</v>
      </c>
      <c r="AW56" s="832">
        <f t="shared" si="150"/>
        <v>4.9458989365168272E-2</v>
      </c>
      <c r="AX56" s="832">
        <f t="shared" si="151"/>
        <v>4.9458989365168272E-2</v>
      </c>
      <c r="AY56" s="989">
        <f t="shared" si="152"/>
        <v>0.48582088005691182</v>
      </c>
      <c r="AZ56" s="173">
        <f xml:space="preserve"> NPDCL_Inp_Category!S54</f>
        <v>43</v>
      </c>
      <c r="BA56" s="194">
        <f t="shared" si="153"/>
        <v>6.7932013640748336E-6</v>
      </c>
      <c r="BB56" s="405">
        <f t="shared" si="154"/>
        <v>0.51807228915662651</v>
      </c>
    </row>
    <row r="57" spans="1:54" x14ac:dyDescent="0.2">
      <c r="E57" s="7"/>
      <c r="F57" s="8" t="s">
        <v>208</v>
      </c>
      <c r="G57" s="8" t="s">
        <v>209</v>
      </c>
      <c r="H57" s="105">
        <f xml:space="preserve"> NPDCL_Inp_Category!H55</f>
        <v>660.86056437582442</v>
      </c>
      <c r="I57" s="173">
        <f xml:space="preserve"> NPDCL_Inp_Losses!I55</f>
        <v>1.3290862882518907E-7</v>
      </c>
      <c r="J57" s="173">
        <f xml:space="preserve"> NPDCL_Inp_Losses!J55</f>
        <v>0</v>
      </c>
      <c r="K57" s="173">
        <f t="shared" si="155"/>
        <v>660.86056450873309</v>
      </c>
      <c r="L57" s="194">
        <f t="shared" si="128"/>
        <v>3.2180894766769726E-2</v>
      </c>
      <c r="M57" s="194">
        <f t="shared" si="129"/>
        <v>2.9338600277451565E-2</v>
      </c>
      <c r="N57" s="194">
        <f t="shared" si="130"/>
        <v>0.24348488912875052</v>
      </c>
      <c r="O57" s="200">
        <f t="shared" si="131"/>
        <v>0.243484889129302</v>
      </c>
      <c r="P57" s="105">
        <f xml:space="preserve"> NPDCL_Inp_Category!J55</f>
        <v>178.43344343715765</v>
      </c>
      <c r="Q57" s="1390">
        <f xml:space="preserve"> NPDCL_Inp_Category!K55</f>
        <v>0.92480979154073728</v>
      </c>
      <c r="R57" s="105">
        <f xml:space="preserve"> NPDCL_Inp_Category!L55</f>
        <v>81.574291693198688</v>
      </c>
      <c r="S57" s="105">
        <f xml:space="preserve"> NPDCL_Inp_Losses!O55</f>
        <v>2.6394302855131712E-8</v>
      </c>
      <c r="T57" s="105">
        <f xml:space="preserve"> NPDCL_Inp_Losses!P55</f>
        <v>0</v>
      </c>
      <c r="U57" s="105">
        <f t="shared" si="156"/>
        <v>81.574291719592992</v>
      </c>
      <c r="V57" s="105">
        <f t="shared" si="133"/>
        <v>83.648781500813158</v>
      </c>
      <c r="W57" s="810">
        <f t="shared" si="134"/>
        <v>2.2961341843784462E-2</v>
      </c>
      <c r="X57" s="810">
        <f t="shared" si="135"/>
        <v>2.2961341843784462E-2</v>
      </c>
      <c r="Y57" s="194">
        <f t="shared" si="136"/>
        <v>0.22237158010937902</v>
      </c>
      <c r="Z57" s="440">
        <f t="shared" si="137"/>
        <v>0.22237158010937902</v>
      </c>
      <c r="AA57" s="1390">
        <f xml:space="preserve"> NPDCL_Inp_Category!M55</f>
        <v>0.96791306644695674</v>
      </c>
      <c r="AB57" s="187">
        <f xml:space="preserve"> NPDCL_Inp_Category!P55</f>
        <v>78.589605674267531</v>
      </c>
      <c r="AC57" s="187">
        <f xml:space="preserve"> NPDCL_Inp_Losses!U55</f>
        <v>2.3235345993807786E-8</v>
      </c>
      <c r="AD57" s="187">
        <f xml:space="preserve"> NPDCL_Inp_Losses!V55</f>
        <v>0</v>
      </c>
      <c r="AE57" s="187">
        <f t="shared" si="157"/>
        <v>78.589605697502876</v>
      </c>
      <c r="AF57" s="187">
        <f t="shared" si="158"/>
        <v>80.588192880950444</v>
      </c>
      <c r="AG57" s="394">
        <f t="shared" si="140"/>
        <v>2.7796455963636744E-2</v>
      </c>
      <c r="AH57" s="394">
        <f t="shared" si="141"/>
        <v>2.7796455963636741E-2</v>
      </c>
      <c r="AI57" s="450">
        <f t="shared" si="142"/>
        <v>0.24376812190810346</v>
      </c>
      <c r="AJ57" s="173">
        <f xml:space="preserve"> NPDCL_Inp_Category!N55</f>
        <v>78.956822814195192</v>
      </c>
      <c r="AK57" s="187">
        <f xml:space="preserve"> NPDCL_Inp_Losses!AA55</f>
        <v>2.5681759112301124E-8</v>
      </c>
      <c r="AL57" s="187">
        <f xml:space="preserve"> NPDCL_Inp_Losses!AB55</f>
        <v>0</v>
      </c>
      <c r="AM57" s="187">
        <f t="shared" si="159"/>
        <v>78.956822839876949</v>
      </c>
      <c r="AN57" s="173">
        <f t="shared" si="160"/>
        <v>80.964748605288094</v>
      </c>
      <c r="AO57" s="194">
        <f t="shared" si="145"/>
        <v>2.390722875878588E-2</v>
      </c>
      <c r="AP57" s="194">
        <f t="shared" si="146"/>
        <v>2.3907228758785877E-2</v>
      </c>
      <c r="AQ57" s="440">
        <f t="shared" si="147"/>
        <v>0.26173639459160708</v>
      </c>
      <c r="AR57" s="173">
        <f xml:space="preserve"> NPDCL_Inp_Category!R55</f>
        <v>78.773214244231355</v>
      </c>
      <c r="AS57" s="187">
        <f xml:space="preserve"> NPDCL_Inp_Losses!AG55</f>
        <v>2.4458552553054457E-8</v>
      </c>
      <c r="AT57" s="187">
        <f xml:space="preserve"> NPDCL_Inp_Losses!AH55</f>
        <v>0</v>
      </c>
      <c r="AU57" s="187">
        <f t="shared" si="161"/>
        <v>78.773214268689912</v>
      </c>
      <c r="AV57" s="173">
        <f t="shared" si="162"/>
        <v>80.776470743119262</v>
      </c>
      <c r="AW57" s="832">
        <f t="shared" si="150"/>
        <v>2.5701059499647627E-2</v>
      </c>
      <c r="AX57" s="832">
        <f t="shared" si="151"/>
        <v>2.5701059499647624E-2</v>
      </c>
      <c r="AY57" s="989">
        <f t="shared" si="152"/>
        <v>0.25245383103819075</v>
      </c>
      <c r="AZ57" s="173">
        <f xml:space="preserve"> NPDCL_Inp_Category!S55</f>
        <v>13</v>
      </c>
      <c r="BA57" s="194">
        <f t="shared" si="153"/>
        <v>2.0537585519296011E-6</v>
      </c>
      <c r="BB57" s="405">
        <f t="shared" si="154"/>
        <v>0.15662650602409639</v>
      </c>
    </row>
    <row r="58" spans="1:54" x14ac:dyDescent="0.2">
      <c r="E58" s="7"/>
      <c r="F58" s="8" t="s">
        <v>210</v>
      </c>
      <c r="G58" s="8" t="s">
        <v>211</v>
      </c>
      <c r="H58" s="105">
        <f xml:space="preserve"> NPDCL_Inp_Category!H56</f>
        <v>0</v>
      </c>
      <c r="I58" s="173">
        <f xml:space="preserve"> NPDCL_Inp_Losses!I56</f>
        <v>0</v>
      </c>
      <c r="J58" s="173">
        <f xml:space="preserve"> NPDCL_Inp_Losses!J56</f>
        <v>0</v>
      </c>
      <c r="K58" s="173">
        <f t="shared" si="155"/>
        <v>0</v>
      </c>
      <c r="L58" s="194">
        <f t="shared" si="128"/>
        <v>0</v>
      </c>
      <c r="M58" s="194">
        <f t="shared" si="129"/>
        <v>0</v>
      </c>
      <c r="N58" s="194">
        <f t="shared" si="130"/>
        <v>0</v>
      </c>
      <c r="O58" s="200">
        <f t="shared" si="131"/>
        <v>0</v>
      </c>
      <c r="P58" s="105">
        <f xml:space="preserve"> NPDCL_Inp_Category!J56</f>
        <v>0</v>
      </c>
      <c r="Q58" s="1390">
        <f xml:space="preserve"> NPDCL_Inp_Category!K56</f>
        <v>0</v>
      </c>
      <c r="R58" s="105">
        <f xml:space="preserve"> NPDCL_Inp_Category!L56</f>
        <v>0</v>
      </c>
      <c r="S58" s="105">
        <f xml:space="preserve"> NPDCL_Inp_Losses!O56</f>
        <v>0</v>
      </c>
      <c r="T58" s="105">
        <f xml:space="preserve"> NPDCL_Inp_Losses!P56</f>
        <v>0</v>
      </c>
      <c r="U58" s="105">
        <f t="shared" si="156"/>
        <v>0</v>
      </c>
      <c r="V58" s="105">
        <f t="shared" si="133"/>
        <v>0</v>
      </c>
      <c r="W58" s="810">
        <f t="shared" si="134"/>
        <v>0</v>
      </c>
      <c r="X58" s="810">
        <f t="shared" si="135"/>
        <v>0</v>
      </c>
      <c r="Y58" s="194">
        <f t="shared" si="136"/>
        <v>0</v>
      </c>
      <c r="Z58" s="440">
        <f t="shared" si="137"/>
        <v>0</v>
      </c>
      <c r="AA58" s="1390">
        <f xml:space="preserve"> NPDCL_Inp_Category!M56</f>
        <v>0</v>
      </c>
      <c r="AB58" s="187">
        <f xml:space="preserve"> NPDCL_Inp_Category!P56</f>
        <v>0</v>
      </c>
      <c r="AC58" s="187">
        <f xml:space="preserve"> NPDCL_Inp_Losses!U56</f>
        <v>0</v>
      </c>
      <c r="AD58" s="187">
        <f xml:space="preserve"> NPDCL_Inp_Losses!V56</f>
        <v>0</v>
      </c>
      <c r="AE58" s="187">
        <f t="shared" si="157"/>
        <v>0</v>
      </c>
      <c r="AF58" s="187">
        <f t="shared" si="158"/>
        <v>0</v>
      </c>
      <c r="AG58" s="394">
        <f t="shared" si="140"/>
        <v>0</v>
      </c>
      <c r="AH58" s="394">
        <f t="shared" si="141"/>
        <v>0</v>
      </c>
      <c r="AI58" s="450">
        <f t="shared" si="142"/>
        <v>0</v>
      </c>
      <c r="AJ58" s="173">
        <f xml:space="preserve"> NPDCL_Inp_Category!N56</f>
        <v>0</v>
      </c>
      <c r="AK58" s="187">
        <f xml:space="preserve"> NPDCL_Inp_Losses!AA56</f>
        <v>0</v>
      </c>
      <c r="AL58" s="187">
        <f xml:space="preserve"> NPDCL_Inp_Losses!AB56</f>
        <v>0</v>
      </c>
      <c r="AM58" s="187">
        <f t="shared" si="159"/>
        <v>0</v>
      </c>
      <c r="AN58" s="173">
        <f t="shared" si="160"/>
        <v>0</v>
      </c>
      <c r="AO58" s="194">
        <f t="shared" si="145"/>
        <v>0</v>
      </c>
      <c r="AP58" s="194">
        <f t="shared" si="146"/>
        <v>0</v>
      </c>
      <c r="AQ58" s="440">
        <f t="shared" si="147"/>
        <v>0</v>
      </c>
      <c r="AR58" s="173">
        <f xml:space="preserve"> NPDCL_Inp_Category!R56</f>
        <v>0</v>
      </c>
      <c r="AS58" s="187">
        <f xml:space="preserve"> NPDCL_Inp_Losses!AG56</f>
        <v>0</v>
      </c>
      <c r="AT58" s="187">
        <f xml:space="preserve"> NPDCL_Inp_Losses!AH56</f>
        <v>0</v>
      </c>
      <c r="AU58" s="187">
        <f t="shared" si="161"/>
        <v>0</v>
      </c>
      <c r="AV58" s="173">
        <f t="shared" si="162"/>
        <v>0</v>
      </c>
      <c r="AW58" s="832">
        <f t="shared" si="150"/>
        <v>0</v>
      </c>
      <c r="AX58" s="832">
        <f t="shared" si="151"/>
        <v>0</v>
      </c>
      <c r="AY58" s="989">
        <f t="shared" si="152"/>
        <v>0</v>
      </c>
      <c r="AZ58" s="173">
        <f xml:space="preserve"> NPDCL_Inp_Category!S56</f>
        <v>0</v>
      </c>
      <c r="BA58" s="194">
        <f t="shared" si="153"/>
        <v>0</v>
      </c>
      <c r="BB58" s="405">
        <f t="shared" si="154"/>
        <v>0</v>
      </c>
    </row>
    <row r="59" spans="1:54" x14ac:dyDescent="0.2">
      <c r="E59" s="7"/>
      <c r="F59" s="8" t="s">
        <v>396</v>
      </c>
      <c r="G59" s="8" t="s">
        <v>33</v>
      </c>
      <c r="H59" s="105">
        <f xml:space="preserve"> NPDCL_Inp_Category!H57</f>
        <v>66.75530056551726</v>
      </c>
      <c r="I59" s="173">
        <f xml:space="preserve"> NPDCL_Inp_Losses!I57</f>
        <v>1.333217126748962E-8</v>
      </c>
      <c r="J59" s="173">
        <f xml:space="preserve"> NPDCL_Inp_Losses!J57</f>
        <v>0</v>
      </c>
      <c r="K59" s="173">
        <f xml:space="preserve"> SUM(H59:J59)</f>
        <v>66.755300578849429</v>
      </c>
      <c r="L59" s="194">
        <f t="shared" si="128"/>
        <v>3.250678612744866E-3</v>
      </c>
      <c r="M59" s="194">
        <f t="shared" si="129"/>
        <v>2.9635708124601122E-3</v>
      </c>
      <c r="N59" s="194">
        <f t="shared" si="130"/>
        <v>2.4595062609467432E-2</v>
      </c>
      <c r="O59" s="200">
        <f t="shared" si="131"/>
        <v>2.4595062609488773E-2</v>
      </c>
      <c r="P59" s="105">
        <f xml:space="preserve"> NPDCL_Inp_Category!J57</f>
        <v>30</v>
      </c>
      <c r="Q59" s="1390">
        <f xml:space="preserve"> NPDCL_Inp_Category!K57</f>
        <v>1.0000000000000004</v>
      </c>
      <c r="R59" s="105">
        <f xml:space="preserve"> NPDCL_Inp_Category!L57</f>
        <v>7.620468101086443</v>
      </c>
      <c r="S59" s="105">
        <f xml:space="preserve"> NPDCL_Inp_Losses!O57</f>
        <v>2.4786588304803439E-9</v>
      </c>
      <c r="T59" s="105">
        <f xml:space="preserve"> NPDCL_Inp_Losses!P57</f>
        <v>0</v>
      </c>
      <c r="U59" s="105">
        <f xml:space="preserve">  SUM(R59:T59)</f>
        <v>7.6204681035651021</v>
      </c>
      <c r="V59" s="105">
        <f t="shared" si="133"/>
        <v>7.8142617961085943</v>
      </c>
      <c r="W59" s="810">
        <f t="shared" si="134"/>
        <v>2.1449916321319082E-3</v>
      </c>
      <c r="X59" s="810">
        <f t="shared" si="135"/>
        <v>2.1449916321319086E-3</v>
      </c>
      <c r="Y59" s="194">
        <f t="shared" si="136"/>
        <v>2.077340173774235E-2</v>
      </c>
      <c r="Z59" s="440">
        <f t="shared" si="137"/>
        <v>2.0773401737742354E-2</v>
      </c>
      <c r="AA59" s="1390">
        <f xml:space="preserve"> NPDCL_Inp_Category!M57</f>
        <v>1</v>
      </c>
      <c r="AB59" s="187">
        <f xml:space="preserve"> NPDCL_Inp_Category!P57</f>
        <v>7.620468101086443</v>
      </c>
      <c r="AC59" s="187">
        <f xml:space="preserve"> NPDCL_Inp_Losses!U57</f>
        <v>2.2530233030739681E-9</v>
      </c>
      <c r="AD59" s="187">
        <f xml:space="preserve"> NPDCL_Inp_Losses!V57</f>
        <v>0</v>
      </c>
      <c r="AE59" s="187">
        <f xml:space="preserve"> SUM(AB59:AD59)</f>
        <v>7.6204681033394666</v>
      </c>
      <c r="AF59" s="187">
        <f xml:space="preserve"> IF(AE59, AE59 / (1 - AF$9), 0)</f>
        <v>7.8142617958772211</v>
      </c>
      <c r="AG59" s="394">
        <f t="shared" si="140"/>
        <v>2.6952928975377769E-3</v>
      </c>
      <c r="AH59" s="394">
        <f t="shared" si="141"/>
        <v>2.6952928975377765E-3</v>
      </c>
      <c r="AI59" s="450">
        <f t="shared" si="142"/>
        <v>2.3637059648343468E-2</v>
      </c>
      <c r="AJ59" s="173">
        <f xml:space="preserve"> NPDCL_Inp_Category!N57</f>
        <v>7.620468101086443</v>
      </c>
      <c r="AK59" s="187">
        <f xml:space="preserve"> NPDCL_Inp_Losses!AA57</f>
        <v>2.4786588304803439E-9</v>
      </c>
      <c r="AL59" s="187">
        <f xml:space="preserve"> NPDCL_Inp_Losses!AB57</f>
        <v>0</v>
      </c>
      <c r="AM59" s="187">
        <f xml:space="preserve"> SUM(AJ59:AL59)</f>
        <v>7.6204681035651021</v>
      </c>
      <c r="AN59" s="173">
        <f xml:space="preserve"> IF(AM59, AM59 / (1 - AN$9), 0)</f>
        <v>7.8142617961085943</v>
      </c>
      <c r="AO59" s="194">
        <f t="shared" si="145"/>
        <v>2.3073911493428326E-3</v>
      </c>
      <c r="AP59" s="194">
        <f t="shared" si="146"/>
        <v>2.3073911493428322E-3</v>
      </c>
      <c r="AQ59" s="440">
        <f t="shared" si="147"/>
        <v>2.5261323528333851E-2</v>
      </c>
      <c r="AR59" s="173">
        <f xml:space="preserve"> NPDCL_Inp_Category!R57</f>
        <v>7.620468101086443</v>
      </c>
      <c r="AS59" s="187">
        <f xml:space="preserve"> NPDCL_Inp_Losses!AG57</f>
        <v>2.365841066777156E-9</v>
      </c>
      <c r="AT59" s="187">
        <f xml:space="preserve"> NPDCL_Inp_Losses!AH57</f>
        <v>0</v>
      </c>
      <c r="AU59" s="187">
        <f xml:space="preserve"> SUM(AR59:AT59)</f>
        <v>7.6204681034522839</v>
      </c>
      <c r="AV59" s="173">
        <f xml:space="preserve"> IF(AU59, AU59 / (1 - AV$9), 0)</f>
        <v>7.8142617959929073</v>
      </c>
      <c r="AW59" s="832">
        <f t="shared" si="150"/>
        <v>2.4863033197293364E-3</v>
      </c>
      <c r="AX59" s="832">
        <f t="shared" si="151"/>
        <v>2.4863033197293359E-3</v>
      </c>
      <c r="AY59" s="989">
        <f t="shared" si="152"/>
        <v>2.4422214897298237E-2</v>
      </c>
      <c r="AZ59" s="173">
        <f xml:space="preserve"> NPDCL_Inp_Category!S57</f>
        <v>2</v>
      </c>
      <c r="BA59" s="194">
        <f t="shared" si="153"/>
        <v>3.1596285414301554E-7</v>
      </c>
      <c r="BB59" s="405">
        <f t="shared" si="154"/>
        <v>2.4096385542168676E-2</v>
      </c>
    </row>
    <row r="60" spans="1:54" x14ac:dyDescent="0.2">
      <c r="E60" s="7"/>
      <c r="F60" s="104" t="s">
        <v>393</v>
      </c>
      <c r="G60" s="8" t="s">
        <v>388</v>
      </c>
      <c r="H60" s="105">
        <f xml:space="preserve"> NPDCL_Inp_Category!H58</f>
        <v>1.1619330000000001</v>
      </c>
      <c r="I60" s="173">
        <f xml:space="preserve"> NPDCL_Inp_Losses!I58</f>
        <v>2.3205782351536611E-10</v>
      </c>
      <c r="J60" s="173">
        <f xml:space="preserve"> NPDCL_Inp_Losses!J58</f>
        <v>0</v>
      </c>
      <c r="K60" s="173">
        <f xml:space="preserve"> SUM(H60:J60)</f>
        <v>1.161933000232058</v>
      </c>
      <c r="L60" s="194">
        <f t="shared" si="128"/>
        <v>5.6580836585934618E-5</v>
      </c>
      <c r="M60" s="194">
        <f t="shared" si="129"/>
        <v>5.1583480198019746E-5</v>
      </c>
      <c r="N60" s="194">
        <f t="shared" si="130"/>
        <v>4.2809806323856653E-4</v>
      </c>
      <c r="O60" s="200">
        <f t="shared" si="131"/>
        <v>4.2809806323893798E-4</v>
      </c>
      <c r="P60" s="105">
        <f xml:space="preserve"> NPDCL_Inp_Category!J58</f>
        <v>0.5</v>
      </c>
      <c r="Q60" s="1390">
        <f xml:space="preserve"> NPDCL_Inp_Category!K58</f>
        <v>1.0000000000000002</v>
      </c>
      <c r="R60" s="105">
        <f xml:space="preserve"> NPDCL_Inp_Category!L58</f>
        <v>0.13264075342465753</v>
      </c>
      <c r="S60" s="105">
        <f xml:space="preserve"> NPDCL_Inp_Losses!O58</f>
        <v>4.3143173148473746E-11</v>
      </c>
      <c r="T60" s="105">
        <f xml:space="preserve"> NPDCL_Inp_Losses!P58</f>
        <v>0</v>
      </c>
      <c r="U60" s="105">
        <f t="shared" si="156"/>
        <v>0.13264075346780071</v>
      </c>
      <c r="V60" s="105">
        <f t="shared" si="133"/>
        <v>0.13601389814171524</v>
      </c>
      <c r="W60" s="810">
        <f t="shared" si="134"/>
        <v>3.7335410686254217E-5</v>
      </c>
      <c r="X60" s="810">
        <f t="shared" si="135"/>
        <v>3.7335410686254224E-5</v>
      </c>
      <c r="Y60" s="194">
        <f t="shared" si="136"/>
        <v>3.6157879294769317E-4</v>
      </c>
      <c r="Z60" s="440">
        <f t="shared" si="137"/>
        <v>3.6157879294769322E-4</v>
      </c>
      <c r="AA60" s="1390">
        <f xml:space="preserve"> NPDCL_Inp_Category!M58</f>
        <v>1</v>
      </c>
      <c r="AB60" s="187">
        <f xml:space="preserve"> NPDCL_Inp_Category!P58</f>
        <v>0.13264075342465753</v>
      </c>
      <c r="AC60" s="187">
        <f xml:space="preserve"> NPDCL_Inp_Losses!U58</f>
        <v>3.9215794153174911E-11</v>
      </c>
      <c r="AD60" s="187">
        <f xml:space="preserve"> NPDCL_Inp_Losses!V58</f>
        <v>0</v>
      </c>
      <c r="AE60" s="187">
        <f t="shared" si="157"/>
        <v>0.13264075346387333</v>
      </c>
      <c r="AF60" s="187">
        <f t="shared" si="158"/>
        <v>0.13601389813768799</v>
      </c>
      <c r="AG60" s="394">
        <f t="shared" si="140"/>
        <v>4.6913874041224545E-5</v>
      </c>
      <c r="AH60" s="394">
        <f t="shared" si="141"/>
        <v>4.6913874041224545E-5</v>
      </c>
      <c r="AI60" s="450">
        <f t="shared" si="142"/>
        <v>4.114232037862425E-4</v>
      </c>
      <c r="AJ60" s="173">
        <f xml:space="preserve"> NPDCL_Inp_Category!N58</f>
        <v>0.13264075342465753</v>
      </c>
      <c r="AK60" s="187">
        <f xml:space="preserve"> NPDCL_Inp_Losses!AA58</f>
        <v>4.3143173148473746E-11</v>
      </c>
      <c r="AL60" s="187">
        <f xml:space="preserve"> NPDCL_Inp_Losses!AB58</f>
        <v>0</v>
      </c>
      <c r="AM60" s="187">
        <f t="shared" si="159"/>
        <v>0.13264075346780071</v>
      </c>
      <c r="AN60" s="173">
        <f t="shared" si="160"/>
        <v>0.13601389814171524</v>
      </c>
      <c r="AO60" s="194">
        <f t="shared" si="145"/>
        <v>4.0162112935107751E-5</v>
      </c>
      <c r="AP60" s="194">
        <f t="shared" si="146"/>
        <v>4.0162112935107744E-5</v>
      </c>
      <c r="AQ60" s="440">
        <f t="shared" si="147"/>
        <v>4.3969490336486373E-4</v>
      </c>
      <c r="AR60" s="173">
        <f xml:space="preserve"> NPDCL_Inp_Category!R58</f>
        <v>0.13264075342465753</v>
      </c>
      <c r="AS60" s="187">
        <f xml:space="preserve"> NPDCL_Inp_Losses!AG58</f>
        <v>4.1179483650824329E-11</v>
      </c>
      <c r="AT60" s="187">
        <f xml:space="preserve"> NPDCL_Inp_Losses!AH58</f>
        <v>0</v>
      </c>
      <c r="AU60" s="187">
        <f t="shared" si="161"/>
        <v>0.13264075346583701</v>
      </c>
      <c r="AV60" s="173">
        <f t="shared" si="162"/>
        <v>0.13601389813970161</v>
      </c>
      <c r="AW60" s="832">
        <f t="shared" si="150"/>
        <v>4.3276232010486232E-5</v>
      </c>
      <c r="AX60" s="832">
        <f t="shared" si="151"/>
        <v>4.3276232010486226E-5</v>
      </c>
      <c r="AY60" s="989">
        <f t="shared" si="152"/>
        <v>4.250895012361114E-4</v>
      </c>
      <c r="AZ60" s="173">
        <f xml:space="preserve"> NPDCL_Inp_Category!S58</f>
        <v>1</v>
      </c>
      <c r="BA60" s="194">
        <f t="shared" si="153"/>
        <v>1.5798142707150777E-7</v>
      </c>
      <c r="BB60" s="405">
        <f t="shared" si="154"/>
        <v>1.2048192771084338E-2</v>
      </c>
    </row>
    <row r="61" spans="1:54" x14ac:dyDescent="0.2">
      <c r="E61" s="7"/>
      <c r="F61" s="8" t="s">
        <v>387</v>
      </c>
      <c r="G61" s="8" t="s">
        <v>184</v>
      </c>
      <c r="H61" s="105">
        <f xml:space="preserve"> NPDCL_Inp_Category!H59</f>
        <v>0</v>
      </c>
      <c r="I61" s="173">
        <f xml:space="preserve"> NPDCL_Inp_Losses!I59</f>
        <v>0</v>
      </c>
      <c r="J61" s="173">
        <f xml:space="preserve"> NPDCL_Inp_Losses!J59</f>
        <v>0</v>
      </c>
      <c r="K61" s="173">
        <f t="shared" si="155"/>
        <v>0</v>
      </c>
      <c r="L61" s="194">
        <f t="shared" si="128"/>
        <v>0</v>
      </c>
      <c r="M61" s="194">
        <f t="shared" si="129"/>
        <v>0</v>
      </c>
      <c r="N61" s="194">
        <f t="shared" si="130"/>
        <v>0</v>
      </c>
      <c r="O61" s="200">
        <f t="shared" si="131"/>
        <v>0</v>
      </c>
      <c r="P61" s="111">
        <f xml:space="preserve"> NPDCL_Inp_Category!J59</f>
        <v>0</v>
      </c>
      <c r="Q61" s="1392">
        <f xml:space="preserve"> NPDCL_Inp_Category!K59</f>
        <v>0</v>
      </c>
      <c r="R61" s="111">
        <f xml:space="preserve"> NPDCL_Inp_Category!L59</f>
        <v>0</v>
      </c>
      <c r="S61" s="105">
        <f xml:space="preserve"> NPDCL_Inp_Losses!O59</f>
        <v>0</v>
      </c>
      <c r="T61" s="105">
        <f xml:space="preserve"> NPDCL_Inp_Losses!P59</f>
        <v>0</v>
      </c>
      <c r="U61" s="111">
        <f t="shared" si="156"/>
        <v>0</v>
      </c>
      <c r="V61" s="111">
        <f t="shared" si="133"/>
        <v>0</v>
      </c>
      <c r="W61" s="811">
        <f t="shared" si="134"/>
        <v>0</v>
      </c>
      <c r="X61" s="811">
        <f t="shared" si="135"/>
        <v>0</v>
      </c>
      <c r="Y61" s="195">
        <f t="shared" si="136"/>
        <v>0</v>
      </c>
      <c r="Z61" s="441">
        <f t="shared" si="137"/>
        <v>0</v>
      </c>
      <c r="AA61" s="1392">
        <f xml:space="preserve"> NPDCL_Inp_Category!M59</f>
        <v>0</v>
      </c>
      <c r="AB61" s="188">
        <f xml:space="preserve"> NPDCL_Inp_Category!P59</f>
        <v>0</v>
      </c>
      <c r="AC61" s="188">
        <f xml:space="preserve"> NPDCL_Inp_Losses!U59</f>
        <v>0</v>
      </c>
      <c r="AD61" s="188">
        <f xml:space="preserve"> NPDCL_Inp_Losses!V59</f>
        <v>0</v>
      </c>
      <c r="AE61" s="188">
        <f t="shared" si="157"/>
        <v>0</v>
      </c>
      <c r="AF61" s="188">
        <f t="shared" si="158"/>
        <v>0</v>
      </c>
      <c r="AG61" s="396">
        <f t="shared" si="140"/>
        <v>0</v>
      </c>
      <c r="AH61" s="396">
        <f t="shared" si="141"/>
        <v>0</v>
      </c>
      <c r="AI61" s="451">
        <f t="shared" si="142"/>
        <v>0</v>
      </c>
      <c r="AJ61" s="174">
        <f xml:space="preserve"> NPDCL_Inp_Category!N59</f>
        <v>0</v>
      </c>
      <c r="AK61" s="187">
        <f xml:space="preserve"> NPDCL_Inp_Losses!AA59</f>
        <v>0</v>
      </c>
      <c r="AL61" s="188">
        <f xml:space="preserve"> NPDCL_Inp_Losses!AB59</f>
        <v>0</v>
      </c>
      <c r="AM61" s="188">
        <f t="shared" si="159"/>
        <v>0</v>
      </c>
      <c r="AN61" s="174">
        <f t="shared" si="160"/>
        <v>0</v>
      </c>
      <c r="AO61" s="195">
        <f t="shared" si="145"/>
        <v>0</v>
      </c>
      <c r="AP61" s="195">
        <f t="shared" si="146"/>
        <v>0</v>
      </c>
      <c r="AQ61" s="441">
        <f t="shared" si="147"/>
        <v>0</v>
      </c>
      <c r="AR61" s="174">
        <f xml:space="preserve"> NPDCL_Inp_Category!R59</f>
        <v>0</v>
      </c>
      <c r="AS61" s="187">
        <f xml:space="preserve"> NPDCL_Inp_Losses!AG59</f>
        <v>0</v>
      </c>
      <c r="AT61" s="188">
        <f xml:space="preserve"> NPDCL_Inp_Losses!AH59</f>
        <v>0</v>
      </c>
      <c r="AU61" s="188">
        <f t="shared" si="161"/>
        <v>0</v>
      </c>
      <c r="AV61" s="174">
        <f t="shared" si="162"/>
        <v>0</v>
      </c>
      <c r="AW61" s="833">
        <f t="shared" si="150"/>
        <v>0</v>
      </c>
      <c r="AX61" s="833">
        <f t="shared" si="151"/>
        <v>0</v>
      </c>
      <c r="AY61" s="991">
        <f t="shared" si="152"/>
        <v>0</v>
      </c>
      <c r="AZ61" s="174">
        <f xml:space="preserve"> NPDCL_Inp_Category!S59</f>
        <v>0</v>
      </c>
      <c r="BA61" s="195">
        <f t="shared" si="153"/>
        <v>0</v>
      </c>
      <c r="BB61" s="406">
        <f t="shared" si="154"/>
        <v>0</v>
      </c>
    </row>
    <row r="62" spans="1:54" x14ac:dyDescent="0.2">
      <c r="E62" s="17"/>
      <c r="F62" s="18"/>
      <c r="G62" s="18"/>
      <c r="H62" s="6"/>
      <c r="I62" s="6"/>
      <c r="J62" s="6"/>
      <c r="K62" s="6"/>
      <c r="L62" s="73"/>
      <c r="M62" s="73"/>
      <c r="N62" s="73"/>
      <c r="O62" s="73"/>
      <c r="P62" s="6"/>
      <c r="Q62" s="1401"/>
      <c r="R62" s="6"/>
      <c r="S62" s="6"/>
      <c r="T62" s="6"/>
      <c r="U62" s="6"/>
      <c r="V62" s="6"/>
      <c r="W62" s="816"/>
      <c r="X62" s="816"/>
      <c r="Y62" s="73"/>
      <c r="Z62" s="442"/>
      <c r="AA62" s="1401"/>
      <c r="AB62" s="6"/>
      <c r="AC62" s="6"/>
      <c r="AD62" s="6"/>
      <c r="AE62" s="6"/>
      <c r="AF62" s="6"/>
      <c r="AG62" s="73"/>
      <c r="AH62" s="73"/>
      <c r="AI62" s="442"/>
      <c r="AJ62" s="6"/>
      <c r="AK62" s="6"/>
      <c r="AL62" s="6"/>
      <c r="AM62" s="6"/>
      <c r="AN62" s="6"/>
      <c r="AO62" s="73"/>
      <c r="AP62" s="73"/>
      <c r="AQ62" s="442"/>
      <c r="AR62" s="6"/>
      <c r="AS62" s="6"/>
      <c r="AT62" s="6"/>
      <c r="AU62" s="6"/>
      <c r="AV62" s="6"/>
      <c r="AW62" s="816"/>
      <c r="AX62" s="816"/>
      <c r="AY62" s="990"/>
      <c r="AZ62" s="6"/>
      <c r="BA62" s="73"/>
      <c r="BB62" s="242"/>
    </row>
    <row r="63" spans="1:54" ht="13.8" thickBot="1" x14ac:dyDescent="0.25">
      <c r="A63" s="4"/>
      <c r="B63" s="4"/>
      <c r="C63" s="4"/>
      <c r="D63" s="4"/>
      <c r="E63" s="19" t="s">
        <v>30</v>
      </c>
      <c r="F63" s="20"/>
      <c r="G63" s="20" t="s">
        <v>215</v>
      </c>
      <c r="H63" s="116">
        <f t="shared" ref="H63:BB63" si="163" xml:space="preserve"> SUM(H52:H61)</f>
        <v>2714.174857998572</v>
      </c>
      <c r="I63" s="116">
        <f t="shared" si="163"/>
        <v>5.3971220877266115E-7</v>
      </c>
      <c r="J63" s="116">
        <f t="shared" si="163"/>
        <v>0</v>
      </c>
      <c r="K63" s="116">
        <f t="shared" si="163"/>
        <v>2714.1748585382848</v>
      </c>
      <c r="L63" s="116">
        <f t="shared" si="163"/>
        <v>0.13216793404272836</v>
      </c>
      <c r="M63" s="116">
        <f t="shared" si="163"/>
        <v>0.12049454231991941</v>
      </c>
      <c r="N63" s="116">
        <f t="shared" si="163"/>
        <v>1</v>
      </c>
      <c r="O63" s="116">
        <f t="shared" si="163"/>
        <v>1</v>
      </c>
      <c r="P63" s="116">
        <f t="shared" si="163"/>
        <v>3133.3050300822115</v>
      </c>
      <c r="Q63" s="1400">
        <f t="shared" si="163"/>
        <v>5.5174304447709517</v>
      </c>
      <c r="R63" s="116">
        <f t="shared" si="163"/>
        <v>366.83775713040052</v>
      </c>
      <c r="S63" s="116">
        <f t="shared" si="163"/>
        <v>1.0219476112431269E-7</v>
      </c>
      <c r="T63" s="116">
        <f t="shared" si="163"/>
        <v>0</v>
      </c>
      <c r="U63" s="116">
        <f t="shared" si="163"/>
        <v>366.83775723259532</v>
      </c>
      <c r="V63" s="116">
        <f t="shared" si="163"/>
        <v>376.16669117370304</v>
      </c>
      <c r="W63" s="789">
        <f t="shared" si="163"/>
        <v>0.10325663842695344</v>
      </c>
      <c r="X63" s="789">
        <f t="shared" si="163"/>
        <v>0.10325663842695344</v>
      </c>
      <c r="Y63" s="116">
        <f t="shared" si="163"/>
        <v>1</v>
      </c>
      <c r="Z63" s="116">
        <f t="shared" si="163"/>
        <v>1</v>
      </c>
      <c r="AA63" s="1400">
        <f t="shared" si="163"/>
        <v>5.4457796262956979</v>
      </c>
      <c r="AB63" s="116">
        <f t="shared" si="163"/>
        <v>322.39492620735086</v>
      </c>
      <c r="AC63" s="116">
        <f t="shared" si="163"/>
        <v>9.531740988908765E-8</v>
      </c>
      <c r="AD63" s="116">
        <f t="shared" si="163"/>
        <v>0</v>
      </c>
      <c r="AE63" s="116">
        <f t="shared" si="163"/>
        <v>322.39492630266824</v>
      </c>
      <c r="AF63" s="116">
        <f t="shared" si="163"/>
        <v>330.59364879272783</v>
      </c>
      <c r="AG63" s="789">
        <f t="shared" si="163"/>
        <v>0.11402826483651356</v>
      </c>
      <c r="AH63" s="789">
        <f t="shared" si="163"/>
        <v>0.11402826483651353</v>
      </c>
      <c r="AI63" s="789">
        <f t="shared" si="163"/>
        <v>1</v>
      </c>
      <c r="AJ63" s="116">
        <f t="shared" si="163"/>
        <v>301.66543303002709</v>
      </c>
      <c r="AK63" s="116">
        <f t="shared" si="163"/>
        <v>9.8120703283824651E-8</v>
      </c>
      <c r="AL63" s="116">
        <f t="shared" si="163"/>
        <v>0</v>
      </c>
      <c r="AM63" s="116">
        <f t="shared" si="163"/>
        <v>301.66543312814781</v>
      </c>
      <c r="AN63" s="116">
        <f t="shared" si="163"/>
        <v>309.33699049235827</v>
      </c>
      <c r="AO63" s="116">
        <f t="shared" si="163"/>
        <v>9.1340865285811104E-2</v>
      </c>
      <c r="AP63" s="116">
        <f t="shared" si="163"/>
        <v>9.1340865285811076E-2</v>
      </c>
      <c r="AQ63" s="116">
        <f t="shared" si="163"/>
        <v>0.99999999999999989</v>
      </c>
      <c r="AR63" s="116">
        <f t="shared" si="163"/>
        <v>312.03017961868898</v>
      </c>
      <c r="AS63" s="116">
        <f t="shared" si="163"/>
        <v>9.6719056586456164E-8</v>
      </c>
      <c r="AT63" s="116">
        <f t="shared" si="163"/>
        <v>0</v>
      </c>
      <c r="AU63" s="116">
        <f t="shared" si="163"/>
        <v>312.03017971540811</v>
      </c>
      <c r="AV63" s="116">
        <f t="shared" si="163"/>
        <v>319.96531964254314</v>
      </c>
      <c r="AW63" s="789">
        <f t="shared" si="163"/>
        <v>0.10180498903088391</v>
      </c>
      <c r="AX63" s="789">
        <f t="shared" si="163"/>
        <v>0.10180498903088391</v>
      </c>
      <c r="AY63" s="789">
        <f t="shared" si="163"/>
        <v>1</v>
      </c>
      <c r="AZ63" s="116">
        <f t="shared" si="163"/>
        <v>83</v>
      </c>
      <c r="BA63" s="116">
        <f t="shared" si="163"/>
        <v>1.3112458446935144E-5</v>
      </c>
      <c r="BB63" s="957">
        <f t="shared" si="163"/>
        <v>1</v>
      </c>
    </row>
    <row r="64" spans="1:54" ht="13.8" thickTop="1" x14ac:dyDescent="0.2">
      <c r="A64" s="4"/>
      <c r="B64" s="4"/>
      <c r="C64" s="4"/>
      <c r="D64" s="4"/>
      <c r="E64" s="24"/>
      <c r="F64" s="25"/>
      <c r="G64" s="25" t="s">
        <v>216</v>
      </c>
      <c r="H64" s="129">
        <f t="shared" ref="H64:N64" si="164" xml:space="preserve"> H36 + H49 + H63</f>
        <v>6225.2518015451815</v>
      </c>
      <c r="I64" s="176">
        <f t="shared" si="164"/>
        <v>177.25280666167802</v>
      </c>
      <c r="J64" s="176">
        <f t="shared" si="164"/>
        <v>34.568445823057857</v>
      </c>
      <c r="K64" s="176">
        <f t="shared" si="164"/>
        <v>6437.0730540299173</v>
      </c>
      <c r="L64" s="197">
        <f t="shared" si="164"/>
        <v>0.30314136433815286</v>
      </c>
      <c r="M64" s="197">
        <f t="shared" si="164"/>
        <v>0.28577089242619269</v>
      </c>
      <c r="N64" s="197">
        <f t="shared" si="164"/>
        <v>3</v>
      </c>
      <c r="O64" s="201"/>
      <c r="P64" s="129">
        <f xml:space="preserve"> P36 + P49 + P63</f>
        <v>4821.920692255072</v>
      </c>
      <c r="Q64" s="1390"/>
      <c r="R64" s="129">
        <f t="shared" ref="R64:X64" si="165" xml:space="preserve"> R36 + R49 + R63</f>
        <v>834.83480096735866</v>
      </c>
      <c r="S64" s="129">
        <f t="shared" si="165"/>
        <v>37.456172998021557</v>
      </c>
      <c r="T64" s="129">
        <f t="shared" si="165"/>
        <v>4.648357507827618</v>
      </c>
      <c r="U64" s="129">
        <f t="shared" si="165"/>
        <v>876.93933147320786</v>
      </c>
      <c r="V64" s="129">
        <f t="shared" si="165"/>
        <v>899.24049576826064</v>
      </c>
      <c r="W64" s="812">
        <f t="shared" si="165"/>
        <v>0.246838842750011</v>
      </c>
      <c r="X64" s="812">
        <f t="shared" si="165"/>
        <v>0.246838842750011</v>
      </c>
      <c r="Y64" s="197"/>
      <c r="Z64" s="444"/>
      <c r="AA64" s="1390"/>
      <c r="AB64" s="190">
        <f t="shared" ref="AB64:AH64" si="166" xml:space="preserve"> AB36 + AB49 + AB63</f>
        <v>597.02270211040559</v>
      </c>
      <c r="AC64" s="190">
        <f t="shared" si="166"/>
        <v>31.525160025812035</v>
      </c>
      <c r="AD64" s="190">
        <f t="shared" si="166"/>
        <v>4.214023227738517</v>
      </c>
      <c r="AE64" s="190">
        <f t="shared" si="166"/>
        <v>632.76188536395614</v>
      </c>
      <c r="AF64" s="190">
        <f t="shared" si="166"/>
        <v>648.85345094745298</v>
      </c>
      <c r="AG64" s="399">
        <f t="shared" si="166"/>
        <v>0.22380234289107565</v>
      </c>
      <c r="AH64" s="399">
        <f t="shared" si="166"/>
        <v>0.22380234289107559</v>
      </c>
      <c r="AI64" s="452"/>
      <c r="AJ64" s="176">
        <f xml:space="preserve"> AJ36 + AJ49 + AJ63</f>
        <v>737.49066063357327</v>
      </c>
      <c r="AK64" s="190">
        <f xml:space="preserve"> AK36 + AK49 + AK63</f>
        <v>35.964017856912918</v>
      </c>
      <c r="AL64" s="190">
        <f xml:space="preserve"> AL36 + AL49 + AL63</f>
        <v>4.3742701807958762</v>
      </c>
      <c r="AM64" s="190">
        <f xml:space="preserve"> AM36 + AM49 + AM63</f>
        <v>777.82894867128198</v>
      </c>
      <c r="AN64" s="176">
        <f xml:space="preserve"> AN36 + AN49 + AN63</f>
        <v>797.60966844881261</v>
      </c>
      <c r="AO64" s="197"/>
      <c r="AP64" s="197"/>
      <c r="AQ64" s="444"/>
      <c r="AR64" s="176">
        <f t="shared" ref="AR64:AX64" si="167" xml:space="preserve"> AR36 + AR49 + AR63</f>
        <v>667.25668137198943</v>
      </c>
      <c r="AS64" s="190">
        <f t="shared" si="167"/>
        <v>33.744588941362473</v>
      </c>
      <c r="AT64" s="190">
        <f t="shared" si="167"/>
        <v>4.294146704267197</v>
      </c>
      <c r="AU64" s="190">
        <f t="shared" si="167"/>
        <v>705.29541701761923</v>
      </c>
      <c r="AV64" s="176">
        <f t="shared" si="167"/>
        <v>723.23155969813274</v>
      </c>
      <c r="AW64" s="790">
        <f t="shared" si="167"/>
        <v>0.23011425452018797</v>
      </c>
      <c r="AX64" s="790">
        <f t="shared" si="167"/>
        <v>0.23011425452018797</v>
      </c>
      <c r="AY64" s="992"/>
      <c r="AZ64" s="176">
        <f xml:space="preserve"> AZ36 + AZ49 + AZ63</f>
        <v>3902</v>
      </c>
      <c r="BA64" s="197">
        <f xml:space="preserve"> BA36 + BA49 + BA63</f>
        <v>6.1644352843302351E-4</v>
      </c>
      <c r="BB64" s="407"/>
    </row>
    <row r="65" spans="1:54" x14ac:dyDescent="0.2">
      <c r="A65" s="4"/>
      <c r="B65" s="4"/>
      <c r="C65" s="4"/>
      <c r="D65" s="4"/>
      <c r="E65" s="26"/>
      <c r="F65" s="27"/>
      <c r="G65" s="27" t="s">
        <v>217</v>
      </c>
      <c r="H65" s="129">
        <f t="shared" ref="H65:N65" si="168" xml:space="preserve"> H22</f>
        <v>14310.552723636476</v>
      </c>
      <c r="I65" s="176">
        <f t="shared" si="168"/>
        <v>1530.6486618380322</v>
      </c>
      <c r="J65" s="176">
        <f t="shared" si="168"/>
        <v>247.01845992006361</v>
      </c>
      <c r="K65" s="176">
        <f t="shared" si="168"/>
        <v>16088.219845394573</v>
      </c>
      <c r="L65" s="197">
        <f t="shared" si="168"/>
        <v>0.69685863566184714</v>
      </c>
      <c r="M65" s="197">
        <f t="shared" si="168"/>
        <v>0.71422910757380742</v>
      </c>
      <c r="N65" s="197">
        <f t="shared" si="168"/>
        <v>1</v>
      </c>
      <c r="O65" s="201"/>
      <c r="P65" s="129">
        <f xml:space="preserve"> P22</f>
        <v>12352.26868121064</v>
      </c>
      <c r="Q65" s="1390"/>
      <c r="R65" s="129">
        <f t="shared" ref="R65:X65" si="169" xml:space="preserve"> R22</f>
        <v>2255.9972591512196</v>
      </c>
      <c r="S65" s="129">
        <f t="shared" si="169"/>
        <v>380.72465870960684</v>
      </c>
      <c r="T65" s="129">
        <f t="shared" si="169"/>
        <v>39.018392586579203</v>
      </c>
      <c r="U65" s="129">
        <f t="shared" si="169"/>
        <v>2675.740310447406</v>
      </c>
      <c r="V65" s="129">
        <f t="shared" si="169"/>
        <v>2743.7862084161261</v>
      </c>
      <c r="W65" s="812">
        <f t="shared" si="169"/>
        <v>0.75316115724998878</v>
      </c>
      <c r="X65" s="812">
        <f t="shared" si="169"/>
        <v>0.753161157249989</v>
      </c>
      <c r="Y65" s="197"/>
      <c r="Z65" s="444"/>
      <c r="AA65" s="1390"/>
      <c r="AB65" s="190">
        <f t="shared" ref="AB65:AH65" si="170" xml:space="preserve"> AB22</f>
        <v>1873.3408205376038</v>
      </c>
      <c r="AC65" s="190">
        <f t="shared" si="170"/>
        <v>288.88570381086743</v>
      </c>
      <c r="AD65" s="190">
        <f t="shared" si="170"/>
        <v>32.336260753246222</v>
      </c>
      <c r="AE65" s="190">
        <f t="shared" si="170"/>
        <v>2194.562785101718</v>
      </c>
      <c r="AF65" s="190">
        <f t="shared" si="170"/>
        <v>2250.3720109738701</v>
      </c>
      <c r="AG65" s="399">
        <f t="shared" si="170"/>
        <v>0.77619765710892419</v>
      </c>
      <c r="AH65" s="399">
        <f t="shared" si="170"/>
        <v>0.77619765710892419</v>
      </c>
      <c r="AI65" s="452"/>
      <c r="AJ65" s="176">
        <f xml:space="preserve"> AJ22</f>
        <v>2118.0280692014539</v>
      </c>
      <c r="AK65" s="190">
        <f xml:space="preserve"> AK22</f>
        <v>370.21695126119835</v>
      </c>
      <c r="AL65" s="190">
        <f xml:space="preserve"> AL22</f>
        <v>36.559875905943336</v>
      </c>
      <c r="AM65" s="190">
        <f xml:space="preserve"> AM22</f>
        <v>2524.8048963685956</v>
      </c>
      <c r="AN65" s="176">
        <f xml:space="preserve"> AN22</f>
        <v>2589.0124039874854</v>
      </c>
      <c r="AO65" s="197"/>
      <c r="AP65" s="197"/>
      <c r="AQ65" s="444"/>
      <c r="AR65" s="176">
        <f t="shared" ref="AR65:AX65" si="171" xml:space="preserve"> AR22</f>
        <v>1995.6844448695288</v>
      </c>
      <c r="AS65" s="190">
        <f t="shared" si="171"/>
        <v>329.55132753603289</v>
      </c>
      <c r="AT65" s="190">
        <f t="shared" si="171"/>
        <v>34.448068329594783</v>
      </c>
      <c r="AU65" s="190">
        <f t="shared" si="171"/>
        <v>2359.683840735157</v>
      </c>
      <c r="AV65" s="176">
        <f t="shared" si="171"/>
        <v>2419.692207480678</v>
      </c>
      <c r="AW65" s="790">
        <f t="shared" si="171"/>
        <v>0.76988574547981214</v>
      </c>
      <c r="AX65" s="790">
        <f t="shared" si="171"/>
        <v>0.76988574547981203</v>
      </c>
      <c r="AY65" s="992"/>
      <c r="AZ65" s="176">
        <f xml:space="preserve"> AZ22</f>
        <v>6325956</v>
      </c>
      <c r="BA65" s="197">
        <f xml:space="preserve"> BA22</f>
        <v>0.99938355647156707</v>
      </c>
      <c r="BB65" s="407"/>
    </row>
    <row r="66" spans="1:54" x14ac:dyDescent="0.2">
      <c r="A66" s="4"/>
      <c r="B66" s="4"/>
      <c r="C66" s="4"/>
      <c r="D66" s="4"/>
      <c r="E66" s="26"/>
      <c r="F66" s="27"/>
      <c r="G66" s="27" t="s">
        <v>311</v>
      </c>
      <c r="H66" s="129">
        <f xml:space="preserve"> SUM(H64:H65)</f>
        <v>20535.804525181658</v>
      </c>
      <c r="I66" s="176">
        <f t="shared" ref="I66:L66" si="172" xml:space="preserve"> SUM(I64:I65)</f>
        <v>1707.9014684997103</v>
      </c>
      <c r="J66" s="176">
        <f t="shared" si="172"/>
        <v>281.58690574312146</v>
      </c>
      <c r="K66" s="176">
        <f t="shared" si="172"/>
        <v>22525.29289942449</v>
      </c>
      <c r="L66" s="197">
        <f t="shared" si="172"/>
        <v>1</v>
      </c>
      <c r="M66" s="197">
        <f xml:space="preserve"> SUM(M64:M65)</f>
        <v>1</v>
      </c>
      <c r="N66" s="197">
        <f t="shared" ref="N66:AZ66" si="173" xml:space="preserve"> SUM(N64:N65)</f>
        <v>4</v>
      </c>
      <c r="O66" s="201"/>
      <c r="P66" s="129">
        <f t="shared" si="173"/>
        <v>17174.189373465713</v>
      </c>
      <c r="Q66" s="1390"/>
      <c r="R66" s="129">
        <f t="shared" si="173"/>
        <v>3090.8320601185783</v>
      </c>
      <c r="S66" s="129">
        <f t="shared" si="173"/>
        <v>418.18083170762839</v>
      </c>
      <c r="T66" s="129">
        <f t="shared" si="173"/>
        <v>43.666750094406822</v>
      </c>
      <c r="U66" s="129">
        <f t="shared" si="173"/>
        <v>3552.6796419206139</v>
      </c>
      <c r="V66" s="129">
        <f t="shared" ref="V66:W66" si="174" xml:space="preserve"> SUM(V64:V65)</f>
        <v>3643.0267041843867</v>
      </c>
      <c r="W66" s="812">
        <f t="shared" si="174"/>
        <v>0.99999999999999978</v>
      </c>
      <c r="X66" s="812">
        <f xml:space="preserve"> SUM(X64:X65)</f>
        <v>1</v>
      </c>
      <c r="Y66" s="197"/>
      <c r="Z66" s="444"/>
      <c r="AA66" s="1390"/>
      <c r="AB66" s="190">
        <f t="shared" si="173"/>
        <v>2470.3635226480092</v>
      </c>
      <c r="AC66" s="190">
        <f t="shared" si="173"/>
        <v>320.41086383667948</v>
      </c>
      <c r="AD66" s="190">
        <f t="shared" si="173"/>
        <v>36.550283980984737</v>
      </c>
      <c r="AE66" s="190">
        <f t="shared" si="173"/>
        <v>2827.324670465674</v>
      </c>
      <c r="AF66" s="190">
        <f t="shared" ref="AF66:AH66" si="175" xml:space="preserve"> SUM(AF64:AF65)</f>
        <v>2899.2254619213231</v>
      </c>
      <c r="AG66" s="399">
        <f t="shared" si="175"/>
        <v>0.99999999999999978</v>
      </c>
      <c r="AH66" s="399">
        <f t="shared" si="175"/>
        <v>0.99999999999999978</v>
      </c>
      <c r="AI66" s="452"/>
      <c r="AJ66" s="176">
        <f t="shared" si="173"/>
        <v>2855.5187298350274</v>
      </c>
      <c r="AK66" s="190">
        <f t="shared" si="173"/>
        <v>406.18096911811125</v>
      </c>
      <c r="AL66" s="190">
        <f t="shared" si="173"/>
        <v>40.934146086739212</v>
      </c>
      <c r="AM66" s="190">
        <f t="shared" si="173"/>
        <v>3302.6338450398775</v>
      </c>
      <c r="AN66" s="176">
        <f t="shared" si="173"/>
        <v>3386.6220724362979</v>
      </c>
      <c r="AO66" s="197"/>
      <c r="AP66" s="197"/>
      <c r="AQ66" s="444"/>
      <c r="AR66" s="176">
        <f t="shared" ref="AR66:AV66" si="176" xml:space="preserve"> SUM(AR64:AR65)</f>
        <v>2662.9411262415183</v>
      </c>
      <c r="AS66" s="190">
        <f t="shared" si="176"/>
        <v>363.29591647739534</v>
      </c>
      <c r="AT66" s="190">
        <f t="shared" si="176"/>
        <v>38.742215033861982</v>
      </c>
      <c r="AU66" s="190">
        <f t="shared" si="176"/>
        <v>3064.979257752776</v>
      </c>
      <c r="AV66" s="176">
        <f t="shared" si="176"/>
        <v>3142.9237671788105</v>
      </c>
      <c r="AW66" s="790">
        <f t="shared" ref="AW66:AX66" si="177" xml:space="preserve"> SUM(AW64:AW65)</f>
        <v>1</v>
      </c>
      <c r="AX66" s="790">
        <f t="shared" si="177"/>
        <v>1</v>
      </c>
      <c r="AY66" s="992"/>
      <c r="AZ66" s="176">
        <f t="shared" si="173"/>
        <v>6329858</v>
      </c>
      <c r="BA66" s="197">
        <f xml:space="preserve"> SUM(BA64:BA65)</f>
        <v>1</v>
      </c>
      <c r="BB66" s="407"/>
    </row>
    <row r="67" spans="1:54" ht="13.8" thickBot="1" x14ac:dyDescent="0.25">
      <c r="E67" s="97"/>
      <c r="F67" s="28"/>
      <c r="G67" s="28"/>
      <c r="H67" s="135">
        <f>H66-[13]Results!$C$273</f>
        <v>0</v>
      </c>
      <c r="I67" s="177">
        <f>[13]Results!$H$273-I66</f>
        <v>0</v>
      </c>
      <c r="J67" s="177">
        <f>J66-[13]Results!$F$273</f>
        <v>0</v>
      </c>
      <c r="K67" s="177">
        <f>K66-[13]Results!$K$273</f>
        <v>0</v>
      </c>
      <c r="L67" s="198"/>
      <c r="M67" s="198"/>
      <c r="N67" s="198"/>
      <c r="O67" s="202"/>
      <c r="P67" s="135">
        <f>P66-[13]Results!$M$273</f>
        <v>0</v>
      </c>
      <c r="Q67" s="1402"/>
      <c r="R67" s="135">
        <f>R66-[13]Results!$C$323</f>
        <v>0</v>
      </c>
      <c r="S67" s="135">
        <f>S66-[13]Results!$H$323</f>
        <v>0</v>
      </c>
      <c r="T67" s="135">
        <f>T66-[13]Results!$F$323</f>
        <v>0</v>
      </c>
      <c r="U67" s="135">
        <f>U66-[13]Results!$K$323</f>
        <v>0</v>
      </c>
      <c r="V67" s="177"/>
      <c r="W67" s="817"/>
      <c r="X67" s="817"/>
      <c r="Y67" s="817"/>
      <c r="Z67" s="445"/>
      <c r="AA67" s="1402"/>
      <c r="AB67" s="191">
        <f>AB66-[13]Results!$C$423</f>
        <v>-9.6600000000003092</v>
      </c>
      <c r="AC67" s="191">
        <f>AC66-[13]Results!$H$423</f>
        <v>-0.42789830189218492</v>
      </c>
      <c r="AD67" s="191">
        <f>AD66-[13]Results!$F$423</f>
        <v>0</v>
      </c>
      <c r="AE67" s="191">
        <f>AE66-[13]Results!$K$423</f>
        <v>-10.087898301892437</v>
      </c>
      <c r="AF67" s="191"/>
      <c r="AG67" s="400"/>
      <c r="AH67" s="400"/>
      <c r="AI67" s="453"/>
      <c r="AJ67" s="177">
        <f>AJ66-[13]Results!$C$373</f>
        <v>-9.6599999999998545</v>
      </c>
      <c r="AK67" s="191">
        <f>AK66-[13]Results!$H$373</f>
        <v>-0.4824938998253856</v>
      </c>
      <c r="AL67" s="191">
        <f>AL66-[13]Results!$F$373</f>
        <v>0</v>
      </c>
      <c r="AM67" s="191">
        <f>AM66-[13]Results!$K$373</f>
        <v>-10.142493899825695</v>
      </c>
      <c r="AN67" s="177"/>
      <c r="AO67" s="198"/>
      <c r="AP67" s="198"/>
      <c r="AQ67" s="445"/>
      <c r="AR67" s="177">
        <f>AR66-[13]Results!$C$473</f>
        <v>0</v>
      </c>
      <c r="AS67" s="191">
        <f>AS66-[13]Results!$H$473</f>
        <v>0</v>
      </c>
      <c r="AT67" s="191">
        <f>AT66-[13]Results!$F$473</f>
        <v>0</v>
      </c>
      <c r="AU67" s="191">
        <f>AU66-[13]Results!$K$473</f>
        <v>0</v>
      </c>
      <c r="AV67" s="177"/>
      <c r="AW67" s="817"/>
      <c r="AX67" s="817"/>
      <c r="AY67" s="993"/>
      <c r="AZ67" s="177"/>
      <c r="BA67" s="198"/>
      <c r="BB67" s="408"/>
    </row>
    <row r="68" spans="1:54" ht="13.8" thickTop="1" x14ac:dyDescent="0.2">
      <c r="I68" s="791"/>
      <c r="O68" s="167"/>
      <c r="Y68" s="167"/>
      <c r="Z68" s="167"/>
      <c r="AG68" s="167"/>
      <c r="AH68" s="167"/>
      <c r="AI68" s="167"/>
      <c r="AL68" s="5"/>
      <c r="AO68" s="167"/>
      <c r="AP68" s="167"/>
      <c r="AQ68" s="167"/>
      <c r="AT68" s="5"/>
      <c r="BA68" s="167"/>
    </row>
    <row r="69" spans="1:54" x14ac:dyDescent="0.2">
      <c r="I69" s="5">
        <f>SUM(I66:J66)-[13]Assumptions!$F$72</f>
        <v>0</v>
      </c>
      <c r="K69" s="5">
        <f>K66-'[13]Sales &amp; Losses ip'!$C$9</f>
        <v>0</v>
      </c>
      <c r="O69" s="167"/>
      <c r="S69" s="1396"/>
      <c r="T69" s="363"/>
      <c r="Y69" s="167"/>
      <c r="Z69" s="167"/>
      <c r="AG69" s="167"/>
      <c r="AH69" s="167"/>
      <c r="AI69" s="167"/>
      <c r="AL69" s="5"/>
      <c r="AM69" s="167"/>
      <c r="AN69" s="167"/>
      <c r="AO69" s="167"/>
      <c r="AP69" s="167"/>
      <c r="AQ69" s="167"/>
      <c r="AT69" s="5"/>
      <c r="AU69" s="167"/>
      <c r="AV69" s="167"/>
      <c r="BA69" s="167"/>
    </row>
    <row r="70" spans="1:54" x14ac:dyDescent="0.2">
      <c r="O70" s="167"/>
      <c r="Y70" s="167"/>
      <c r="Z70" s="167"/>
      <c r="AG70" s="167"/>
      <c r="AH70" s="167"/>
      <c r="AI70" s="167"/>
      <c r="AL70" s="5"/>
      <c r="AM70" s="167"/>
      <c r="AN70" s="167"/>
      <c r="AO70" s="167"/>
      <c r="AP70" s="167"/>
      <c r="AQ70" s="167"/>
      <c r="AT70" s="5"/>
      <c r="AU70" s="167"/>
      <c r="AV70" s="167"/>
      <c r="BA70" s="167"/>
    </row>
    <row r="71" spans="1:54" x14ac:dyDescent="0.2">
      <c r="O71" s="167"/>
      <c r="Y71" s="167"/>
      <c r="Z71" s="167"/>
      <c r="AG71" s="167"/>
      <c r="AH71" s="167"/>
      <c r="AI71" s="167"/>
      <c r="AO71" s="167"/>
      <c r="AP71" s="167"/>
      <c r="AQ71" s="167"/>
      <c r="BA71" s="167"/>
    </row>
    <row r="72" spans="1:54" x14ac:dyDescent="0.2">
      <c r="A72" s="4" t="s">
        <v>312</v>
      </c>
      <c r="L72" s="5"/>
      <c r="M72" s="5"/>
      <c r="O72" s="167"/>
      <c r="Y72" s="167"/>
      <c r="Z72" s="167"/>
      <c r="AG72" s="167"/>
      <c r="AH72" s="167"/>
      <c r="AI72" s="167"/>
      <c r="AO72" s="167"/>
      <c r="AP72" s="167"/>
      <c r="AQ72" s="167"/>
      <c r="BA72" s="167"/>
    </row>
    <row r="73" spans="1:54" ht="13.8" thickBot="1" x14ac:dyDescent="0.25">
      <c r="A73" s="4"/>
      <c r="L73" s="5"/>
      <c r="M73" s="5"/>
      <c r="Y73" s="167"/>
      <c r="Z73" s="167"/>
      <c r="AG73" s="167"/>
      <c r="AH73" s="167"/>
      <c r="AI73" s="167"/>
      <c r="AO73" s="167"/>
      <c r="AP73" s="167"/>
      <c r="AQ73" s="167"/>
      <c r="BA73" s="167"/>
    </row>
    <row r="74" spans="1:54" ht="13.8" thickTop="1" x14ac:dyDescent="0.2">
      <c r="A74" s="4"/>
      <c r="E74" s="138" t="s">
        <v>313</v>
      </c>
      <c r="F74" s="139" t="s">
        <v>76</v>
      </c>
      <c r="G74" s="139"/>
      <c r="H74" s="139"/>
      <c r="I74" s="139"/>
      <c r="J74" s="139"/>
      <c r="K74" s="386"/>
      <c r="L74" s="139"/>
      <c r="M74" s="139"/>
      <c r="N74" s="139"/>
      <c r="O74" s="386"/>
      <c r="P74" s="139"/>
      <c r="Q74" s="139"/>
      <c r="R74" s="139"/>
      <c r="S74" s="140"/>
      <c r="Y74" s="167"/>
      <c r="Z74" s="167"/>
      <c r="AG74" s="167"/>
      <c r="AH74" s="167"/>
      <c r="AI74" s="167"/>
      <c r="AO74" s="167"/>
      <c r="AP74" s="167"/>
      <c r="AQ74" s="167"/>
      <c r="BA74" s="167"/>
    </row>
    <row r="75" spans="1:54" x14ac:dyDescent="0.25">
      <c r="A75" s="4"/>
      <c r="E75" s="54"/>
      <c r="F75" s="143"/>
      <c r="G75" s="143"/>
      <c r="H75" s="141"/>
      <c r="I75" s="141"/>
      <c r="J75" s="141"/>
      <c r="K75" s="387"/>
      <c r="L75" s="141"/>
      <c r="M75" s="141"/>
      <c r="N75" s="141"/>
      <c r="O75" s="387"/>
      <c r="P75" s="141"/>
      <c r="Q75" s="141"/>
      <c r="R75" s="141"/>
      <c r="S75" s="142"/>
      <c r="Y75" s="167"/>
      <c r="Z75" s="167"/>
      <c r="AG75" s="167"/>
      <c r="AH75" s="167"/>
      <c r="AI75" s="167"/>
      <c r="AO75" s="167"/>
      <c r="AP75" s="167"/>
      <c r="AQ75" s="167"/>
    </row>
    <row r="76" spans="1:54" s="4" customFormat="1" x14ac:dyDescent="0.25">
      <c r="E76" s="54" t="s">
        <v>42</v>
      </c>
      <c r="F76" s="55"/>
      <c r="G76" s="55"/>
      <c r="H76" s="56" t="s">
        <v>123</v>
      </c>
      <c r="I76" s="56"/>
      <c r="J76" s="56"/>
      <c r="K76" s="388" t="s">
        <v>124</v>
      </c>
      <c r="L76" s="57"/>
      <c r="M76" s="81"/>
      <c r="N76" s="82" t="s">
        <v>125</v>
      </c>
      <c r="O76" s="401"/>
      <c r="P76" s="58"/>
      <c r="Q76" s="59" t="s">
        <v>126</v>
      </c>
      <c r="R76" s="59"/>
      <c r="S76" s="60"/>
      <c r="T76" s="168"/>
      <c r="U76" s="168"/>
      <c r="V76" s="168"/>
      <c r="W76" s="818"/>
      <c r="X76" s="818"/>
      <c r="Y76" s="168"/>
      <c r="Z76" s="168"/>
      <c r="AG76" s="168"/>
      <c r="AH76" s="168"/>
      <c r="AI76" s="168"/>
      <c r="AL76" s="168"/>
      <c r="AO76" s="168"/>
      <c r="AP76" s="168"/>
      <c r="AQ76" s="168"/>
      <c r="AT76" s="168"/>
      <c r="AW76" s="818"/>
      <c r="AX76" s="818"/>
      <c r="AY76" s="818"/>
    </row>
    <row r="77" spans="1:54" x14ac:dyDescent="0.25">
      <c r="A77" s="4"/>
      <c r="E77" s="78"/>
      <c r="F77" s="79"/>
      <c r="G77" s="79"/>
      <c r="H77" s="80" t="s">
        <v>54</v>
      </c>
      <c r="I77" s="80" t="s">
        <v>60</v>
      </c>
      <c r="J77" s="80" t="s">
        <v>102</v>
      </c>
      <c r="K77" s="388" t="s">
        <v>54</v>
      </c>
      <c r="L77" s="57" t="s">
        <v>60</v>
      </c>
      <c r="M77" s="57" t="s">
        <v>102</v>
      </c>
      <c r="N77" s="82" t="s">
        <v>54</v>
      </c>
      <c r="O77" s="402" t="s">
        <v>60</v>
      </c>
      <c r="P77" s="82" t="s">
        <v>102</v>
      </c>
      <c r="Q77" s="83" t="s">
        <v>54</v>
      </c>
      <c r="R77" s="83" t="s">
        <v>60</v>
      </c>
      <c r="S77" s="84" t="s">
        <v>102</v>
      </c>
      <c r="Y77" s="167"/>
      <c r="Z77" s="167"/>
      <c r="AG77" s="167"/>
      <c r="AH77" s="167"/>
      <c r="AI77" s="167"/>
      <c r="AO77" s="167"/>
      <c r="AP77" s="167"/>
      <c r="AQ77" s="167"/>
    </row>
    <row r="78" spans="1:54" ht="15" hidden="1" x14ac:dyDescent="0.2">
      <c r="A78" s="4"/>
      <c r="E78" s="49" t="s">
        <v>50</v>
      </c>
      <c r="F78" s="6"/>
      <c r="G78" s="6"/>
      <c r="H78" s="6"/>
      <c r="I78" s="6"/>
      <c r="J78" s="6"/>
      <c r="K78" s="73"/>
      <c r="L78" s="6"/>
      <c r="M78" s="6"/>
      <c r="N78" s="6"/>
      <c r="O78" s="73"/>
      <c r="P78" s="6"/>
      <c r="Q78" s="6"/>
      <c r="R78" s="6"/>
      <c r="S78" s="39"/>
      <c r="Y78" s="167"/>
      <c r="Z78" s="167"/>
      <c r="AG78" s="167"/>
      <c r="AH78" s="167"/>
      <c r="AI78" s="167"/>
      <c r="AO78" s="167"/>
      <c r="AP78" s="167"/>
      <c r="AQ78" s="167"/>
    </row>
    <row r="79" spans="1:54" hidden="1" x14ac:dyDescent="0.25">
      <c r="A79" s="4"/>
      <c r="E79" s="144" t="s">
        <v>115</v>
      </c>
      <c r="F79" s="6"/>
      <c r="G79" s="6"/>
      <c r="H79" s="145">
        <v>0</v>
      </c>
      <c r="I79" s="145">
        <v>0</v>
      </c>
      <c r="J79" s="145">
        <v>0</v>
      </c>
      <c r="K79" s="145">
        <v>0</v>
      </c>
      <c r="L79" s="145">
        <v>0</v>
      </c>
      <c r="M79" s="145">
        <v>0</v>
      </c>
      <c r="N79" s="145">
        <v>0</v>
      </c>
      <c r="O79" s="145">
        <v>0</v>
      </c>
      <c r="P79" s="145">
        <v>0</v>
      </c>
      <c r="Q79" s="145">
        <v>0</v>
      </c>
      <c r="R79" s="145">
        <v>0</v>
      </c>
      <c r="S79" s="146">
        <v>0</v>
      </c>
      <c r="Y79" s="167"/>
      <c r="Z79" s="167"/>
      <c r="AG79" s="167"/>
      <c r="AH79" s="167"/>
      <c r="AI79" s="167"/>
      <c r="AO79" s="167"/>
      <c r="AP79" s="167"/>
      <c r="AQ79" s="167"/>
    </row>
    <row r="80" spans="1:54" hidden="1" x14ac:dyDescent="0.25">
      <c r="A80" s="4"/>
      <c r="E80" s="144" t="s">
        <v>59</v>
      </c>
      <c r="F80" s="6"/>
      <c r="G80" s="6"/>
      <c r="H80" s="145">
        <v>0</v>
      </c>
      <c r="I80" s="145">
        <v>0</v>
      </c>
      <c r="J80" s="145">
        <v>0</v>
      </c>
      <c r="K80" s="145">
        <v>0</v>
      </c>
      <c r="L80" s="145">
        <v>0</v>
      </c>
      <c r="M80" s="145">
        <v>0</v>
      </c>
      <c r="N80" s="145">
        <v>0</v>
      </c>
      <c r="O80" s="145">
        <v>0</v>
      </c>
      <c r="P80" s="145">
        <v>0</v>
      </c>
      <c r="Q80" s="145">
        <v>0</v>
      </c>
      <c r="R80" s="145">
        <v>0</v>
      </c>
      <c r="S80" s="146">
        <v>0</v>
      </c>
    </row>
    <row r="81" spans="1:51" hidden="1" x14ac:dyDescent="0.25">
      <c r="A81" s="4"/>
      <c r="E81" s="144" t="s">
        <v>65</v>
      </c>
      <c r="F81" s="6"/>
      <c r="G81" s="6"/>
      <c r="H81" s="145">
        <v>0</v>
      </c>
      <c r="I81" s="145">
        <v>0</v>
      </c>
      <c r="J81" s="145">
        <v>0</v>
      </c>
      <c r="K81" s="145">
        <v>0</v>
      </c>
      <c r="L81" s="145">
        <v>0</v>
      </c>
      <c r="M81" s="145">
        <v>0</v>
      </c>
      <c r="N81" s="145">
        <v>0</v>
      </c>
      <c r="O81" s="145">
        <v>0</v>
      </c>
      <c r="P81" s="145">
        <v>0</v>
      </c>
      <c r="Q81" s="145">
        <v>0</v>
      </c>
      <c r="R81" s="145">
        <v>0</v>
      </c>
      <c r="S81" s="146">
        <v>0</v>
      </c>
    </row>
    <row r="82" spans="1:51" ht="15" x14ac:dyDescent="0.2">
      <c r="A82" s="4"/>
      <c r="E82" s="208" t="s">
        <v>69</v>
      </c>
      <c r="F82" s="86"/>
      <c r="G82" s="86"/>
      <c r="H82" s="147"/>
      <c r="I82" s="147"/>
      <c r="J82" s="147"/>
      <c r="K82" s="147"/>
      <c r="L82" s="147"/>
      <c r="M82" s="147"/>
      <c r="N82" s="147"/>
      <c r="O82" s="147"/>
      <c r="P82" s="147"/>
      <c r="Q82" s="147"/>
      <c r="R82" s="147"/>
      <c r="S82" s="148"/>
    </row>
    <row r="83" spans="1:51" x14ac:dyDescent="0.25">
      <c r="A83" s="4"/>
      <c r="E83" s="144" t="s">
        <v>75</v>
      </c>
      <c r="F83" s="150"/>
      <c r="G83" s="6"/>
      <c r="H83" s="145"/>
      <c r="I83" s="145"/>
      <c r="J83" s="145"/>
      <c r="K83" s="145"/>
      <c r="L83" s="145"/>
      <c r="M83" s="145"/>
      <c r="N83" s="145">
        <v>0.8</v>
      </c>
      <c r="O83" s="145">
        <v>0</v>
      </c>
      <c r="P83" s="145">
        <v>0.2</v>
      </c>
      <c r="Q83" s="145"/>
      <c r="R83" s="145"/>
      <c r="S83" s="146"/>
    </row>
    <row r="84" spans="1:51" x14ac:dyDescent="0.25">
      <c r="A84" s="4"/>
      <c r="E84" s="144" t="s">
        <v>80</v>
      </c>
      <c r="F84" s="150"/>
      <c r="G84" s="6"/>
      <c r="H84" s="145"/>
      <c r="I84" s="145"/>
      <c r="J84" s="145"/>
      <c r="K84" s="145"/>
      <c r="L84" s="145"/>
      <c r="M84" s="145"/>
      <c r="N84" s="145">
        <v>0</v>
      </c>
      <c r="O84" s="145">
        <v>0</v>
      </c>
      <c r="P84" s="145">
        <v>0</v>
      </c>
      <c r="Q84" s="145"/>
      <c r="R84" s="145"/>
      <c r="S84" s="146"/>
    </row>
    <row r="85" spans="1:51" x14ac:dyDescent="0.25">
      <c r="A85" s="4"/>
      <c r="E85" s="144" t="s">
        <v>82</v>
      </c>
      <c r="F85" s="150"/>
      <c r="G85" s="6"/>
      <c r="H85" s="145"/>
      <c r="I85" s="145"/>
      <c r="J85" s="145"/>
      <c r="K85" s="145"/>
      <c r="L85" s="145"/>
      <c r="M85" s="145"/>
      <c r="N85" s="145">
        <v>0</v>
      </c>
      <c r="O85" s="145">
        <v>0</v>
      </c>
      <c r="P85" s="145">
        <v>0</v>
      </c>
      <c r="Q85" s="145"/>
      <c r="R85" s="145"/>
      <c r="S85" s="146"/>
    </row>
    <row r="86" spans="1:51" x14ac:dyDescent="0.25">
      <c r="A86" s="4"/>
      <c r="E86" s="144" t="s">
        <v>84</v>
      </c>
      <c r="F86" s="150"/>
      <c r="G86" s="6"/>
      <c r="H86" s="145"/>
      <c r="I86" s="145"/>
      <c r="J86" s="145"/>
      <c r="K86" s="145"/>
      <c r="L86" s="145"/>
      <c r="M86" s="145"/>
      <c r="N86" s="145">
        <v>0</v>
      </c>
      <c r="O86" s="145">
        <v>0</v>
      </c>
      <c r="P86" s="145">
        <v>0</v>
      </c>
      <c r="Q86" s="145"/>
      <c r="R86" s="145"/>
      <c r="S86" s="146"/>
    </row>
    <row r="87" spans="1:51" ht="15" hidden="1" x14ac:dyDescent="0.25">
      <c r="A87" s="4"/>
      <c r="E87" s="208" t="s">
        <v>88</v>
      </c>
      <c r="F87" s="691"/>
      <c r="G87" s="86"/>
      <c r="H87" s="147"/>
      <c r="I87" s="147"/>
      <c r="J87" s="147"/>
      <c r="K87" s="147"/>
      <c r="L87" s="147"/>
      <c r="M87" s="147"/>
      <c r="N87" s="147"/>
      <c r="O87" s="147"/>
      <c r="P87" s="147"/>
      <c r="Q87" s="147"/>
      <c r="R87" s="147"/>
      <c r="S87" s="148"/>
    </row>
    <row r="88" spans="1:51" hidden="1" x14ac:dyDescent="0.25">
      <c r="A88" s="4"/>
      <c r="E88" s="144" t="s">
        <v>91</v>
      </c>
      <c r="F88" s="6"/>
      <c r="G88" s="6"/>
      <c r="H88" s="145">
        <v>0</v>
      </c>
      <c r="I88" s="145">
        <v>0</v>
      </c>
      <c r="J88" s="145">
        <v>0</v>
      </c>
      <c r="K88" s="145">
        <v>0</v>
      </c>
      <c r="L88" s="145">
        <v>0</v>
      </c>
      <c r="M88" s="145">
        <v>0</v>
      </c>
      <c r="N88" s="145">
        <v>0</v>
      </c>
      <c r="O88" s="145">
        <v>0</v>
      </c>
      <c r="P88" s="145">
        <v>0</v>
      </c>
      <c r="Q88" s="145">
        <v>0</v>
      </c>
      <c r="R88" s="145">
        <v>0</v>
      </c>
      <c r="S88" s="146">
        <v>0</v>
      </c>
    </row>
    <row r="89" spans="1:51" hidden="1" x14ac:dyDescent="0.25">
      <c r="A89" s="4"/>
      <c r="E89" s="144" t="s">
        <v>95</v>
      </c>
      <c r="F89" s="6"/>
      <c r="G89" s="6"/>
      <c r="H89" s="145">
        <v>0</v>
      </c>
      <c r="I89" s="145">
        <v>0</v>
      </c>
      <c r="J89" s="145">
        <v>0</v>
      </c>
      <c r="K89" s="145">
        <v>0</v>
      </c>
      <c r="L89" s="145">
        <v>0</v>
      </c>
      <c r="M89" s="145">
        <v>0</v>
      </c>
      <c r="N89" s="145">
        <v>0</v>
      </c>
      <c r="O89" s="145">
        <v>0</v>
      </c>
      <c r="P89" s="145">
        <v>0</v>
      </c>
      <c r="Q89" s="145">
        <v>0</v>
      </c>
      <c r="R89" s="145">
        <v>0</v>
      </c>
      <c r="S89" s="146">
        <v>0</v>
      </c>
    </row>
    <row r="90" spans="1:51" hidden="1" x14ac:dyDescent="0.25">
      <c r="A90" s="4"/>
      <c r="E90" s="144" t="s">
        <v>99</v>
      </c>
      <c r="F90" s="6"/>
      <c r="G90" s="6"/>
      <c r="H90" s="145">
        <v>0</v>
      </c>
      <c r="I90" s="145">
        <v>0</v>
      </c>
      <c r="J90" s="145">
        <v>0</v>
      </c>
      <c r="K90" s="145">
        <v>0</v>
      </c>
      <c r="L90" s="145">
        <v>0</v>
      </c>
      <c r="M90" s="145">
        <v>0</v>
      </c>
      <c r="N90" s="145">
        <v>0</v>
      </c>
      <c r="O90" s="145">
        <v>0</v>
      </c>
      <c r="P90" s="145">
        <v>0</v>
      </c>
      <c r="Q90" s="145">
        <v>0</v>
      </c>
      <c r="R90" s="145">
        <v>0</v>
      </c>
      <c r="S90" s="146">
        <v>0</v>
      </c>
    </row>
    <row r="91" spans="1:51" hidden="1" x14ac:dyDescent="0.2">
      <c r="A91" s="4"/>
      <c r="E91" s="17" t="s">
        <v>101</v>
      </c>
      <c r="F91" s="6"/>
      <c r="G91" s="6"/>
      <c r="H91" s="145">
        <v>0</v>
      </c>
      <c r="I91" s="145">
        <v>0</v>
      </c>
      <c r="J91" s="145">
        <v>0</v>
      </c>
      <c r="K91" s="145">
        <v>0</v>
      </c>
      <c r="L91" s="145">
        <v>0</v>
      </c>
      <c r="M91" s="145">
        <v>0</v>
      </c>
      <c r="N91" s="145">
        <v>0</v>
      </c>
      <c r="O91" s="145">
        <v>0</v>
      </c>
      <c r="P91" s="145">
        <v>0</v>
      </c>
      <c r="Q91" s="145">
        <v>0</v>
      </c>
      <c r="R91" s="145">
        <v>0</v>
      </c>
      <c r="S91" s="146">
        <v>0</v>
      </c>
    </row>
    <row r="92" spans="1:51" hidden="1" x14ac:dyDescent="0.2">
      <c r="A92" s="4"/>
      <c r="E92" s="17" t="s">
        <v>105</v>
      </c>
      <c r="F92" s="6"/>
      <c r="G92" s="6"/>
      <c r="H92" s="145">
        <v>0</v>
      </c>
      <c r="I92" s="145">
        <v>0</v>
      </c>
      <c r="J92" s="145">
        <v>0</v>
      </c>
      <c r="K92" s="145">
        <v>0</v>
      </c>
      <c r="L92" s="145">
        <v>0</v>
      </c>
      <c r="M92" s="145">
        <v>0</v>
      </c>
      <c r="N92" s="145">
        <v>0</v>
      </c>
      <c r="O92" s="145">
        <v>0</v>
      </c>
      <c r="P92" s="145">
        <v>0</v>
      </c>
      <c r="Q92" s="145">
        <v>0</v>
      </c>
      <c r="R92" s="145">
        <v>0</v>
      </c>
      <c r="S92" s="146">
        <v>0</v>
      </c>
    </row>
    <row r="93" spans="1:51" s="149" customFormat="1" ht="13.8" thickBot="1" x14ac:dyDescent="0.25">
      <c r="A93" s="689"/>
      <c r="E93" s="782"/>
      <c r="F93" s="783"/>
      <c r="G93" s="783"/>
      <c r="H93" s="171"/>
      <c r="I93" s="171"/>
      <c r="J93" s="171"/>
      <c r="K93" s="171"/>
      <c r="L93" s="171"/>
      <c r="M93" s="171"/>
      <c r="N93" s="171"/>
      <c r="O93" s="171"/>
      <c r="P93" s="171"/>
      <c r="Q93" s="171"/>
      <c r="R93" s="171"/>
      <c r="S93" s="172"/>
      <c r="T93" s="784"/>
      <c r="U93" s="784"/>
      <c r="V93" s="784"/>
      <c r="W93" s="867"/>
      <c r="X93" s="867"/>
      <c r="AL93" s="784"/>
      <c r="AT93" s="784"/>
      <c r="AW93" s="867"/>
      <c r="AX93" s="867"/>
      <c r="AY93" s="867"/>
    </row>
    <row r="94" spans="1:51" ht="13.8" thickTop="1" x14ac:dyDescent="0.2">
      <c r="A94" s="4"/>
      <c r="L94" s="5"/>
      <c r="M94" s="5"/>
    </row>
    <row r="95" spans="1:51" x14ac:dyDescent="0.2">
      <c r="A95" s="4"/>
      <c r="L95" s="5"/>
      <c r="M95" s="5"/>
    </row>
    <row r="96" spans="1:51" x14ac:dyDescent="0.2">
      <c r="A96" s="4"/>
      <c r="L96" s="5"/>
      <c r="M96" s="5"/>
    </row>
    <row r="97" spans="1:13" x14ac:dyDescent="0.2">
      <c r="A97" s="4"/>
      <c r="L97" s="5"/>
      <c r="M97" s="5"/>
    </row>
    <row r="98" spans="1:13" x14ac:dyDescent="0.2">
      <c r="A98" s="4" t="s">
        <v>314</v>
      </c>
      <c r="L98" s="5"/>
      <c r="M98" s="5"/>
    </row>
    <row r="99" spans="1:13" ht="13.8" thickBot="1" x14ac:dyDescent="0.25">
      <c r="A99" s="4"/>
      <c r="L99" s="5"/>
      <c r="M99" s="5"/>
    </row>
    <row r="100" spans="1:13" ht="24.75" customHeight="1" thickTop="1" x14ac:dyDescent="0.25">
      <c r="A100" s="4"/>
      <c r="E100" s="2" t="s">
        <v>315</v>
      </c>
      <c r="F100" s="184"/>
      <c r="G100" s="184"/>
      <c r="H100" s="45"/>
      <c r="I100" s="45"/>
      <c r="J100" s="45"/>
      <c r="K100" s="46"/>
      <c r="L100" s="5"/>
      <c r="M100" s="5"/>
    </row>
    <row r="101" spans="1:13" x14ac:dyDescent="0.2">
      <c r="A101" s="4"/>
      <c r="E101" s="17"/>
      <c r="F101" s="6"/>
      <c r="G101" s="6"/>
      <c r="H101" s="6"/>
      <c r="I101" s="6"/>
      <c r="J101" s="6"/>
      <c r="K101" s="39"/>
      <c r="L101" s="5"/>
      <c r="M101" s="5"/>
    </row>
    <row r="102" spans="1:13" ht="15" x14ac:dyDescent="0.4">
      <c r="A102" s="4"/>
      <c r="E102" s="207" t="str">
        <f xml:space="preserve"> NPDCL_Switch_Selection!F8</f>
        <v>1. Power Purchase Cost (incl. Interstate Transmission Charges)</v>
      </c>
      <c r="F102" s="209"/>
      <c r="G102" s="209"/>
      <c r="H102" s="41" t="s">
        <v>316</v>
      </c>
      <c r="I102" s="41" t="s">
        <v>317</v>
      </c>
      <c r="J102" s="41" t="s">
        <v>318</v>
      </c>
      <c r="K102" s="39"/>
      <c r="L102" s="5"/>
      <c r="M102" s="5"/>
    </row>
    <row r="103" spans="1:13" x14ac:dyDescent="0.25">
      <c r="A103" s="4"/>
      <c r="E103" s="47" t="str">
        <f xml:space="preserve"> NPDCL_Switch_Selection!F9</f>
        <v>Power purchase expenses – Fixed Cost</v>
      </c>
      <c r="F103" s="166"/>
      <c r="G103" s="166"/>
      <c r="H103" s="48" t="str">
        <f xml:space="preserve"> NPDCL_Switch_Selection!G9</f>
        <v>G</v>
      </c>
      <c r="I103" s="48" t="str">
        <f xml:space="preserve"> NPDCL_Switch_Selection!H9</f>
        <v>D</v>
      </c>
      <c r="J103" s="48" t="str">
        <f xml:space="preserve"> NPDCL_Switch_Selection!I9</f>
        <v>CPA (TD)</v>
      </c>
      <c r="K103" s="39"/>
      <c r="L103" s="5"/>
      <c r="M103" s="5"/>
    </row>
    <row r="104" spans="1:13" x14ac:dyDescent="0.25">
      <c r="A104" s="4"/>
      <c r="E104" s="47" t="str">
        <f xml:space="preserve"> NPDCL_Switch_Selection!F10</f>
        <v>Power purchase expenses – Variable Cost</v>
      </c>
      <c r="F104" s="166"/>
      <c r="G104" s="166"/>
      <c r="H104" s="48" t="str">
        <f xml:space="preserve"> NPDCL_Switch_Selection!G10</f>
        <v>G</v>
      </c>
      <c r="I104" s="48" t="str">
        <f xml:space="preserve"> NPDCL_Switch_Selection!H10</f>
        <v>E</v>
      </c>
      <c r="J104" s="48" t="str">
        <f xml:space="preserve"> NPDCL_Switch_Selection!I10</f>
        <v>Energy Input</v>
      </c>
      <c r="K104" s="39"/>
      <c r="L104" s="5"/>
      <c r="M104" s="5"/>
    </row>
    <row r="105" spans="1:13" x14ac:dyDescent="0.25">
      <c r="A105" s="4"/>
      <c r="E105" s="47" t="str">
        <f xml:space="preserve"> NPDCL_Switch_Selection!F11</f>
        <v>Power purchase expenses – Other Cost</v>
      </c>
      <c r="F105" s="166"/>
      <c r="G105" s="166"/>
      <c r="H105" s="48" t="str">
        <f xml:space="preserve"> NPDCL_Switch_Selection!G11</f>
        <v>G</v>
      </c>
      <c r="I105" s="48" t="str">
        <f xml:space="preserve"> NPDCL_Switch_Selection!H11</f>
        <v>D</v>
      </c>
      <c r="J105" s="48" t="str">
        <f xml:space="preserve"> NPDCL_Switch_Selection!I11</f>
        <v>CPA (TD)</v>
      </c>
      <c r="K105" s="39"/>
      <c r="L105" s="5"/>
      <c r="M105" s="5"/>
    </row>
    <row r="106" spans="1:13" ht="15" x14ac:dyDescent="0.25">
      <c r="A106" s="4"/>
      <c r="E106" s="49" t="str">
        <f xml:space="preserve"> NPDCL_Switch_Selection!F12</f>
        <v>2. Distribution cost &amp; distribution portion of retail supply business</v>
      </c>
      <c r="F106" s="206"/>
      <c r="G106" s="206"/>
      <c r="H106" s="48"/>
      <c r="I106" s="48"/>
      <c r="J106" s="48"/>
      <c r="K106" s="39"/>
      <c r="L106" s="5"/>
      <c r="M106" s="5"/>
    </row>
    <row r="107" spans="1:13" x14ac:dyDescent="0.25">
      <c r="A107" s="4"/>
      <c r="E107" s="47" t="str">
        <f xml:space="preserve"> NPDCL_Switch_Selection!F13</f>
        <v>O&amp;M (net of capitalisation)</v>
      </c>
      <c r="F107" s="166"/>
      <c r="G107" s="166"/>
      <c r="H107" s="48" t="str">
        <f xml:space="preserve"> NPDCL_Switch_Selection!G13</f>
        <v>D</v>
      </c>
      <c r="I107" s="48" t="str">
        <f xml:space="preserve"> NPDCL_Switch_Selection!H13</f>
        <v>D</v>
      </c>
      <c r="J107" s="48" t="str">
        <f xml:space="preserve"> NPDCL_Switch_Selection!I13</f>
        <v>Volt wise NCP (D)</v>
      </c>
      <c r="K107" s="39"/>
      <c r="L107" s="5"/>
      <c r="M107" s="5"/>
    </row>
    <row r="108" spans="1:13" x14ac:dyDescent="0.25">
      <c r="A108" s="4"/>
      <c r="E108" s="47" t="str">
        <f xml:space="preserve"> NPDCL_Switch_Selection!F14</f>
        <v>RoCE (including expenditure on taxes)</v>
      </c>
      <c r="F108" s="166"/>
      <c r="G108" s="166"/>
      <c r="H108" s="48" t="str">
        <f xml:space="preserve"> NPDCL_Switch_Selection!G14</f>
        <v>D</v>
      </c>
      <c r="I108" s="48" t="str">
        <f xml:space="preserve"> NPDCL_Switch_Selection!H14</f>
        <v>D</v>
      </c>
      <c r="J108" s="48" t="str">
        <f xml:space="preserve"> NPDCL_Switch_Selection!I14</f>
        <v>Volt wise NCP (D)</v>
      </c>
      <c r="K108" s="39"/>
      <c r="L108" s="5"/>
      <c r="M108" s="5"/>
    </row>
    <row r="109" spans="1:13" x14ac:dyDescent="0.25">
      <c r="A109" s="4"/>
      <c r="E109" s="47" t="str">
        <f xml:space="preserve"> NPDCL_Switch_Selection!F15</f>
        <v>Depreciation (net of NTI)</v>
      </c>
      <c r="F109" s="166"/>
      <c r="G109" s="166"/>
      <c r="H109" s="48" t="str">
        <f xml:space="preserve"> NPDCL_Switch_Selection!G15</f>
        <v>D</v>
      </c>
      <c r="I109" s="48" t="str">
        <f xml:space="preserve"> NPDCL_Switch_Selection!H15</f>
        <v>D</v>
      </c>
      <c r="J109" s="48" t="str">
        <f xml:space="preserve"> NPDCL_Switch_Selection!I15</f>
        <v>Volt wise NCP (D)</v>
      </c>
      <c r="K109" s="39"/>
      <c r="L109" s="5"/>
      <c r="M109" s="5"/>
    </row>
    <row r="110" spans="1:13" x14ac:dyDescent="0.25">
      <c r="A110" s="4"/>
      <c r="E110" s="47" t="str">
        <f xml:space="preserve"> NPDCL_Switch_Selection!F16</f>
        <v>Other costs</v>
      </c>
      <c r="F110" s="166"/>
      <c r="G110" s="166"/>
      <c r="H110" s="48" t="str">
        <f xml:space="preserve"> NPDCL_Switch_Selection!G16</f>
        <v>D</v>
      </c>
      <c r="I110" s="48" t="str">
        <f xml:space="preserve"> NPDCL_Switch_Selection!H16</f>
        <v>D</v>
      </c>
      <c r="J110" s="48" t="str">
        <f xml:space="preserve"> NPDCL_Switch_Selection!I16</f>
        <v>Volt wise NCP (D)</v>
      </c>
      <c r="K110" s="39"/>
      <c r="L110" s="5"/>
      <c r="M110" s="5"/>
    </row>
    <row r="111" spans="1:13" x14ac:dyDescent="0.25">
      <c r="A111" s="4"/>
      <c r="E111" s="17" t="str">
        <f xml:space="preserve"> NPDCL_Switch_Selection!F18</f>
        <v>Transmission cost</v>
      </c>
      <c r="F111" s="6"/>
      <c r="G111" s="6"/>
      <c r="H111" s="48" t="str">
        <f xml:space="preserve"> NPDCL_Switch_Selection!G18</f>
        <v>T</v>
      </c>
      <c r="I111" s="48" t="str">
        <f xml:space="preserve"> NPDCL_Switch_Selection!H18</f>
        <v>D</v>
      </c>
      <c r="J111" s="48" t="str">
        <f xml:space="preserve"> NPDCL_Switch_Selection!I18</f>
        <v>Category allocation</v>
      </c>
      <c r="K111" s="39"/>
      <c r="L111" s="5"/>
      <c r="M111" s="5"/>
    </row>
    <row r="112" spans="1:13" x14ac:dyDescent="0.25">
      <c r="A112" s="4"/>
      <c r="E112" s="17" t="str">
        <f xml:space="preserve"> NPDCL_Switch_Selection!F19</f>
        <v>PGCIL &amp; POSOCO charges</v>
      </c>
      <c r="F112" s="6"/>
      <c r="G112" s="6"/>
      <c r="H112" s="48" t="str">
        <f xml:space="preserve"> NPDCL_Switch_Selection!G19</f>
        <v>T</v>
      </c>
      <c r="I112" s="48" t="str">
        <f xml:space="preserve"> NPDCL_Switch_Selection!H19</f>
        <v>D</v>
      </c>
      <c r="J112" s="48" t="str">
        <f xml:space="preserve"> NPDCL_Switch_Selection!I19</f>
        <v>HT Category</v>
      </c>
      <c r="K112" s="39"/>
      <c r="L112" s="5"/>
      <c r="M112" s="5"/>
    </row>
    <row r="113" spans="1:62" x14ac:dyDescent="0.25">
      <c r="A113" s="4"/>
      <c r="E113" s="17" t="str">
        <f xml:space="preserve"> NPDCL_Switch_Selection!F20</f>
        <v>SLDC charges</v>
      </c>
      <c r="F113" s="6"/>
      <c r="G113" s="6"/>
      <c r="H113" s="48" t="str">
        <f xml:space="preserve"> NPDCL_Switch_Selection!G20</f>
        <v>T</v>
      </c>
      <c r="I113" s="48" t="str">
        <f xml:space="preserve"> NPDCL_Switch_Selection!H20</f>
        <v>D</v>
      </c>
      <c r="J113" s="48" t="str">
        <f xml:space="preserve"> NPDCL_Switch_Selection!I20</f>
        <v>LT Category</v>
      </c>
      <c r="K113" s="39"/>
      <c r="L113" s="5"/>
      <c r="M113" s="5"/>
    </row>
    <row r="114" spans="1:62" x14ac:dyDescent="0.25">
      <c r="A114" s="4"/>
      <c r="E114" s="17" t="str">
        <f xml:space="preserve"> NPDCL_Switch_Selection!F21</f>
        <v>6. Interest on Consumer Security Deposit</v>
      </c>
      <c r="F114" s="6"/>
      <c r="G114" s="6"/>
      <c r="H114" s="48" t="str">
        <f xml:space="preserve"> NPDCL_Switch_Selection!G21</f>
        <v>RS</v>
      </c>
      <c r="I114" s="48" t="str">
        <f xml:space="preserve"> NPDCL_Switch_Selection!H21</f>
        <v>E</v>
      </c>
      <c r="J114" s="48" t="str">
        <f xml:space="preserve"> NPDCL_Switch_Selection!I21</f>
        <v>Energy Sales</v>
      </c>
      <c r="K114" s="39"/>
      <c r="L114" s="5"/>
      <c r="M114" s="5"/>
    </row>
    <row r="115" spans="1:62" x14ac:dyDescent="0.25">
      <c r="A115" s="4"/>
      <c r="E115" s="17" t="str">
        <f xml:space="preserve"> NPDCL_Switch_Selection!F22</f>
        <v>7. Supply Margin</v>
      </c>
      <c r="F115" s="6"/>
      <c r="G115" s="6"/>
      <c r="H115" s="48" t="str">
        <f xml:space="preserve"> NPDCL_Switch_Selection!G22</f>
        <v>RS</v>
      </c>
      <c r="I115" s="48" t="str">
        <f xml:space="preserve"> NPDCL_Switch_Selection!H22</f>
        <v>C</v>
      </c>
      <c r="J115" s="48" t="str">
        <f xml:space="preserve"> NPDCL_Switch_Selection!I22</f>
        <v>No of Consumers</v>
      </c>
      <c r="K115" s="39"/>
      <c r="L115" s="5"/>
      <c r="M115" s="5"/>
    </row>
    <row r="116" spans="1:62" ht="13.8" thickBot="1" x14ac:dyDescent="0.3">
      <c r="A116" s="4"/>
      <c r="E116" s="50" t="str">
        <f xml:space="preserve"> NPDCL_Switch_Selection!F23</f>
        <v>8. Other cost</v>
      </c>
      <c r="F116" s="151"/>
      <c r="G116" s="151"/>
      <c r="H116" s="51" t="str">
        <f xml:space="preserve"> NPDCL_Switch_Selection!G23</f>
        <v>RS</v>
      </c>
      <c r="I116" s="51" t="str">
        <f xml:space="preserve"> NPDCL_Switch_Selection!H23</f>
        <v>E</v>
      </c>
      <c r="J116" s="51" t="str">
        <f xml:space="preserve"> NPDCL_Switch_Selection!I23</f>
        <v>Energy Sales</v>
      </c>
      <c r="K116" s="52"/>
      <c r="L116" s="5"/>
      <c r="M116" s="5"/>
    </row>
    <row r="117" spans="1:62" ht="13.8" thickTop="1" x14ac:dyDescent="0.2">
      <c r="A117" s="4"/>
      <c r="L117" s="5"/>
      <c r="M117" s="5"/>
    </row>
    <row r="118" spans="1:62" x14ac:dyDescent="0.2">
      <c r="A118" s="4"/>
      <c r="L118" s="5"/>
      <c r="M118" s="5"/>
    </row>
    <row r="119" spans="1:62" x14ac:dyDescent="0.2">
      <c r="A119" s="4"/>
      <c r="L119" s="5"/>
      <c r="M119" s="5"/>
    </row>
    <row r="120" spans="1:62" x14ac:dyDescent="0.2">
      <c r="A120" s="4" t="s">
        <v>319</v>
      </c>
      <c r="L120" s="5"/>
      <c r="M120" s="5"/>
    </row>
    <row r="121" spans="1:62" ht="13.8" thickBot="1" x14ac:dyDescent="0.25">
      <c r="A121" s="4"/>
      <c r="L121" s="5"/>
      <c r="M121" s="5"/>
    </row>
    <row r="122" spans="1:62" s="4" customFormat="1" ht="18.75" customHeight="1" thickTop="1" x14ac:dyDescent="0.25">
      <c r="E122" s="53" t="s">
        <v>398</v>
      </c>
      <c r="F122" s="45"/>
      <c r="G122" s="45"/>
      <c r="H122" s="45"/>
      <c r="I122" s="45"/>
      <c r="J122" s="45"/>
      <c r="K122" s="45"/>
      <c r="L122" s="45"/>
      <c r="M122" s="45"/>
      <c r="N122" s="45"/>
      <c r="O122" s="45"/>
      <c r="P122" s="45"/>
      <c r="Q122" s="45"/>
      <c r="R122" s="45"/>
      <c r="S122" s="45"/>
      <c r="T122" s="389"/>
      <c r="U122" s="389"/>
      <c r="V122" s="389"/>
      <c r="W122" s="819"/>
      <c r="X122" s="819"/>
      <c r="Y122" s="45"/>
      <c r="Z122" s="45"/>
      <c r="AA122" s="45"/>
      <c r="AB122" s="45"/>
      <c r="AC122" s="45"/>
      <c r="AD122" s="45"/>
      <c r="AE122" s="871"/>
      <c r="AF122" s="871"/>
      <c r="AG122" s="45"/>
      <c r="AH122" s="45"/>
      <c r="AI122" s="45"/>
      <c r="AJ122" s="45"/>
      <c r="AK122" s="45"/>
      <c r="AL122" s="389"/>
      <c r="AM122" s="45"/>
      <c r="AN122" s="45"/>
      <c r="AO122" s="45"/>
      <c r="AP122" s="45"/>
      <c r="AQ122" s="45"/>
      <c r="AR122" s="45"/>
      <c r="AS122" s="45"/>
      <c r="AT122" s="389"/>
      <c r="AU122" s="45"/>
      <c r="AV122" s="45"/>
      <c r="AW122" s="819"/>
      <c r="AX122" s="819"/>
      <c r="AY122" s="819"/>
      <c r="AZ122" s="45"/>
      <c r="BA122" s="45"/>
      <c r="BB122" s="45"/>
      <c r="BC122" s="45"/>
      <c r="BD122" s="45"/>
      <c r="BE122" s="45"/>
      <c r="BF122" s="45"/>
      <c r="BG122" s="45"/>
      <c r="BH122" s="45"/>
      <c r="BI122" s="45"/>
      <c r="BJ122" s="46"/>
    </row>
    <row r="123" spans="1:62" s="4" customFormat="1" ht="29.25" customHeight="1" x14ac:dyDescent="0.25">
      <c r="E123" s="54"/>
      <c r="F123" s="55"/>
      <c r="G123" s="55"/>
      <c r="H123" s="56"/>
      <c r="I123" s="56"/>
      <c r="J123" s="56"/>
      <c r="K123" s="56"/>
      <c r="L123" s="56"/>
      <c r="M123" s="56"/>
      <c r="N123" s="56"/>
      <c r="O123" s="56"/>
      <c r="P123" s="56"/>
      <c r="Q123" s="56"/>
      <c r="R123" s="57"/>
      <c r="S123" s="57"/>
      <c r="T123" s="388"/>
      <c r="U123" s="388"/>
      <c r="V123" s="388"/>
      <c r="W123" s="820"/>
      <c r="X123" s="820"/>
      <c r="Y123" s="57"/>
      <c r="Z123" s="57"/>
      <c r="AA123" s="57"/>
      <c r="AB123" s="57"/>
      <c r="AC123" s="57"/>
      <c r="AD123" s="57"/>
      <c r="AE123" s="69"/>
      <c r="AF123" s="69"/>
      <c r="AG123" s="58"/>
      <c r="AH123" s="58"/>
      <c r="AI123" s="58"/>
      <c r="AJ123" s="58"/>
      <c r="AK123" s="58"/>
      <c r="AL123" s="401"/>
      <c r="AM123" s="58"/>
      <c r="AN123" s="58"/>
      <c r="AO123" s="58"/>
      <c r="AP123" s="58"/>
      <c r="AQ123" s="58"/>
      <c r="AR123" s="58"/>
      <c r="AS123" s="58"/>
      <c r="AT123" s="401"/>
      <c r="AU123" s="58"/>
      <c r="AV123" s="58"/>
      <c r="AW123" s="829"/>
      <c r="AX123" s="829"/>
      <c r="AY123" s="829"/>
      <c r="AZ123" s="58"/>
      <c r="BA123" s="59"/>
      <c r="BB123" s="59"/>
      <c r="BC123" s="59"/>
      <c r="BD123" s="59"/>
      <c r="BE123" s="59"/>
      <c r="BF123" s="59"/>
      <c r="BG123" s="59"/>
      <c r="BH123" s="59"/>
      <c r="BI123" s="59"/>
      <c r="BJ123" s="60"/>
    </row>
    <row r="124" spans="1:62" s="4" customFormat="1" x14ac:dyDescent="0.25">
      <c r="E124" s="61" t="s">
        <v>399</v>
      </c>
      <c r="F124" s="62"/>
      <c r="G124" s="62" t="s">
        <v>320</v>
      </c>
      <c r="H124" s="56" t="s">
        <v>123</v>
      </c>
      <c r="I124" s="56"/>
      <c r="J124" s="56"/>
      <c r="K124" s="56"/>
      <c r="L124" s="63"/>
      <c r="M124" s="56"/>
      <c r="N124" s="56"/>
      <c r="O124" s="56"/>
      <c r="P124" s="56"/>
      <c r="Q124" s="56"/>
      <c r="R124" s="57" t="s">
        <v>124</v>
      </c>
      <c r="S124" s="57"/>
      <c r="T124" s="388"/>
      <c r="U124" s="388"/>
      <c r="V124" s="388"/>
      <c r="W124" s="820"/>
      <c r="X124" s="820"/>
      <c r="Y124" s="64"/>
      <c r="Z124" s="57"/>
      <c r="AA124" s="57"/>
      <c r="AB124" s="57"/>
      <c r="AC124" s="57"/>
      <c r="AD124" s="57"/>
      <c r="AE124" s="69" t="s">
        <v>125</v>
      </c>
      <c r="AF124" s="69"/>
      <c r="AG124" s="58"/>
      <c r="AH124" s="58"/>
      <c r="AI124" s="58"/>
      <c r="AJ124" s="58"/>
      <c r="AK124" s="65"/>
      <c r="AL124" s="401"/>
      <c r="AM124" s="58"/>
      <c r="AN124" s="58"/>
      <c r="AO124" s="58"/>
      <c r="AP124" s="58"/>
      <c r="AQ124" s="58"/>
      <c r="AR124" s="58"/>
      <c r="AS124" s="65"/>
      <c r="AT124" s="401"/>
      <c r="AU124" s="58"/>
      <c r="AV124" s="58"/>
      <c r="AW124" s="829"/>
      <c r="AX124" s="829"/>
      <c r="AY124" s="829"/>
      <c r="AZ124" s="58"/>
      <c r="BA124" s="59" t="s">
        <v>126</v>
      </c>
      <c r="BB124" s="59"/>
      <c r="BC124" s="59"/>
      <c r="BD124" s="59"/>
      <c r="BE124" s="66"/>
      <c r="BF124" s="66"/>
      <c r="BG124" s="66"/>
      <c r="BH124" s="66"/>
      <c r="BI124" s="66"/>
      <c r="BJ124" s="684"/>
    </row>
    <row r="125" spans="1:62" s="4" customFormat="1" x14ac:dyDescent="0.25">
      <c r="E125" s="61"/>
      <c r="F125" s="62"/>
      <c r="G125" s="62"/>
      <c r="H125" s="67"/>
      <c r="I125" s="56" t="s">
        <v>321</v>
      </c>
      <c r="J125" s="56"/>
      <c r="K125" s="56"/>
      <c r="L125" s="63" t="s">
        <v>322</v>
      </c>
      <c r="M125" s="56"/>
      <c r="N125" s="56"/>
      <c r="O125" s="56" t="s">
        <v>323</v>
      </c>
      <c r="P125" s="56"/>
      <c r="Q125" s="56"/>
      <c r="R125" s="68"/>
      <c r="S125" s="57" t="s">
        <v>321</v>
      </c>
      <c r="T125" s="388"/>
      <c r="U125" s="388"/>
      <c r="V125" s="388"/>
      <c r="W125" s="820"/>
      <c r="X125" s="820" t="s">
        <v>322</v>
      </c>
      <c r="Y125" s="64"/>
      <c r="Z125" s="57"/>
      <c r="AA125" s="57"/>
      <c r="AB125" s="57" t="s">
        <v>324</v>
      </c>
      <c r="AC125" s="57"/>
      <c r="AD125" s="57"/>
      <c r="AE125" s="69"/>
      <c r="AF125" s="69"/>
      <c r="AG125" s="58" t="s">
        <v>321</v>
      </c>
      <c r="AH125" s="58"/>
      <c r="AI125" s="58"/>
      <c r="AJ125" s="58"/>
      <c r="AK125" s="65" t="s">
        <v>322</v>
      </c>
      <c r="AL125" s="401"/>
      <c r="AM125" s="58"/>
      <c r="AN125" s="58"/>
      <c r="AO125" s="58" t="s">
        <v>324</v>
      </c>
      <c r="AP125" s="58"/>
      <c r="AQ125" s="58"/>
      <c r="AR125" s="58"/>
      <c r="AS125" s="65" t="s">
        <v>322</v>
      </c>
      <c r="AT125" s="401"/>
      <c r="AU125" s="58"/>
      <c r="AV125" s="58"/>
      <c r="AW125" s="829" t="s">
        <v>324</v>
      </c>
      <c r="AX125" s="829"/>
      <c r="AY125" s="829"/>
      <c r="AZ125" s="58"/>
      <c r="BA125" s="70"/>
      <c r="BB125" s="59" t="s">
        <v>321</v>
      </c>
      <c r="BC125" s="59"/>
      <c r="BD125" s="59"/>
      <c r="BE125" s="66" t="s">
        <v>322</v>
      </c>
      <c r="BF125" s="66"/>
      <c r="BG125" s="66"/>
      <c r="BH125" s="66" t="s">
        <v>324</v>
      </c>
      <c r="BI125" s="66"/>
      <c r="BJ125" s="684"/>
    </row>
    <row r="126" spans="1:62" s="4" customFormat="1" x14ac:dyDescent="0.2">
      <c r="E126" s="61"/>
      <c r="F126" s="62"/>
      <c r="G126" s="62"/>
      <c r="H126" s="67" t="s">
        <v>53</v>
      </c>
      <c r="I126" s="67" t="s">
        <v>54</v>
      </c>
      <c r="J126" s="67" t="s">
        <v>60</v>
      </c>
      <c r="K126" s="67" t="s">
        <v>102</v>
      </c>
      <c r="L126" s="67" t="s">
        <v>54</v>
      </c>
      <c r="M126" s="67" t="s">
        <v>60</v>
      </c>
      <c r="N126" s="67" t="s">
        <v>102</v>
      </c>
      <c r="O126" s="67" t="s">
        <v>54</v>
      </c>
      <c r="P126" s="67" t="s">
        <v>60</v>
      </c>
      <c r="Q126" s="67" t="s">
        <v>102</v>
      </c>
      <c r="R126" s="68" t="s">
        <v>89</v>
      </c>
      <c r="S126" s="68" t="s">
        <v>54</v>
      </c>
      <c r="T126" s="390" t="s">
        <v>60</v>
      </c>
      <c r="U126" s="390" t="s">
        <v>102</v>
      </c>
      <c r="V126" s="390"/>
      <c r="W126" s="820"/>
      <c r="X126" s="820" t="s">
        <v>54</v>
      </c>
      <c r="Y126" s="68"/>
      <c r="Z126" s="68" t="s">
        <v>60</v>
      </c>
      <c r="AA126" s="68" t="s">
        <v>102</v>
      </c>
      <c r="AB126" s="68" t="s">
        <v>54</v>
      </c>
      <c r="AC126" s="68" t="s">
        <v>60</v>
      </c>
      <c r="AD126" s="68" t="s">
        <v>102</v>
      </c>
      <c r="AE126" s="69" t="s">
        <v>54</v>
      </c>
      <c r="AF126" s="69"/>
      <c r="AG126" s="69" t="s">
        <v>54</v>
      </c>
      <c r="AH126" s="69"/>
      <c r="AI126" s="69" t="s">
        <v>60</v>
      </c>
      <c r="AJ126" s="69" t="s">
        <v>102</v>
      </c>
      <c r="AK126" s="69" t="s">
        <v>54</v>
      </c>
      <c r="AL126" s="409" t="s">
        <v>60</v>
      </c>
      <c r="AM126" s="69" t="s">
        <v>102</v>
      </c>
      <c r="AN126" s="69"/>
      <c r="AO126" s="69" t="s">
        <v>54</v>
      </c>
      <c r="AP126" s="69"/>
      <c r="AQ126" s="69" t="s">
        <v>60</v>
      </c>
      <c r="AR126" s="69" t="s">
        <v>102</v>
      </c>
      <c r="AS126" s="69" t="s">
        <v>54</v>
      </c>
      <c r="AT126" s="409" t="s">
        <v>60</v>
      </c>
      <c r="AU126" s="69" t="s">
        <v>102</v>
      </c>
      <c r="AV126" s="69"/>
      <c r="AW126" s="829" t="s">
        <v>54</v>
      </c>
      <c r="AX126" s="829"/>
      <c r="AY126" s="829" t="s">
        <v>60</v>
      </c>
      <c r="AZ126" s="69" t="s">
        <v>102</v>
      </c>
      <c r="BA126" s="70" t="s">
        <v>100</v>
      </c>
      <c r="BB126" s="70" t="s">
        <v>54</v>
      </c>
      <c r="BC126" s="70" t="s">
        <v>60</v>
      </c>
      <c r="BD126" s="70" t="s">
        <v>102</v>
      </c>
      <c r="BE126" s="70" t="s">
        <v>54</v>
      </c>
      <c r="BF126" s="70" t="s">
        <v>60</v>
      </c>
      <c r="BG126" s="70" t="s">
        <v>102</v>
      </c>
      <c r="BH126" s="70" t="s">
        <v>54</v>
      </c>
      <c r="BI126" s="70" t="s">
        <v>60</v>
      </c>
      <c r="BJ126" s="685" t="s">
        <v>102</v>
      </c>
    </row>
    <row r="127" spans="1:62" x14ac:dyDescent="0.2">
      <c r="A127" s="4"/>
      <c r="E127" s="17" t="str">
        <f>NPDCL_Switch_Selection!E33</f>
        <v>1. Power Purchase Cost (incl. Interstate Transmission Charges)</v>
      </c>
      <c r="F127" s="6"/>
      <c r="G127" s="1143">
        <f>NPDCL_Switch_Selection!G33</f>
        <v>11678.713</v>
      </c>
      <c r="H127" s="6"/>
      <c r="I127" s="6"/>
      <c r="J127" s="6"/>
      <c r="K127" s="6"/>
      <c r="L127" s="6"/>
      <c r="M127" s="6"/>
      <c r="N127" s="6"/>
      <c r="O127" s="6"/>
      <c r="P127" s="6"/>
      <c r="Q127" s="6"/>
      <c r="R127" s="6"/>
      <c r="S127" s="6"/>
      <c r="T127" s="73"/>
      <c r="U127" s="73"/>
      <c r="V127" s="73"/>
      <c r="W127" s="816"/>
      <c r="X127" s="816"/>
      <c r="Y127" s="6"/>
      <c r="Z127" s="6"/>
      <c r="AA127" s="6"/>
      <c r="AB127" s="6"/>
      <c r="AC127" s="6"/>
      <c r="AD127" s="6"/>
      <c r="AE127" s="6"/>
      <c r="AF127" s="6"/>
      <c r="AG127" s="6"/>
      <c r="AH127" s="6"/>
      <c r="AI127" s="6"/>
      <c r="AJ127" s="6"/>
      <c r="AK127" s="6"/>
      <c r="AL127" s="73"/>
      <c r="AM127" s="6"/>
      <c r="AN127" s="6"/>
      <c r="AO127" s="6"/>
      <c r="AP127" s="6"/>
      <c r="AQ127" s="6"/>
      <c r="AR127" s="6"/>
      <c r="AS127" s="6"/>
      <c r="AT127" s="73"/>
      <c r="AU127" s="6"/>
      <c r="AV127" s="6"/>
      <c r="AW127" s="816"/>
      <c r="AX127" s="816"/>
      <c r="AY127" s="816"/>
      <c r="AZ127" s="6"/>
      <c r="BA127" s="6"/>
      <c r="BB127" s="6"/>
      <c r="BC127" s="6"/>
      <c r="BD127" s="6"/>
      <c r="BE127" s="6"/>
      <c r="BF127" s="6"/>
      <c r="BG127" s="6"/>
      <c r="BH127" s="6"/>
      <c r="BI127" s="6"/>
      <c r="BJ127" s="39"/>
    </row>
    <row r="128" spans="1:62" x14ac:dyDescent="0.25">
      <c r="A128" s="4"/>
      <c r="E128" s="71" t="str">
        <f>NPDCL_Switch_Selection!E34</f>
        <v>Power purchase expenses – Fixed Cost</v>
      </c>
      <c r="F128" s="6"/>
      <c r="G128" s="1115">
        <f>NPDCL_Switch_Selection!G34</f>
        <v>4397.4250000000002</v>
      </c>
      <c r="H128" s="74">
        <f xml:space="preserve"> IF(H$126=$H103, $G128, 0)</f>
        <v>4397.4250000000002</v>
      </c>
      <c r="I128" s="73">
        <f t="shared" ref="I128:K130" si="178" xml:space="preserve"> IF($I103=I$126, 1, IF($I103=$F$74, H79, 0))</f>
        <v>1</v>
      </c>
      <c r="J128" s="73">
        <f t="shared" si="178"/>
        <v>0</v>
      </c>
      <c r="K128" s="73">
        <f t="shared" si="178"/>
        <v>0</v>
      </c>
      <c r="L128" s="75" t="str">
        <f t="shared" ref="L128:N130" si="179" xml:space="preserve"> IF($I103=L$126, $J103, IF($I103=$F$74,$F$74,0))</f>
        <v>CPA (TD)</v>
      </c>
      <c r="M128" s="75">
        <f t="shared" si="179"/>
        <v>0</v>
      </c>
      <c r="N128" s="48">
        <f t="shared" si="179"/>
        <v>0</v>
      </c>
      <c r="O128" s="48">
        <f xml:space="preserve"> $H128 * I128</f>
        <v>4397.4250000000002</v>
      </c>
      <c r="P128" s="48">
        <f t="shared" ref="P128:Q142" si="180" xml:space="preserve"> $H128 * J128</f>
        <v>0</v>
      </c>
      <c r="Q128" s="48">
        <f t="shared" si="180"/>
        <v>0</v>
      </c>
      <c r="R128" s="74">
        <f xml:space="preserve"> IF(R$126=$H103, $G128, 0)</f>
        <v>0</v>
      </c>
      <c r="S128" s="73">
        <f t="shared" ref="S128:U130" si="181" xml:space="preserve"> IF($I103=S$126, 1, IF($I103=$F$74, K79, 0))</f>
        <v>1</v>
      </c>
      <c r="T128" s="73">
        <f t="shared" si="181"/>
        <v>0</v>
      </c>
      <c r="U128" s="73">
        <f t="shared" si="181"/>
        <v>0</v>
      </c>
      <c r="V128" s="73"/>
      <c r="W128" s="816"/>
      <c r="X128" s="816" t="str">
        <f t="shared" ref="X128:AA130" si="182" xml:space="preserve"> IF($I103=X$126, $J103, IF($I103=$F$74,$F$74,0))</f>
        <v>CPA (TD)</v>
      </c>
      <c r="Y128" s="75"/>
      <c r="Z128" s="75">
        <f t="shared" si="182"/>
        <v>0</v>
      </c>
      <c r="AA128" s="48">
        <f t="shared" si="182"/>
        <v>0</v>
      </c>
      <c r="AB128" s="48">
        <f t="shared" ref="AB128:AD130" si="183" xml:space="preserve"> $R128 * S128</f>
        <v>0</v>
      </c>
      <c r="AC128" s="48">
        <f t="shared" si="183"/>
        <v>0</v>
      </c>
      <c r="AD128" s="48">
        <f t="shared" si="183"/>
        <v>0</v>
      </c>
      <c r="AE128" s="6">
        <f xml:space="preserve"> IF(AE$126=$H103, $G128, 0)</f>
        <v>0</v>
      </c>
      <c r="AF128" s="6"/>
      <c r="AG128" s="73">
        <f xml:space="preserve"> IF($I103=AG$126, 1, IF($I103=$F$74, N79, 0))</f>
        <v>1</v>
      </c>
      <c r="AH128" s="73"/>
      <c r="AI128" s="73">
        <f t="shared" ref="AI128:AJ130" si="184" xml:space="preserve"> IF($I103=AI$126, 1, IF($I103=$F$74, O79, 0))</f>
        <v>0</v>
      </c>
      <c r="AJ128" s="73">
        <f t="shared" si="184"/>
        <v>0</v>
      </c>
      <c r="AK128" s="75" t="str">
        <f t="shared" ref="AK128:AM130" si="185" xml:space="preserve"> IF($I103=AK$126, $J103, IF($I103=$F$74,$F$74,0))</f>
        <v>CPA (TD)</v>
      </c>
      <c r="AL128" s="437">
        <f t="shared" si="185"/>
        <v>0</v>
      </c>
      <c r="AM128" s="48">
        <f t="shared" si="185"/>
        <v>0</v>
      </c>
      <c r="AN128" s="48"/>
      <c r="AO128" s="48">
        <f xml:space="preserve"> $AE128 * AG128</f>
        <v>0</v>
      </c>
      <c r="AP128" s="48"/>
      <c r="AQ128" s="48">
        <f t="shared" ref="AQ128:AQ130" si="186" xml:space="preserve"> $AE128 * AI128</f>
        <v>0</v>
      </c>
      <c r="AR128" s="73">
        <f xml:space="preserve"> IF($I103=AR$126, 1, IF($I103=$F$74, R79, 0))</f>
        <v>0</v>
      </c>
      <c r="AS128" s="75" t="str">
        <f t="shared" ref="AS128:AU128" si="187" xml:space="preserve"> IF($I103=AS$126, $J103, IF($I103=$F$74,$F$74,0))</f>
        <v>CPA (TD)</v>
      </c>
      <c r="AT128" s="437">
        <f t="shared" si="187"/>
        <v>0</v>
      </c>
      <c r="AU128" s="48">
        <f t="shared" si="187"/>
        <v>0</v>
      </c>
      <c r="AV128" s="48"/>
      <c r="AW128" s="816">
        <f xml:space="preserve"> $AE128 * AO128</f>
        <v>0</v>
      </c>
      <c r="AX128" s="816"/>
      <c r="AY128" s="816">
        <f t="shared" ref="AY128:AY130" si="188" xml:space="preserve"> $AE128 * AQ128</f>
        <v>0</v>
      </c>
      <c r="AZ128" s="48">
        <f xml:space="preserve"> $AE128 * AJ128</f>
        <v>0</v>
      </c>
      <c r="BA128" s="74">
        <f xml:space="preserve"> IF(BA$126=$H103, $G128, 0)</f>
        <v>0</v>
      </c>
      <c r="BB128" s="73">
        <f t="shared" ref="BB128:BD130" si="189" xml:space="preserve"> IF($I103=BB$126, 1, 0)</f>
        <v>1</v>
      </c>
      <c r="BC128" s="73">
        <f t="shared" si="189"/>
        <v>0</v>
      </c>
      <c r="BD128" s="73">
        <f t="shared" si="189"/>
        <v>0</v>
      </c>
      <c r="BE128" s="75" t="str">
        <f t="shared" ref="BE128:BG130" si="190" xml:space="preserve"> IF($I103=BE$126, $J103, IF($I103=$F$74,$F$74,0))</f>
        <v>CPA (TD)</v>
      </c>
      <c r="BF128" s="6">
        <f t="shared" si="190"/>
        <v>0</v>
      </c>
      <c r="BG128" s="6">
        <f t="shared" si="190"/>
        <v>0</v>
      </c>
      <c r="BH128" s="6">
        <f xml:space="preserve"> $BA128 * BB128</f>
        <v>0</v>
      </c>
      <c r="BI128" s="6">
        <f t="shared" ref="BI128:BJ142" si="191" xml:space="preserve"> $BA128 * BC128</f>
        <v>0</v>
      </c>
      <c r="BJ128" s="39">
        <f t="shared" si="191"/>
        <v>0</v>
      </c>
    </row>
    <row r="129" spans="1:62" x14ac:dyDescent="0.25">
      <c r="A129" s="4"/>
      <c r="E129" s="71" t="str">
        <f>NPDCL_Switch_Selection!E35</f>
        <v>Power purchase expenses – Variable Cost</v>
      </c>
      <c r="F129" s="6"/>
      <c r="G129" s="1115">
        <f>NPDCL_Switch_Selection!G35</f>
        <v>7281.2879999999996</v>
      </c>
      <c r="H129" s="74">
        <f xml:space="preserve"> IF(H$126=$H104, $G129, 0)</f>
        <v>7281.2879999999996</v>
      </c>
      <c r="I129" s="73">
        <f t="shared" si="178"/>
        <v>0</v>
      </c>
      <c r="J129" s="73">
        <f t="shared" si="178"/>
        <v>1</v>
      </c>
      <c r="K129" s="73">
        <f t="shared" si="178"/>
        <v>0</v>
      </c>
      <c r="L129" s="75">
        <f t="shared" si="179"/>
        <v>0</v>
      </c>
      <c r="M129" s="75" t="str">
        <f t="shared" si="179"/>
        <v>Energy Input</v>
      </c>
      <c r="N129" s="48">
        <f t="shared" si="179"/>
        <v>0</v>
      </c>
      <c r="O129" s="48">
        <f t="shared" ref="O129:O130" si="192" xml:space="preserve"> $H129 * I129</f>
        <v>0</v>
      </c>
      <c r="P129" s="48">
        <f t="shared" si="180"/>
        <v>7281.2879999999996</v>
      </c>
      <c r="Q129" s="48">
        <f t="shared" si="180"/>
        <v>0</v>
      </c>
      <c r="R129" s="74">
        <f xml:space="preserve"> IF(R$126=$H104, $G129, 0)</f>
        <v>0</v>
      </c>
      <c r="S129" s="73">
        <f t="shared" si="181"/>
        <v>0</v>
      </c>
      <c r="T129" s="73">
        <f t="shared" si="181"/>
        <v>1</v>
      </c>
      <c r="U129" s="73">
        <f t="shared" si="181"/>
        <v>0</v>
      </c>
      <c r="V129" s="73"/>
      <c r="W129" s="816"/>
      <c r="X129" s="816">
        <f t="shared" si="182"/>
        <v>0</v>
      </c>
      <c r="Y129" s="75"/>
      <c r="Z129" s="75" t="str">
        <f t="shared" si="182"/>
        <v>Energy Input</v>
      </c>
      <c r="AA129" s="48">
        <f t="shared" si="182"/>
        <v>0</v>
      </c>
      <c r="AB129" s="48">
        <f t="shared" si="183"/>
        <v>0</v>
      </c>
      <c r="AC129" s="48">
        <f t="shared" si="183"/>
        <v>0</v>
      </c>
      <c r="AD129" s="48">
        <f t="shared" si="183"/>
        <v>0</v>
      </c>
      <c r="AE129" s="6">
        <f xml:space="preserve"> IF(AE$126=$H104, $G129, 0)</f>
        <v>0</v>
      </c>
      <c r="AF129" s="6"/>
      <c r="AG129" s="73">
        <f xml:space="preserve"> IF($I104=AG$126, 1, IF($I104=$F$74, N80, 0))</f>
        <v>0</v>
      </c>
      <c r="AH129" s="73"/>
      <c r="AI129" s="73">
        <f t="shared" si="184"/>
        <v>1</v>
      </c>
      <c r="AJ129" s="73">
        <f t="shared" si="184"/>
        <v>0</v>
      </c>
      <c r="AK129" s="75">
        <f t="shared" si="185"/>
        <v>0</v>
      </c>
      <c r="AL129" s="437" t="str">
        <f t="shared" si="185"/>
        <v>Energy Input</v>
      </c>
      <c r="AM129" s="48">
        <f t="shared" si="185"/>
        <v>0</v>
      </c>
      <c r="AN129" s="48"/>
      <c r="AO129" s="48">
        <f xml:space="preserve"> $AE129 * AG129</f>
        <v>0</v>
      </c>
      <c r="AP129" s="48"/>
      <c r="AQ129" s="48">
        <f t="shared" si="186"/>
        <v>0</v>
      </c>
      <c r="AR129" s="73">
        <f xml:space="preserve"> IF($I104=AR$126, 1, IF($I104=$F$74, R80, 0))</f>
        <v>0</v>
      </c>
      <c r="AS129" s="75">
        <f t="shared" ref="AS129:AU129" si="193" xml:space="preserve"> IF($I104=AS$126, $J104, IF($I104=$F$74,$F$74,0))</f>
        <v>0</v>
      </c>
      <c r="AT129" s="437" t="str">
        <f t="shared" si="193"/>
        <v>Energy Input</v>
      </c>
      <c r="AU129" s="48">
        <f t="shared" si="193"/>
        <v>0</v>
      </c>
      <c r="AV129" s="48"/>
      <c r="AW129" s="816">
        <f xml:space="preserve"> $AE129 * AO129</f>
        <v>0</v>
      </c>
      <c r="AX129" s="816"/>
      <c r="AY129" s="816">
        <f t="shared" si="188"/>
        <v>0</v>
      </c>
      <c r="AZ129" s="48">
        <f xml:space="preserve"> $AE129 * AJ129</f>
        <v>0</v>
      </c>
      <c r="BA129" s="74">
        <f xml:space="preserve"> IF(BA$126=$H104, $G129, 0)</f>
        <v>0</v>
      </c>
      <c r="BB129" s="73">
        <f t="shared" si="189"/>
        <v>0</v>
      </c>
      <c r="BC129" s="73">
        <f t="shared" si="189"/>
        <v>1</v>
      </c>
      <c r="BD129" s="73">
        <f t="shared" si="189"/>
        <v>0</v>
      </c>
      <c r="BE129" s="75">
        <f t="shared" si="190"/>
        <v>0</v>
      </c>
      <c r="BF129" s="6" t="str">
        <f t="shared" si="190"/>
        <v>Energy Input</v>
      </c>
      <c r="BG129" s="6">
        <f t="shared" si="190"/>
        <v>0</v>
      </c>
      <c r="BH129" s="6">
        <f t="shared" ref="BH129:BH142" si="194" xml:space="preserve"> $BA129 * BB129</f>
        <v>0</v>
      </c>
      <c r="BI129" s="6">
        <f t="shared" si="191"/>
        <v>0</v>
      </c>
      <c r="BJ129" s="39">
        <f t="shared" si="191"/>
        <v>0</v>
      </c>
    </row>
    <row r="130" spans="1:62" x14ac:dyDescent="0.25">
      <c r="A130" s="4"/>
      <c r="E130" s="71" t="str">
        <f>NPDCL_Switch_Selection!E36</f>
        <v>Power purchase expenses – Other Cost</v>
      </c>
      <c r="F130" s="6"/>
      <c r="G130" s="1115">
        <f>NPDCL_Switch_Selection!G36</f>
        <v>0</v>
      </c>
      <c r="H130" s="74">
        <f xml:space="preserve"> IF(H$126=$H105, $G130, 0)</f>
        <v>0</v>
      </c>
      <c r="I130" s="73">
        <f t="shared" si="178"/>
        <v>1</v>
      </c>
      <c r="J130" s="73">
        <f t="shared" si="178"/>
        <v>0</v>
      </c>
      <c r="K130" s="73">
        <f t="shared" si="178"/>
        <v>0</v>
      </c>
      <c r="L130" s="75" t="str">
        <f t="shared" si="179"/>
        <v>CPA (TD)</v>
      </c>
      <c r="M130" s="75">
        <f t="shared" si="179"/>
        <v>0</v>
      </c>
      <c r="N130" s="48">
        <f t="shared" si="179"/>
        <v>0</v>
      </c>
      <c r="O130" s="48">
        <f t="shared" si="192"/>
        <v>0</v>
      </c>
      <c r="P130" s="48">
        <f t="shared" si="180"/>
        <v>0</v>
      </c>
      <c r="Q130" s="48">
        <f t="shared" si="180"/>
        <v>0</v>
      </c>
      <c r="R130" s="74">
        <f xml:space="preserve"> IF(R$126=$H105, $G130, 0)</f>
        <v>0</v>
      </c>
      <c r="S130" s="73">
        <f t="shared" si="181"/>
        <v>1</v>
      </c>
      <c r="T130" s="73">
        <f t="shared" si="181"/>
        <v>0</v>
      </c>
      <c r="U130" s="73">
        <f t="shared" si="181"/>
        <v>0</v>
      </c>
      <c r="V130" s="73"/>
      <c r="W130" s="816"/>
      <c r="X130" s="816" t="str">
        <f t="shared" si="182"/>
        <v>CPA (TD)</v>
      </c>
      <c r="Y130" s="75"/>
      <c r="Z130" s="75">
        <f t="shared" si="182"/>
        <v>0</v>
      </c>
      <c r="AA130" s="48">
        <f t="shared" si="182"/>
        <v>0</v>
      </c>
      <c r="AB130" s="48">
        <f t="shared" si="183"/>
        <v>0</v>
      </c>
      <c r="AC130" s="48">
        <f t="shared" si="183"/>
        <v>0</v>
      </c>
      <c r="AD130" s="48">
        <f t="shared" si="183"/>
        <v>0</v>
      </c>
      <c r="AE130" s="6">
        <f xml:space="preserve"> IF(AE$126=$H105, $G130, 0)</f>
        <v>0</v>
      </c>
      <c r="AF130" s="6"/>
      <c r="AG130" s="73">
        <f xml:space="preserve"> IF($I105=AG$126, 1, IF($I105=$F$74, N81, 0))</f>
        <v>1</v>
      </c>
      <c r="AH130" s="73"/>
      <c r="AI130" s="73">
        <f t="shared" si="184"/>
        <v>0</v>
      </c>
      <c r="AJ130" s="73">
        <f t="shared" si="184"/>
        <v>0</v>
      </c>
      <c r="AK130" s="75" t="str">
        <f t="shared" si="185"/>
        <v>CPA (TD)</v>
      </c>
      <c r="AL130" s="437">
        <f t="shared" si="185"/>
        <v>0</v>
      </c>
      <c r="AM130" s="48">
        <f t="shared" si="185"/>
        <v>0</v>
      </c>
      <c r="AN130" s="48"/>
      <c r="AO130" s="48">
        <f xml:space="preserve"> $AE130 * AG130</f>
        <v>0</v>
      </c>
      <c r="AP130" s="48"/>
      <c r="AQ130" s="48">
        <f t="shared" si="186"/>
        <v>0</v>
      </c>
      <c r="AR130" s="73">
        <f xml:space="preserve"> IF($I105=AR$126, 1, IF($I105=$F$74, R81, 0))</f>
        <v>0</v>
      </c>
      <c r="AS130" s="75" t="str">
        <f t="shared" ref="AS130:AU130" si="195" xml:space="preserve"> IF($I105=AS$126, $J105, IF($I105=$F$74,$F$74,0))</f>
        <v>CPA (TD)</v>
      </c>
      <c r="AT130" s="437">
        <f t="shared" si="195"/>
        <v>0</v>
      </c>
      <c r="AU130" s="48">
        <f t="shared" si="195"/>
        <v>0</v>
      </c>
      <c r="AV130" s="48"/>
      <c r="AW130" s="816">
        <f xml:space="preserve"> $AE130 * AO130</f>
        <v>0</v>
      </c>
      <c r="AX130" s="816"/>
      <c r="AY130" s="816">
        <f t="shared" si="188"/>
        <v>0</v>
      </c>
      <c r="AZ130" s="48">
        <f xml:space="preserve"> $AE130 * AJ130</f>
        <v>0</v>
      </c>
      <c r="BA130" s="74">
        <f xml:space="preserve"> IF(BA$126=$H105, $G130, 0)</f>
        <v>0</v>
      </c>
      <c r="BB130" s="73">
        <f t="shared" si="189"/>
        <v>1</v>
      </c>
      <c r="BC130" s="73">
        <f t="shared" si="189"/>
        <v>0</v>
      </c>
      <c r="BD130" s="73">
        <f t="shared" si="189"/>
        <v>0</v>
      </c>
      <c r="BE130" s="75" t="str">
        <f t="shared" si="190"/>
        <v>CPA (TD)</v>
      </c>
      <c r="BF130" s="6">
        <f t="shared" si="190"/>
        <v>0</v>
      </c>
      <c r="BG130" s="6">
        <f t="shared" si="190"/>
        <v>0</v>
      </c>
      <c r="BH130" s="6">
        <f t="shared" si="194"/>
        <v>0</v>
      </c>
      <c r="BI130" s="6">
        <f t="shared" si="191"/>
        <v>0</v>
      </c>
      <c r="BJ130" s="39">
        <f t="shared" si="191"/>
        <v>0</v>
      </c>
    </row>
    <row r="131" spans="1:62" x14ac:dyDescent="0.25">
      <c r="A131" s="4"/>
      <c r="E131" s="17" t="str">
        <f>NPDCL_Switch_Selection!E37</f>
        <v>2. Distribution cost &amp; distribution portion of retail supply business</v>
      </c>
      <c r="F131" s="6"/>
      <c r="G131" s="1146">
        <f>NPDCL_Switch_Selection!G37</f>
        <v>3710.3128171390449</v>
      </c>
      <c r="H131" s="74"/>
      <c r="I131" s="73"/>
      <c r="J131" s="73"/>
      <c r="K131" s="73"/>
      <c r="L131" s="75"/>
      <c r="M131" s="75"/>
      <c r="N131" s="48"/>
      <c r="O131" s="48"/>
      <c r="P131" s="48"/>
      <c r="Q131" s="48"/>
      <c r="R131" s="74"/>
      <c r="S131" s="73"/>
      <c r="T131" s="73"/>
      <c r="U131" s="73"/>
      <c r="V131" s="73"/>
      <c r="W131" s="816"/>
      <c r="X131" s="816"/>
      <c r="Y131" s="75"/>
      <c r="Z131" s="75"/>
      <c r="AA131" s="48"/>
      <c r="AB131" s="48"/>
      <c r="AC131" s="48"/>
      <c r="AD131" s="48"/>
      <c r="AE131" s="6"/>
      <c r="AF131" s="6"/>
      <c r="AG131" s="73"/>
      <c r="AH131" s="73"/>
      <c r="AI131" s="73"/>
      <c r="AJ131" s="73"/>
      <c r="AK131" s="75"/>
      <c r="AL131" s="410"/>
      <c r="AM131" s="48"/>
      <c r="AN131" s="48"/>
      <c r="AO131" s="48"/>
      <c r="AP131" s="48"/>
      <c r="AQ131" s="48"/>
      <c r="AR131" s="73"/>
      <c r="AS131" s="75"/>
      <c r="AT131" s="410"/>
      <c r="AU131" s="48"/>
      <c r="AV131" s="48"/>
      <c r="AW131" s="816"/>
      <c r="AX131" s="816"/>
      <c r="AY131" s="816"/>
      <c r="AZ131" s="48"/>
      <c r="BA131" s="74"/>
      <c r="BB131" s="73"/>
      <c r="BC131" s="73"/>
      <c r="BD131" s="73"/>
      <c r="BE131" s="75"/>
      <c r="BF131" s="6"/>
      <c r="BG131" s="6"/>
      <c r="BH131" s="6"/>
      <c r="BI131" s="6"/>
      <c r="BJ131" s="39"/>
    </row>
    <row r="132" spans="1:62" x14ac:dyDescent="0.25">
      <c r="A132" s="4"/>
      <c r="E132" s="71" t="str">
        <f>NPDCL_Switch_Selection!E38</f>
        <v>O&amp;M (net of capitalisation)</v>
      </c>
      <c r="F132" s="6"/>
      <c r="G132" s="1148">
        <f>NPDCL_Switch_Selection!G38</f>
        <v>2919.4017173940856</v>
      </c>
      <c r="H132" s="74">
        <f t="shared" ref="H132:H135" si="196" xml:space="preserve"> IF(H$126=$H107, $G132, 0)</f>
        <v>0</v>
      </c>
      <c r="I132" s="73">
        <f t="shared" ref="I132:K135" si="197" xml:space="preserve"> IF($I107=I$126, 1, IF($I107=$F$74, H83, 0))</f>
        <v>1</v>
      </c>
      <c r="J132" s="73">
        <f t="shared" si="197"/>
        <v>0</v>
      </c>
      <c r="K132" s="73">
        <f t="shared" si="197"/>
        <v>0</v>
      </c>
      <c r="L132" s="75" t="str">
        <f t="shared" ref="L132:N135" si="198" xml:space="preserve"> IF(OR($I107=L$126,$I107=$F$74 ), $J107, 0)</f>
        <v>Volt wise NCP (D)</v>
      </c>
      <c r="M132" s="75">
        <f t="shared" si="198"/>
        <v>0</v>
      </c>
      <c r="N132" s="48">
        <f t="shared" si="198"/>
        <v>0</v>
      </c>
      <c r="O132" s="48">
        <f t="shared" ref="O132:O142" si="199" xml:space="preserve"> $H132 * I132</f>
        <v>0</v>
      </c>
      <c r="P132" s="48">
        <f t="shared" si="180"/>
        <v>0</v>
      </c>
      <c r="Q132" s="48">
        <f t="shared" si="180"/>
        <v>0</v>
      </c>
      <c r="R132" s="74">
        <f t="shared" ref="R132:R135" si="200" xml:space="preserve"> IF(R$126=$H107, $G132, 0)</f>
        <v>0</v>
      </c>
      <c r="S132" s="73">
        <f t="shared" ref="S132:U135" si="201" xml:space="preserve"> IF($I107=S$126, 1, IF($I107=$F$74, K83, 0))</f>
        <v>1</v>
      </c>
      <c r="T132" s="73">
        <f t="shared" si="201"/>
        <v>0</v>
      </c>
      <c r="U132" s="73">
        <f t="shared" si="201"/>
        <v>0</v>
      </c>
      <c r="V132" s="73"/>
      <c r="W132" s="816"/>
      <c r="X132" s="816" t="str">
        <f t="shared" ref="X132:AA135" si="202" xml:space="preserve"> IF(OR($I107=X$126,$I107=$F$74 ), $J107, 0)</f>
        <v>Volt wise NCP (D)</v>
      </c>
      <c r="Y132" s="75"/>
      <c r="Z132" s="75">
        <f t="shared" si="202"/>
        <v>0</v>
      </c>
      <c r="AA132" s="48">
        <f t="shared" si="202"/>
        <v>0</v>
      </c>
      <c r="AB132" s="48">
        <f t="shared" ref="AB132:AD135" si="203" xml:space="preserve"> $R132 * S132</f>
        <v>0</v>
      </c>
      <c r="AC132" s="48">
        <f t="shared" si="203"/>
        <v>0</v>
      </c>
      <c r="AD132" s="48">
        <f t="shared" si="203"/>
        <v>0</v>
      </c>
      <c r="AE132" s="1147">
        <f t="shared" ref="AE132:AE135" si="204" xml:space="preserve"> IF(AE$126=$H107, $G132, 0)</f>
        <v>2919.4017173940856</v>
      </c>
      <c r="AF132" s="6"/>
      <c r="AG132" s="73">
        <f xml:space="preserve"> IF($I107=AG$126, 1, IF($I107=$F$74, N83, 0))</f>
        <v>1</v>
      </c>
      <c r="AH132" s="73"/>
      <c r="AI132" s="73">
        <f t="shared" ref="AI132:AJ135" si="205" xml:space="preserve"> IF($I107=AI$126, 1, IF($I107=$F$74, O83, 0))</f>
        <v>0</v>
      </c>
      <c r="AJ132" s="73">
        <f t="shared" si="205"/>
        <v>0</v>
      </c>
      <c r="AK132" s="75" t="str">
        <f t="shared" ref="AK132:AM135" si="206" xml:space="preserve"> IF(OR($I107=AK$126,$I107=$F$74 ), $J107, 0)</f>
        <v>Volt wise NCP (D)</v>
      </c>
      <c r="AL132" s="436">
        <f t="shared" si="206"/>
        <v>0</v>
      </c>
      <c r="AM132" s="48">
        <f t="shared" si="206"/>
        <v>0</v>
      </c>
      <c r="AN132" s="48"/>
      <c r="AO132" s="48">
        <f xml:space="preserve"> $AE132 * AG132</f>
        <v>2919.4017173940856</v>
      </c>
      <c r="AP132" s="48"/>
      <c r="AQ132" s="48">
        <f t="shared" ref="AQ132:AQ135" si="207" xml:space="preserve"> $AE132 * AI132</f>
        <v>0</v>
      </c>
      <c r="AR132" s="73">
        <f xml:space="preserve"> IF($I107=AR$126, 1, IF($I107=$F$74, R83, 0))</f>
        <v>0</v>
      </c>
      <c r="AS132" s="75" t="str">
        <f t="shared" ref="AS132:AU132" si="208" xml:space="preserve"> IF(OR($I107=AS$126,$I107=$F$74 ), $J107, 0)</f>
        <v>Volt wise NCP (D)</v>
      </c>
      <c r="AT132" s="436">
        <f t="shared" si="208"/>
        <v>0</v>
      </c>
      <c r="AU132" s="48">
        <f t="shared" si="208"/>
        <v>0</v>
      </c>
      <c r="AV132" s="48"/>
      <c r="AW132" s="1360">
        <f xml:space="preserve"> $AE132 * AO132</f>
        <v>8522906.3875235356</v>
      </c>
      <c r="AX132" s="816"/>
      <c r="AY132" s="816">
        <f t="shared" ref="AY132:AY135" si="209" xml:space="preserve"> $AE132 * AQ132</f>
        <v>0</v>
      </c>
      <c r="AZ132" s="48">
        <f xml:space="preserve"> $AE132 * AJ132</f>
        <v>0</v>
      </c>
      <c r="BA132" s="74">
        <f t="shared" ref="BA132:BA135" si="210" xml:space="preserve"> IF(BA$126=$H107, $G132, 0)</f>
        <v>0</v>
      </c>
      <c r="BB132" s="73">
        <f t="shared" ref="BB132:BD135" si="211" xml:space="preserve"> IF($I107=BB$126, 1, 0)</f>
        <v>1</v>
      </c>
      <c r="BC132" s="73">
        <f t="shared" si="211"/>
        <v>0</v>
      </c>
      <c r="BD132" s="73">
        <f t="shared" si="211"/>
        <v>0</v>
      </c>
      <c r="BE132" s="75" t="str">
        <f t="shared" ref="BE132:BG135" si="212" xml:space="preserve"> IF(OR($I107=BE$126,$I107=$F$74 ), $J107, 0)</f>
        <v>Volt wise NCP (D)</v>
      </c>
      <c r="BF132" s="6">
        <f t="shared" si="212"/>
        <v>0</v>
      </c>
      <c r="BG132" s="6">
        <f t="shared" si="212"/>
        <v>0</v>
      </c>
      <c r="BH132" s="6">
        <f t="shared" si="194"/>
        <v>0</v>
      </c>
      <c r="BI132" s="6">
        <f t="shared" si="191"/>
        <v>0</v>
      </c>
      <c r="BJ132" s="39">
        <f t="shared" si="191"/>
        <v>0</v>
      </c>
    </row>
    <row r="133" spans="1:62" x14ac:dyDescent="0.25">
      <c r="A133" s="4"/>
      <c r="E133" s="71" t="str">
        <f>NPDCL_Switch_Selection!E39</f>
        <v>RoE (including expenditure on taxes)</v>
      </c>
      <c r="F133" s="6"/>
      <c r="G133" s="1148">
        <f>NPDCL_Switch_Selection!G39</f>
        <v>105.55763153283318</v>
      </c>
      <c r="H133" s="74">
        <f t="shared" si="196"/>
        <v>0</v>
      </c>
      <c r="I133" s="73">
        <f t="shared" si="197"/>
        <v>1</v>
      </c>
      <c r="J133" s="73">
        <f t="shared" si="197"/>
        <v>0</v>
      </c>
      <c r="K133" s="73">
        <f t="shared" si="197"/>
        <v>0</v>
      </c>
      <c r="L133" s="75" t="str">
        <f t="shared" si="198"/>
        <v>Volt wise NCP (D)</v>
      </c>
      <c r="M133" s="75">
        <f t="shared" si="198"/>
        <v>0</v>
      </c>
      <c r="N133" s="48">
        <f t="shared" si="198"/>
        <v>0</v>
      </c>
      <c r="O133" s="48">
        <f t="shared" si="199"/>
        <v>0</v>
      </c>
      <c r="P133" s="48">
        <f t="shared" si="180"/>
        <v>0</v>
      </c>
      <c r="Q133" s="48">
        <f t="shared" si="180"/>
        <v>0</v>
      </c>
      <c r="R133" s="74">
        <f t="shared" si="200"/>
        <v>0</v>
      </c>
      <c r="S133" s="73">
        <f t="shared" si="201"/>
        <v>1</v>
      </c>
      <c r="T133" s="73">
        <f t="shared" si="201"/>
        <v>0</v>
      </c>
      <c r="U133" s="73">
        <f t="shared" si="201"/>
        <v>0</v>
      </c>
      <c r="V133" s="73"/>
      <c r="W133" s="816"/>
      <c r="X133" s="816" t="str">
        <f t="shared" si="202"/>
        <v>Volt wise NCP (D)</v>
      </c>
      <c r="Y133" s="75"/>
      <c r="Z133" s="75">
        <f t="shared" si="202"/>
        <v>0</v>
      </c>
      <c r="AA133" s="48">
        <f t="shared" si="202"/>
        <v>0</v>
      </c>
      <c r="AB133" s="48">
        <f t="shared" si="203"/>
        <v>0</v>
      </c>
      <c r="AC133" s="48">
        <f t="shared" si="203"/>
        <v>0</v>
      </c>
      <c r="AD133" s="48">
        <f t="shared" si="203"/>
        <v>0</v>
      </c>
      <c r="AE133" s="1147">
        <f t="shared" si="204"/>
        <v>105.55763153283318</v>
      </c>
      <c r="AF133" s="6"/>
      <c r="AG133" s="73">
        <f xml:space="preserve"> IF($I108=AG$126, 1, IF($I108=$F$74, N84, 0))</f>
        <v>1</v>
      </c>
      <c r="AH133" s="73"/>
      <c r="AI133" s="73">
        <f t="shared" si="205"/>
        <v>0</v>
      </c>
      <c r="AJ133" s="73">
        <f t="shared" si="205"/>
        <v>0</v>
      </c>
      <c r="AK133" s="75" t="str">
        <f t="shared" si="206"/>
        <v>Volt wise NCP (D)</v>
      </c>
      <c r="AL133" s="437">
        <f t="shared" si="206"/>
        <v>0</v>
      </c>
      <c r="AM133" s="48">
        <f t="shared" si="206"/>
        <v>0</v>
      </c>
      <c r="AN133" s="48"/>
      <c r="AO133" s="48">
        <f xml:space="preserve"> $AE133 * AG133</f>
        <v>105.55763153283318</v>
      </c>
      <c r="AP133" s="48"/>
      <c r="AQ133" s="48">
        <f t="shared" si="207"/>
        <v>0</v>
      </c>
      <c r="AR133" s="73">
        <f xml:space="preserve"> IF($I108=AR$126, 1, IF($I108=$F$74, R84, 0))</f>
        <v>0</v>
      </c>
      <c r="AS133" s="75" t="str">
        <f t="shared" ref="AS133:AU133" si="213" xml:space="preserve"> IF(OR($I108=AS$126,$I108=$F$74 ), $J108, 0)</f>
        <v>Volt wise NCP (D)</v>
      </c>
      <c r="AT133" s="437">
        <f t="shared" si="213"/>
        <v>0</v>
      </c>
      <c r="AU133" s="48">
        <f t="shared" si="213"/>
        <v>0</v>
      </c>
      <c r="AV133" s="48"/>
      <c r="AW133" s="1360">
        <f xml:space="preserve"> $AE133 * AO133</f>
        <v>11142.413574821379</v>
      </c>
      <c r="AX133" s="816"/>
      <c r="AY133" s="816">
        <f t="shared" si="209"/>
        <v>0</v>
      </c>
      <c r="AZ133" s="48">
        <f xml:space="preserve"> $AE133 * AJ133</f>
        <v>0</v>
      </c>
      <c r="BA133" s="74">
        <f t="shared" si="210"/>
        <v>0</v>
      </c>
      <c r="BB133" s="73">
        <f t="shared" si="211"/>
        <v>1</v>
      </c>
      <c r="BC133" s="73">
        <f t="shared" si="211"/>
        <v>0</v>
      </c>
      <c r="BD133" s="73">
        <f t="shared" si="211"/>
        <v>0</v>
      </c>
      <c r="BE133" s="75" t="str">
        <f t="shared" si="212"/>
        <v>Volt wise NCP (D)</v>
      </c>
      <c r="BF133" s="6">
        <f t="shared" si="212"/>
        <v>0</v>
      </c>
      <c r="BG133" s="6">
        <f t="shared" si="212"/>
        <v>0</v>
      </c>
      <c r="BH133" s="6">
        <f t="shared" si="194"/>
        <v>0</v>
      </c>
      <c r="BI133" s="6">
        <f t="shared" si="191"/>
        <v>0</v>
      </c>
      <c r="BJ133" s="39">
        <f t="shared" si="191"/>
        <v>0</v>
      </c>
    </row>
    <row r="134" spans="1:62" x14ac:dyDescent="0.25">
      <c r="A134" s="4"/>
      <c r="E134" s="71" t="str">
        <f>NPDCL_Switch_Selection!E40</f>
        <v>Depreciation</v>
      </c>
      <c r="F134" s="6"/>
      <c r="G134" s="1148">
        <f>NPDCL_Switch_Selection!G40</f>
        <v>430.22698591051363</v>
      </c>
      <c r="H134" s="74">
        <f t="shared" si="196"/>
        <v>0</v>
      </c>
      <c r="I134" s="73">
        <f t="shared" si="197"/>
        <v>1</v>
      </c>
      <c r="J134" s="73">
        <f t="shared" si="197"/>
        <v>0</v>
      </c>
      <c r="K134" s="73">
        <f t="shared" si="197"/>
        <v>0</v>
      </c>
      <c r="L134" s="75" t="str">
        <f t="shared" si="198"/>
        <v>Volt wise NCP (D)</v>
      </c>
      <c r="M134" s="75">
        <f t="shared" si="198"/>
        <v>0</v>
      </c>
      <c r="N134" s="48">
        <f t="shared" si="198"/>
        <v>0</v>
      </c>
      <c r="O134" s="48">
        <f t="shared" si="199"/>
        <v>0</v>
      </c>
      <c r="P134" s="48">
        <f t="shared" si="180"/>
        <v>0</v>
      </c>
      <c r="Q134" s="48">
        <f t="shared" si="180"/>
        <v>0</v>
      </c>
      <c r="R134" s="74">
        <f t="shared" si="200"/>
        <v>0</v>
      </c>
      <c r="S134" s="73">
        <f t="shared" si="201"/>
        <v>1</v>
      </c>
      <c r="T134" s="73">
        <f t="shared" si="201"/>
        <v>0</v>
      </c>
      <c r="U134" s="73">
        <f t="shared" si="201"/>
        <v>0</v>
      </c>
      <c r="V134" s="73"/>
      <c r="W134" s="816"/>
      <c r="X134" s="816" t="str">
        <f t="shared" si="202"/>
        <v>Volt wise NCP (D)</v>
      </c>
      <c r="Y134" s="75"/>
      <c r="Z134" s="75">
        <f t="shared" si="202"/>
        <v>0</v>
      </c>
      <c r="AA134" s="48">
        <f t="shared" si="202"/>
        <v>0</v>
      </c>
      <c r="AB134" s="48">
        <f t="shared" si="203"/>
        <v>0</v>
      </c>
      <c r="AC134" s="48">
        <f t="shared" si="203"/>
        <v>0</v>
      </c>
      <c r="AD134" s="48">
        <f t="shared" si="203"/>
        <v>0</v>
      </c>
      <c r="AE134" s="1147">
        <f t="shared" si="204"/>
        <v>430.22698591051363</v>
      </c>
      <c r="AF134" s="6"/>
      <c r="AG134" s="73">
        <f xml:space="preserve"> IF($I109=AG$126, 1, IF($I109=$F$74, N85, 0))</f>
        <v>1</v>
      </c>
      <c r="AH134" s="73"/>
      <c r="AI134" s="73">
        <f t="shared" si="205"/>
        <v>0</v>
      </c>
      <c r="AJ134" s="73">
        <f t="shared" si="205"/>
        <v>0</v>
      </c>
      <c r="AK134" s="75" t="str">
        <f t="shared" si="206"/>
        <v>Volt wise NCP (D)</v>
      </c>
      <c r="AL134" s="437">
        <f t="shared" si="206"/>
        <v>0</v>
      </c>
      <c r="AM134" s="48">
        <f t="shared" si="206"/>
        <v>0</v>
      </c>
      <c r="AN134" s="48"/>
      <c r="AO134" s="48">
        <f xml:space="preserve"> $AE134 * AG134</f>
        <v>430.22698591051363</v>
      </c>
      <c r="AP134" s="48"/>
      <c r="AQ134" s="48">
        <f t="shared" si="207"/>
        <v>0</v>
      </c>
      <c r="AR134" s="73">
        <f xml:space="preserve"> IF($I109=AR$126, 1, IF($I109=$F$74, R85, 0))</f>
        <v>0</v>
      </c>
      <c r="AS134" s="75" t="str">
        <f t="shared" ref="AS134:AU134" si="214" xml:space="preserve"> IF(OR($I109=AS$126,$I109=$F$74 ), $J109, 0)</f>
        <v>Volt wise NCP (D)</v>
      </c>
      <c r="AT134" s="437">
        <f t="shared" si="214"/>
        <v>0</v>
      </c>
      <c r="AU134" s="48">
        <f t="shared" si="214"/>
        <v>0</v>
      </c>
      <c r="AV134" s="48"/>
      <c r="AW134" s="1360">
        <f xml:space="preserve"> $AE134 * AO134</f>
        <v>185095.25940564531</v>
      </c>
      <c r="AX134" s="816"/>
      <c r="AY134" s="816">
        <f t="shared" si="209"/>
        <v>0</v>
      </c>
      <c r="AZ134" s="48">
        <f xml:space="preserve"> $AE134 * AJ134</f>
        <v>0</v>
      </c>
      <c r="BA134" s="74">
        <f t="shared" si="210"/>
        <v>0</v>
      </c>
      <c r="BB134" s="73">
        <f t="shared" si="211"/>
        <v>1</v>
      </c>
      <c r="BC134" s="73">
        <f t="shared" si="211"/>
        <v>0</v>
      </c>
      <c r="BD134" s="73">
        <f t="shared" si="211"/>
        <v>0</v>
      </c>
      <c r="BE134" s="75" t="str">
        <f t="shared" si="212"/>
        <v>Volt wise NCP (D)</v>
      </c>
      <c r="BF134" s="6">
        <f t="shared" si="212"/>
        <v>0</v>
      </c>
      <c r="BG134" s="6">
        <f t="shared" si="212"/>
        <v>0</v>
      </c>
      <c r="BH134" s="6">
        <f t="shared" si="194"/>
        <v>0</v>
      </c>
      <c r="BI134" s="6">
        <f t="shared" si="191"/>
        <v>0</v>
      </c>
      <c r="BJ134" s="39">
        <f t="shared" si="191"/>
        <v>0</v>
      </c>
    </row>
    <row r="135" spans="1:62" x14ac:dyDescent="0.25">
      <c r="A135" s="4"/>
      <c r="E135" s="71" t="str">
        <f>NPDCL_Switch_Selection!E41</f>
        <v>Other costs (net of NTI)</v>
      </c>
      <c r="F135" s="6"/>
      <c r="G135" s="1148">
        <f>NPDCL_Switch_Selection!G41</f>
        <v>255.12648230161273</v>
      </c>
      <c r="H135" s="74">
        <f t="shared" si="196"/>
        <v>0</v>
      </c>
      <c r="I135" s="73">
        <f t="shared" si="197"/>
        <v>1</v>
      </c>
      <c r="J135" s="73">
        <f t="shared" si="197"/>
        <v>0</v>
      </c>
      <c r="K135" s="73">
        <f t="shared" si="197"/>
        <v>0</v>
      </c>
      <c r="L135" s="75" t="str">
        <f t="shared" si="198"/>
        <v>Volt wise NCP (D)</v>
      </c>
      <c r="M135" s="75">
        <f t="shared" si="198"/>
        <v>0</v>
      </c>
      <c r="N135" s="48">
        <f t="shared" si="198"/>
        <v>0</v>
      </c>
      <c r="O135" s="48">
        <f t="shared" si="199"/>
        <v>0</v>
      </c>
      <c r="P135" s="48">
        <f t="shared" si="180"/>
        <v>0</v>
      </c>
      <c r="Q135" s="48">
        <f t="shared" si="180"/>
        <v>0</v>
      </c>
      <c r="R135" s="74">
        <f t="shared" si="200"/>
        <v>0</v>
      </c>
      <c r="S135" s="73">
        <f t="shared" si="201"/>
        <v>1</v>
      </c>
      <c r="T135" s="73">
        <f t="shared" si="201"/>
        <v>0</v>
      </c>
      <c r="U135" s="73">
        <f t="shared" si="201"/>
        <v>0</v>
      </c>
      <c r="V135" s="73"/>
      <c r="W135" s="816"/>
      <c r="X135" s="816" t="str">
        <f t="shared" si="202"/>
        <v>Volt wise NCP (D)</v>
      </c>
      <c r="Y135" s="75"/>
      <c r="Z135" s="75">
        <f t="shared" si="202"/>
        <v>0</v>
      </c>
      <c r="AA135" s="48">
        <f t="shared" si="202"/>
        <v>0</v>
      </c>
      <c r="AB135" s="48">
        <f t="shared" si="203"/>
        <v>0</v>
      </c>
      <c r="AC135" s="48">
        <f t="shared" si="203"/>
        <v>0</v>
      </c>
      <c r="AD135" s="48">
        <f t="shared" si="203"/>
        <v>0</v>
      </c>
      <c r="AE135" s="1147">
        <f t="shared" si="204"/>
        <v>255.12648230161273</v>
      </c>
      <c r="AF135" s="6"/>
      <c r="AG135" s="73">
        <f xml:space="preserve"> IF($I110=AG$126, 1, IF($I110=$F$74, N86, 0))</f>
        <v>1</v>
      </c>
      <c r="AH135" s="73"/>
      <c r="AI135" s="73">
        <f t="shared" si="205"/>
        <v>0</v>
      </c>
      <c r="AJ135" s="73">
        <f t="shared" si="205"/>
        <v>0</v>
      </c>
      <c r="AK135" s="75" t="str">
        <f t="shared" si="206"/>
        <v>Volt wise NCP (D)</v>
      </c>
      <c r="AL135" s="437">
        <f t="shared" si="206"/>
        <v>0</v>
      </c>
      <c r="AM135" s="48">
        <f t="shared" si="206"/>
        <v>0</v>
      </c>
      <c r="AN135" s="48"/>
      <c r="AO135" s="48">
        <f xml:space="preserve"> $AE135 * AG135</f>
        <v>255.12648230161273</v>
      </c>
      <c r="AP135" s="48"/>
      <c r="AQ135" s="48">
        <f t="shared" si="207"/>
        <v>0</v>
      </c>
      <c r="AR135" s="73">
        <f xml:space="preserve"> IF($I110=AR$126, 1, IF($I110=$F$74, R86, 0))</f>
        <v>0</v>
      </c>
      <c r="AS135" s="75" t="str">
        <f t="shared" ref="AS135:AU135" si="215" xml:space="preserve"> IF(OR($I110=AS$126,$I110=$F$74 ), $J110, 0)</f>
        <v>Volt wise NCP (D)</v>
      </c>
      <c r="AT135" s="437">
        <f t="shared" si="215"/>
        <v>0</v>
      </c>
      <c r="AU135" s="48">
        <f t="shared" si="215"/>
        <v>0</v>
      </c>
      <c r="AV135" s="48"/>
      <c r="AW135" s="1360">
        <f xml:space="preserve"> $AE135 * AO135</f>
        <v>65089.52197159511</v>
      </c>
      <c r="AX135" s="816"/>
      <c r="AY135" s="816">
        <f t="shared" si="209"/>
        <v>0</v>
      </c>
      <c r="AZ135" s="48">
        <f xml:space="preserve"> $AE135 * AJ135</f>
        <v>0</v>
      </c>
      <c r="BA135" s="74">
        <f t="shared" si="210"/>
        <v>0</v>
      </c>
      <c r="BB135" s="73">
        <f t="shared" si="211"/>
        <v>1</v>
      </c>
      <c r="BC135" s="73">
        <f t="shared" si="211"/>
        <v>0</v>
      </c>
      <c r="BD135" s="73">
        <f t="shared" si="211"/>
        <v>0</v>
      </c>
      <c r="BE135" s="75" t="str">
        <f t="shared" si="212"/>
        <v>Volt wise NCP (D)</v>
      </c>
      <c r="BF135" s="6">
        <f t="shared" si="212"/>
        <v>0</v>
      </c>
      <c r="BG135" s="6">
        <f t="shared" si="212"/>
        <v>0</v>
      </c>
      <c r="BH135" s="6">
        <f t="shared" si="194"/>
        <v>0</v>
      </c>
      <c r="BI135" s="6">
        <f t="shared" si="191"/>
        <v>0</v>
      </c>
      <c r="BJ135" s="39">
        <f t="shared" si="191"/>
        <v>0</v>
      </c>
    </row>
    <row r="136" spans="1:62" x14ac:dyDescent="0.25">
      <c r="A136" s="4"/>
      <c r="E136" s="17" t="str">
        <f>NPDCL_Switch_Selection!E42</f>
        <v>3. Transmission cost (Applicable only to the discom should be given as input)</v>
      </c>
      <c r="F136" s="6"/>
      <c r="G136" s="1144">
        <f>NPDCL_Switch_Selection!G42</f>
        <v>1576.9732289848002</v>
      </c>
      <c r="H136" s="74"/>
      <c r="I136" s="73"/>
      <c r="J136" s="73"/>
      <c r="K136" s="73"/>
      <c r="L136" s="75"/>
      <c r="M136" s="75"/>
      <c r="N136" s="48"/>
      <c r="O136" s="48"/>
      <c r="P136" s="48"/>
      <c r="Q136" s="48"/>
      <c r="R136" s="74"/>
      <c r="S136" s="73"/>
      <c r="T136" s="73"/>
      <c r="U136" s="73"/>
      <c r="V136" s="73"/>
      <c r="W136" s="816"/>
      <c r="X136" s="816"/>
      <c r="Y136" s="75"/>
      <c r="Z136" s="75"/>
      <c r="AA136" s="48"/>
      <c r="AB136" s="48"/>
      <c r="AC136" s="48"/>
      <c r="AD136" s="48"/>
      <c r="AE136" s="6"/>
      <c r="AF136" s="6"/>
      <c r="AG136" s="73"/>
      <c r="AH136" s="73"/>
      <c r="AI136" s="73"/>
      <c r="AJ136" s="73"/>
      <c r="AK136" s="75"/>
      <c r="AL136" s="437"/>
      <c r="AM136" s="48"/>
      <c r="AN136" s="48"/>
      <c r="AO136" s="48"/>
      <c r="AP136" s="48"/>
      <c r="AQ136" s="48"/>
      <c r="AR136" s="73"/>
      <c r="AS136" s="75"/>
      <c r="AT136" s="437"/>
      <c r="AU136" s="48"/>
      <c r="AV136" s="48"/>
      <c r="AW136" s="816"/>
      <c r="AX136" s="816"/>
      <c r="AY136" s="816"/>
      <c r="AZ136" s="48"/>
      <c r="BA136" s="74"/>
      <c r="BB136" s="73"/>
      <c r="BC136" s="73"/>
      <c r="BD136" s="73"/>
      <c r="BE136" s="75"/>
      <c r="BF136" s="6"/>
      <c r="BG136" s="6"/>
      <c r="BH136" s="6"/>
      <c r="BI136" s="6"/>
      <c r="BJ136" s="39"/>
    </row>
    <row r="137" spans="1:62" x14ac:dyDescent="0.25">
      <c r="A137" s="4"/>
      <c r="E137" s="71" t="str">
        <f>NPDCL_Switch_Selection!E43</f>
        <v>Transmission cost</v>
      </c>
      <c r="F137" s="6"/>
      <c r="G137" s="1115">
        <f>NPDCL_Switch_Selection!G43</f>
        <v>874.57076000000006</v>
      </c>
      <c r="H137" s="74">
        <f t="shared" ref="H137:H142" si="216" xml:space="preserve"> IF(H$126=$H111, $G137, 0)</f>
        <v>0</v>
      </c>
      <c r="I137" s="73">
        <f t="shared" ref="I137:K142" si="217" xml:space="preserve"> IF($I111=I$126, 1, IF($I111=$F$74, H87, 0))</f>
        <v>1</v>
      </c>
      <c r="J137" s="73">
        <f t="shared" si="217"/>
        <v>0</v>
      </c>
      <c r="K137" s="73">
        <f t="shared" si="217"/>
        <v>0</v>
      </c>
      <c r="L137" s="75" t="str">
        <f t="shared" ref="L137:N142" si="218" xml:space="preserve"> IF(OR($I111=L$126,$I111=$F$74 ), $J111, 0)</f>
        <v>Category allocation</v>
      </c>
      <c r="M137" s="75">
        <f t="shared" si="218"/>
        <v>0</v>
      </c>
      <c r="N137" s="48">
        <f t="shared" si="218"/>
        <v>0</v>
      </c>
      <c r="O137" s="48">
        <f t="shared" si="199"/>
        <v>0</v>
      </c>
      <c r="P137" s="48">
        <f t="shared" si="180"/>
        <v>0</v>
      </c>
      <c r="Q137" s="48">
        <f t="shared" si="180"/>
        <v>0</v>
      </c>
      <c r="R137" s="74">
        <f t="shared" ref="R137:R142" si="219" xml:space="preserve"> IF(R$126=$H111, $G137, 0)</f>
        <v>874.57076000000006</v>
      </c>
      <c r="S137" s="73">
        <f t="shared" ref="S137:U142" si="220" xml:space="preserve"> IF($I111=S$126, 1, IF($I111=$F$74, K87, 0))</f>
        <v>1</v>
      </c>
      <c r="T137" s="73">
        <f t="shared" si="220"/>
        <v>0</v>
      </c>
      <c r="U137" s="73">
        <f t="shared" si="220"/>
        <v>0</v>
      </c>
      <c r="V137" s="73"/>
      <c r="W137" s="816"/>
      <c r="X137" s="816" t="str">
        <f t="shared" ref="X137:AA142" si="221" xml:space="preserve"> IF(OR($I111=X$126,$I111=$F$74 ), $J111, 0)</f>
        <v>Category allocation</v>
      </c>
      <c r="Y137" s="75"/>
      <c r="Z137" s="75">
        <f t="shared" si="221"/>
        <v>0</v>
      </c>
      <c r="AA137" s="48">
        <f t="shared" si="221"/>
        <v>0</v>
      </c>
      <c r="AB137" s="48">
        <f t="shared" ref="AB137:AD142" si="222" xml:space="preserve"> $R137 * S137</f>
        <v>874.57076000000006</v>
      </c>
      <c r="AC137" s="48">
        <f t="shared" si="222"/>
        <v>0</v>
      </c>
      <c r="AD137" s="48">
        <f t="shared" si="222"/>
        <v>0</v>
      </c>
      <c r="AE137" s="6">
        <f t="shared" ref="AE137:AE142" si="223" xml:space="preserve"> IF(AE$126=$H111, $G137, 0)</f>
        <v>0</v>
      </c>
      <c r="AF137" s="6"/>
      <c r="AG137" s="73">
        <f t="shared" ref="AG137:AG142" si="224" xml:space="preserve"> IF($I111=AG$126, 1, IF($I111=$F$74, N87, 0))</f>
        <v>1</v>
      </c>
      <c r="AH137" s="73"/>
      <c r="AI137" s="73">
        <f t="shared" ref="AI137:AJ142" si="225" xml:space="preserve"> IF($I111=AI$126, 1, IF($I111=$F$74, O87, 0))</f>
        <v>0</v>
      </c>
      <c r="AJ137" s="73">
        <f t="shared" si="225"/>
        <v>0</v>
      </c>
      <c r="AK137" s="75" t="str">
        <f t="shared" ref="AK137:AM142" si="226" xml:space="preserve"> IF(OR($I111=AK$126,$I111=$F$74 ), $J111, 0)</f>
        <v>Category allocation</v>
      </c>
      <c r="AL137" s="437">
        <f t="shared" si="226"/>
        <v>0</v>
      </c>
      <c r="AM137" s="48">
        <f t="shared" si="226"/>
        <v>0</v>
      </c>
      <c r="AN137" s="48"/>
      <c r="AO137" s="48">
        <f t="shared" ref="AO137:AO142" si="227" xml:space="preserve"> $AE137 * AG137</f>
        <v>0</v>
      </c>
      <c r="AP137" s="48"/>
      <c r="AQ137" s="48">
        <f t="shared" ref="AQ137:AQ142" si="228" xml:space="preserve"> $AE137 * AI137</f>
        <v>0</v>
      </c>
      <c r="AR137" s="73">
        <f t="shared" ref="AR137:AR142" si="229" xml:space="preserve"> IF($I111=AR$126, 1, IF($I111=$F$74, R87, 0))</f>
        <v>0</v>
      </c>
      <c r="AS137" s="75" t="str">
        <f t="shared" ref="AS137:AU137" si="230" xml:space="preserve"> IF(OR($I111=AS$126,$I111=$F$74 ), $J111, 0)</f>
        <v>Category allocation</v>
      </c>
      <c r="AT137" s="437">
        <f t="shared" si="230"/>
        <v>0</v>
      </c>
      <c r="AU137" s="48">
        <f t="shared" si="230"/>
        <v>0</v>
      </c>
      <c r="AV137" s="48"/>
      <c r="AW137" s="816">
        <f t="shared" ref="AW137:AW142" si="231" xml:space="preserve"> $AE137 * AO137</f>
        <v>0</v>
      </c>
      <c r="AX137" s="816"/>
      <c r="AY137" s="816">
        <f t="shared" ref="AY137:AY142" si="232" xml:space="preserve"> $AE137 * AQ137</f>
        <v>0</v>
      </c>
      <c r="AZ137" s="48">
        <f t="shared" ref="AZ137:AZ142" si="233" xml:space="preserve"> $AE137 * AJ137</f>
        <v>0</v>
      </c>
      <c r="BA137" s="74">
        <f t="shared" ref="BA137:BA142" si="234" xml:space="preserve"> IF(BA$126=$H111, $G137, 0)</f>
        <v>0</v>
      </c>
      <c r="BB137" s="73">
        <f t="shared" ref="BB137:BD142" si="235" xml:space="preserve"> IF($I111=BB$126, 1, 0)</f>
        <v>1</v>
      </c>
      <c r="BC137" s="73">
        <f t="shared" si="235"/>
        <v>0</v>
      </c>
      <c r="BD137" s="73">
        <f t="shared" si="235"/>
        <v>0</v>
      </c>
      <c r="BE137" s="75" t="str">
        <f t="shared" ref="BE137:BG142" si="236" xml:space="preserve"> IF(OR($I111=BE$126,$I111=$F$74 ), $J111, 0)</f>
        <v>Category allocation</v>
      </c>
      <c r="BF137" s="6">
        <f t="shared" si="236"/>
        <v>0</v>
      </c>
      <c r="BG137" s="6">
        <f t="shared" si="236"/>
        <v>0</v>
      </c>
      <c r="BH137" s="6">
        <f t="shared" si="194"/>
        <v>0</v>
      </c>
      <c r="BI137" s="6">
        <f t="shared" si="191"/>
        <v>0</v>
      </c>
      <c r="BJ137" s="39">
        <f t="shared" si="191"/>
        <v>0</v>
      </c>
    </row>
    <row r="138" spans="1:62" x14ac:dyDescent="0.25">
      <c r="A138" s="4"/>
      <c r="E138" s="71" t="str">
        <f>NPDCL_Switch_Selection!E44</f>
        <v>PGCIL &amp; POSOCO charges</v>
      </c>
      <c r="F138" s="6"/>
      <c r="G138" s="1115">
        <f>NPDCL_Switch_Selection!G44</f>
        <v>677.78521398480007</v>
      </c>
      <c r="H138" s="74">
        <f t="shared" si="216"/>
        <v>0</v>
      </c>
      <c r="I138" s="73">
        <f t="shared" si="217"/>
        <v>1</v>
      </c>
      <c r="J138" s="73">
        <f t="shared" si="217"/>
        <v>0</v>
      </c>
      <c r="K138" s="73">
        <f t="shared" si="217"/>
        <v>0</v>
      </c>
      <c r="L138" s="75" t="str">
        <f t="shared" si="218"/>
        <v>HT Category</v>
      </c>
      <c r="M138" s="75">
        <f t="shared" si="218"/>
        <v>0</v>
      </c>
      <c r="N138" s="48">
        <f t="shared" si="218"/>
        <v>0</v>
      </c>
      <c r="O138" s="48">
        <f t="shared" si="199"/>
        <v>0</v>
      </c>
      <c r="P138" s="48">
        <f t="shared" si="180"/>
        <v>0</v>
      </c>
      <c r="Q138" s="48">
        <f t="shared" si="180"/>
        <v>0</v>
      </c>
      <c r="R138" s="74">
        <f t="shared" si="219"/>
        <v>677.78521398480007</v>
      </c>
      <c r="S138" s="73">
        <f t="shared" si="220"/>
        <v>1</v>
      </c>
      <c r="T138" s="73">
        <f t="shared" si="220"/>
        <v>0</v>
      </c>
      <c r="U138" s="73">
        <f t="shared" si="220"/>
        <v>0</v>
      </c>
      <c r="V138" s="73"/>
      <c r="W138" s="816"/>
      <c r="X138" s="816" t="str">
        <f t="shared" si="221"/>
        <v>HT Category</v>
      </c>
      <c r="Y138" s="75"/>
      <c r="Z138" s="75">
        <f t="shared" si="221"/>
        <v>0</v>
      </c>
      <c r="AA138" s="48">
        <f t="shared" si="221"/>
        <v>0</v>
      </c>
      <c r="AB138" s="48">
        <f t="shared" si="222"/>
        <v>677.78521398480007</v>
      </c>
      <c r="AC138" s="48">
        <f t="shared" si="222"/>
        <v>0</v>
      </c>
      <c r="AD138" s="48">
        <f t="shared" si="222"/>
        <v>0</v>
      </c>
      <c r="AE138" s="6">
        <f t="shared" si="223"/>
        <v>0</v>
      </c>
      <c r="AF138" s="6"/>
      <c r="AG138" s="73">
        <f t="shared" si="224"/>
        <v>1</v>
      </c>
      <c r="AH138" s="73"/>
      <c r="AI138" s="73">
        <f t="shared" si="225"/>
        <v>0</v>
      </c>
      <c r="AJ138" s="73">
        <f t="shared" si="225"/>
        <v>0</v>
      </c>
      <c r="AK138" s="75" t="str">
        <f t="shared" si="226"/>
        <v>HT Category</v>
      </c>
      <c r="AL138" s="437">
        <f t="shared" si="226"/>
        <v>0</v>
      </c>
      <c r="AM138" s="48">
        <f t="shared" si="226"/>
        <v>0</v>
      </c>
      <c r="AN138" s="48"/>
      <c r="AO138" s="48">
        <f t="shared" si="227"/>
        <v>0</v>
      </c>
      <c r="AP138" s="48"/>
      <c r="AQ138" s="48">
        <f t="shared" si="228"/>
        <v>0</v>
      </c>
      <c r="AR138" s="73">
        <f t="shared" si="229"/>
        <v>0</v>
      </c>
      <c r="AS138" s="75" t="str">
        <f t="shared" ref="AS138:AU138" si="237" xml:space="preserve"> IF(OR($I112=AS$126,$I112=$F$74 ), $J112, 0)</f>
        <v>HT Category</v>
      </c>
      <c r="AT138" s="437">
        <f t="shared" si="237"/>
        <v>0</v>
      </c>
      <c r="AU138" s="48">
        <f t="shared" si="237"/>
        <v>0</v>
      </c>
      <c r="AV138" s="48"/>
      <c r="AW138" s="816">
        <f t="shared" si="231"/>
        <v>0</v>
      </c>
      <c r="AX138" s="816"/>
      <c r="AY138" s="816">
        <f t="shared" si="232"/>
        <v>0</v>
      </c>
      <c r="AZ138" s="48">
        <f t="shared" si="233"/>
        <v>0</v>
      </c>
      <c r="BA138" s="74">
        <f t="shared" si="234"/>
        <v>0</v>
      </c>
      <c r="BB138" s="73">
        <f t="shared" si="235"/>
        <v>1</v>
      </c>
      <c r="BC138" s="73">
        <f t="shared" si="235"/>
        <v>0</v>
      </c>
      <c r="BD138" s="73">
        <f t="shared" si="235"/>
        <v>0</v>
      </c>
      <c r="BE138" s="75" t="str">
        <f t="shared" si="236"/>
        <v>HT Category</v>
      </c>
      <c r="BF138" s="6">
        <f t="shared" si="236"/>
        <v>0</v>
      </c>
      <c r="BG138" s="6">
        <f t="shared" si="236"/>
        <v>0</v>
      </c>
      <c r="BH138" s="6">
        <f t="shared" si="194"/>
        <v>0</v>
      </c>
      <c r="BI138" s="6">
        <f t="shared" si="191"/>
        <v>0</v>
      </c>
      <c r="BJ138" s="39">
        <f t="shared" si="191"/>
        <v>0</v>
      </c>
    </row>
    <row r="139" spans="1:62" x14ac:dyDescent="0.25">
      <c r="A139" s="4"/>
      <c r="E139" s="71" t="str">
        <f>NPDCL_Switch_Selection!E45</f>
        <v>SLDC charges</v>
      </c>
      <c r="F139" s="6"/>
      <c r="G139" s="1115">
        <f>NPDCL_Switch_Selection!G45</f>
        <v>24.617255</v>
      </c>
      <c r="H139" s="74">
        <f t="shared" si="216"/>
        <v>0</v>
      </c>
      <c r="I139" s="73">
        <f t="shared" si="217"/>
        <v>1</v>
      </c>
      <c r="J139" s="73">
        <f t="shared" si="217"/>
        <v>0</v>
      </c>
      <c r="K139" s="73">
        <f t="shared" si="217"/>
        <v>0</v>
      </c>
      <c r="L139" s="75" t="str">
        <f t="shared" si="218"/>
        <v>LT Category</v>
      </c>
      <c r="M139" s="75">
        <f t="shared" si="218"/>
        <v>0</v>
      </c>
      <c r="N139" s="48">
        <f t="shared" si="218"/>
        <v>0</v>
      </c>
      <c r="O139" s="48">
        <f t="shared" si="199"/>
        <v>0</v>
      </c>
      <c r="P139" s="48">
        <f t="shared" si="180"/>
        <v>0</v>
      </c>
      <c r="Q139" s="48">
        <f t="shared" si="180"/>
        <v>0</v>
      </c>
      <c r="R139" s="74">
        <f t="shared" si="219"/>
        <v>24.617255</v>
      </c>
      <c r="S139" s="73">
        <f t="shared" si="220"/>
        <v>1</v>
      </c>
      <c r="T139" s="73">
        <f t="shared" si="220"/>
        <v>0</v>
      </c>
      <c r="U139" s="73">
        <f t="shared" si="220"/>
        <v>0</v>
      </c>
      <c r="V139" s="73"/>
      <c r="W139" s="816"/>
      <c r="X139" s="816" t="str">
        <f t="shared" si="221"/>
        <v>LT Category</v>
      </c>
      <c r="Y139" s="75"/>
      <c r="Z139" s="75">
        <f t="shared" si="221"/>
        <v>0</v>
      </c>
      <c r="AA139" s="48">
        <f t="shared" si="221"/>
        <v>0</v>
      </c>
      <c r="AB139" s="48">
        <f t="shared" si="222"/>
        <v>24.617255</v>
      </c>
      <c r="AC139" s="48">
        <f t="shared" si="222"/>
        <v>0</v>
      </c>
      <c r="AD139" s="48">
        <f t="shared" si="222"/>
        <v>0</v>
      </c>
      <c r="AE139" s="6">
        <f t="shared" si="223"/>
        <v>0</v>
      </c>
      <c r="AF139" s="6"/>
      <c r="AG139" s="73">
        <f t="shared" si="224"/>
        <v>1</v>
      </c>
      <c r="AH139" s="73"/>
      <c r="AI139" s="73">
        <f t="shared" si="225"/>
        <v>0</v>
      </c>
      <c r="AJ139" s="73">
        <f t="shared" si="225"/>
        <v>0</v>
      </c>
      <c r="AK139" s="75" t="str">
        <f t="shared" si="226"/>
        <v>LT Category</v>
      </c>
      <c r="AL139" s="437">
        <f t="shared" si="226"/>
        <v>0</v>
      </c>
      <c r="AM139" s="48">
        <f t="shared" si="226"/>
        <v>0</v>
      </c>
      <c r="AN139" s="48"/>
      <c r="AO139" s="48">
        <f t="shared" si="227"/>
        <v>0</v>
      </c>
      <c r="AP139" s="48"/>
      <c r="AQ139" s="48">
        <f t="shared" si="228"/>
        <v>0</v>
      </c>
      <c r="AR139" s="73">
        <f t="shared" si="229"/>
        <v>0</v>
      </c>
      <c r="AS139" s="75" t="str">
        <f t="shared" ref="AS139:AU139" si="238" xml:space="preserve"> IF(OR($I113=AS$126,$I113=$F$74 ), $J113, 0)</f>
        <v>LT Category</v>
      </c>
      <c r="AT139" s="437">
        <f t="shared" si="238"/>
        <v>0</v>
      </c>
      <c r="AU139" s="48">
        <f t="shared" si="238"/>
        <v>0</v>
      </c>
      <c r="AV139" s="48"/>
      <c r="AW139" s="816">
        <f t="shared" si="231"/>
        <v>0</v>
      </c>
      <c r="AX139" s="816"/>
      <c r="AY139" s="816">
        <f t="shared" si="232"/>
        <v>0</v>
      </c>
      <c r="AZ139" s="48">
        <f t="shared" si="233"/>
        <v>0</v>
      </c>
      <c r="BA139" s="74">
        <f t="shared" si="234"/>
        <v>0</v>
      </c>
      <c r="BB139" s="73">
        <f t="shared" si="235"/>
        <v>1</v>
      </c>
      <c r="BC139" s="73">
        <f t="shared" si="235"/>
        <v>0</v>
      </c>
      <c r="BD139" s="73">
        <f t="shared" si="235"/>
        <v>0</v>
      </c>
      <c r="BE139" s="75" t="str">
        <f t="shared" si="236"/>
        <v>LT Category</v>
      </c>
      <c r="BF139" s="6">
        <f t="shared" si="236"/>
        <v>0</v>
      </c>
      <c r="BG139" s="6">
        <f t="shared" si="236"/>
        <v>0</v>
      </c>
      <c r="BH139" s="6">
        <f t="shared" si="194"/>
        <v>0</v>
      </c>
      <c r="BI139" s="6">
        <f t="shared" si="191"/>
        <v>0</v>
      </c>
      <c r="BJ139" s="39">
        <f t="shared" si="191"/>
        <v>0</v>
      </c>
    </row>
    <row r="140" spans="1:62" x14ac:dyDescent="0.25">
      <c r="A140" s="4"/>
      <c r="E140" s="17" t="str">
        <f>NPDCL_Switch_Selection!E46</f>
        <v>6. Interest on Consumer Security Deposit</v>
      </c>
      <c r="F140" s="6"/>
      <c r="G140" s="1115">
        <f>NPDCL_Switch_Selection!G46</f>
        <v>99.451776596822697</v>
      </c>
      <c r="H140" s="74">
        <f t="shared" si="216"/>
        <v>0</v>
      </c>
      <c r="I140" s="73">
        <f t="shared" si="217"/>
        <v>0</v>
      </c>
      <c r="J140" s="73">
        <f t="shared" si="217"/>
        <v>1</v>
      </c>
      <c r="K140" s="73">
        <f t="shared" si="217"/>
        <v>0</v>
      </c>
      <c r="L140" s="75">
        <f t="shared" si="218"/>
        <v>0</v>
      </c>
      <c r="M140" s="75" t="str">
        <f t="shared" si="218"/>
        <v>Energy Sales</v>
      </c>
      <c r="N140" s="48">
        <f t="shared" si="218"/>
        <v>0</v>
      </c>
      <c r="O140" s="48">
        <f t="shared" si="199"/>
        <v>0</v>
      </c>
      <c r="P140" s="48">
        <f t="shared" si="180"/>
        <v>0</v>
      </c>
      <c r="Q140" s="48">
        <f t="shared" si="180"/>
        <v>0</v>
      </c>
      <c r="R140" s="74">
        <f t="shared" si="219"/>
        <v>0</v>
      </c>
      <c r="S140" s="73">
        <f t="shared" si="220"/>
        <v>0</v>
      </c>
      <c r="T140" s="73">
        <f t="shared" si="220"/>
        <v>1</v>
      </c>
      <c r="U140" s="73">
        <f t="shared" si="220"/>
        <v>0</v>
      </c>
      <c r="V140" s="73"/>
      <c r="W140" s="816"/>
      <c r="X140" s="816">
        <f t="shared" si="221"/>
        <v>0</v>
      </c>
      <c r="Y140" s="75"/>
      <c r="Z140" s="75" t="str">
        <f t="shared" si="221"/>
        <v>Energy Sales</v>
      </c>
      <c r="AA140" s="48">
        <f t="shared" si="221"/>
        <v>0</v>
      </c>
      <c r="AB140" s="48">
        <f t="shared" si="222"/>
        <v>0</v>
      </c>
      <c r="AC140" s="48">
        <f t="shared" si="222"/>
        <v>0</v>
      </c>
      <c r="AD140" s="48">
        <f t="shared" si="222"/>
        <v>0</v>
      </c>
      <c r="AE140" s="6">
        <f t="shared" si="223"/>
        <v>0</v>
      </c>
      <c r="AF140" s="6"/>
      <c r="AG140" s="73">
        <f t="shared" si="224"/>
        <v>0</v>
      </c>
      <c r="AH140" s="73"/>
      <c r="AI140" s="73">
        <f t="shared" si="225"/>
        <v>1</v>
      </c>
      <c r="AJ140" s="73">
        <f t="shared" si="225"/>
        <v>0</v>
      </c>
      <c r="AK140" s="75">
        <f t="shared" si="226"/>
        <v>0</v>
      </c>
      <c r="AL140" s="437" t="str">
        <f t="shared" si="226"/>
        <v>Energy Sales</v>
      </c>
      <c r="AM140" s="48">
        <f t="shared" si="226"/>
        <v>0</v>
      </c>
      <c r="AN140" s="48"/>
      <c r="AO140" s="48">
        <f t="shared" si="227"/>
        <v>0</v>
      </c>
      <c r="AP140" s="48"/>
      <c r="AQ140" s="48">
        <f t="shared" si="228"/>
        <v>0</v>
      </c>
      <c r="AR140" s="73">
        <f t="shared" si="229"/>
        <v>0</v>
      </c>
      <c r="AS140" s="75">
        <f t="shared" ref="AS140:AU140" si="239" xml:space="preserve"> IF(OR($I114=AS$126,$I114=$F$74 ), $J114, 0)</f>
        <v>0</v>
      </c>
      <c r="AT140" s="437" t="str">
        <f t="shared" si="239"/>
        <v>Energy Sales</v>
      </c>
      <c r="AU140" s="48">
        <f t="shared" si="239"/>
        <v>0</v>
      </c>
      <c r="AV140" s="48"/>
      <c r="AW140" s="816">
        <f t="shared" si="231"/>
        <v>0</v>
      </c>
      <c r="AX140" s="816"/>
      <c r="AY140" s="816">
        <f t="shared" si="232"/>
        <v>0</v>
      </c>
      <c r="AZ140" s="48">
        <f t="shared" si="233"/>
        <v>0</v>
      </c>
      <c r="BA140" s="74">
        <f t="shared" si="234"/>
        <v>99.451776596822697</v>
      </c>
      <c r="BB140" s="73">
        <f t="shared" si="235"/>
        <v>0</v>
      </c>
      <c r="BC140" s="73">
        <f t="shared" si="235"/>
        <v>1</v>
      </c>
      <c r="BD140" s="73">
        <f t="shared" si="235"/>
        <v>0</v>
      </c>
      <c r="BE140" s="75">
        <f t="shared" si="236"/>
        <v>0</v>
      </c>
      <c r="BF140" s="6" t="str">
        <f t="shared" si="236"/>
        <v>Energy Sales</v>
      </c>
      <c r="BG140" s="6">
        <f t="shared" si="236"/>
        <v>0</v>
      </c>
      <c r="BH140" s="6">
        <f t="shared" si="194"/>
        <v>0</v>
      </c>
      <c r="BI140" s="6">
        <f t="shared" si="191"/>
        <v>99.451776596822697</v>
      </c>
      <c r="BJ140" s="39">
        <f t="shared" si="191"/>
        <v>0</v>
      </c>
    </row>
    <row r="141" spans="1:62" x14ac:dyDescent="0.25">
      <c r="A141" s="4"/>
      <c r="E141" s="17" t="str">
        <f>NPDCL_Switch_Selection!E47</f>
        <v>7. Supply Margin</v>
      </c>
      <c r="F141" s="6"/>
      <c r="G141" s="1115">
        <f>NPDCL_Switch_Selection!G47</f>
        <v>0</v>
      </c>
      <c r="H141" s="74">
        <f t="shared" si="216"/>
        <v>0</v>
      </c>
      <c r="I141" s="73">
        <f t="shared" si="217"/>
        <v>0</v>
      </c>
      <c r="J141" s="73">
        <f t="shared" si="217"/>
        <v>0</v>
      </c>
      <c r="K141" s="73">
        <f t="shared" si="217"/>
        <v>1</v>
      </c>
      <c r="L141" s="75">
        <f t="shared" si="218"/>
        <v>0</v>
      </c>
      <c r="M141" s="75">
        <f t="shared" si="218"/>
        <v>0</v>
      </c>
      <c r="N141" s="48" t="str">
        <f t="shared" si="218"/>
        <v>No of Consumers</v>
      </c>
      <c r="O141" s="48">
        <f t="shared" si="199"/>
        <v>0</v>
      </c>
      <c r="P141" s="48">
        <f t="shared" si="180"/>
        <v>0</v>
      </c>
      <c r="Q141" s="48">
        <f t="shared" si="180"/>
        <v>0</v>
      </c>
      <c r="R141" s="74">
        <f t="shared" si="219"/>
        <v>0</v>
      </c>
      <c r="S141" s="73">
        <f t="shared" si="220"/>
        <v>0</v>
      </c>
      <c r="T141" s="73">
        <f t="shared" si="220"/>
        <v>0</v>
      </c>
      <c r="U141" s="73">
        <f t="shared" si="220"/>
        <v>1</v>
      </c>
      <c r="V141" s="73"/>
      <c r="W141" s="816"/>
      <c r="X141" s="816">
        <f t="shared" si="221"/>
        <v>0</v>
      </c>
      <c r="Y141" s="75"/>
      <c r="Z141" s="75">
        <f t="shared" si="221"/>
        <v>0</v>
      </c>
      <c r="AA141" s="48" t="str">
        <f t="shared" si="221"/>
        <v>No of Consumers</v>
      </c>
      <c r="AB141" s="48">
        <f t="shared" si="222"/>
        <v>0</v>
      </c>
      <c r="AC141" s="48">
        <f t="shared" si="222"/>
        <v>0</v>
      </c>
      <c r="AD141" s="48">
        <f t="shared" si="222"/>
        <v>0</v>
      </c>
      <c r="AE141" s="6">
        <f t="shared" si="223"/>
        <v>0</v>
      </c>
      <c r="AF141" s="6"/>
      <c r="AG141" s="73">
        <f t="shared" si="224"/>
        <v>0</v>
      </c>
      <c r="AH141" s="73"/>
      <c r="AI141" s="73">
        <f t="shared" si="225"/>
        <v>0</v>
      </c>
      <c r="AJ141" s="73">
        <f t="shared" si="225"/>
        <v>1</v>
      </c>
      <c r="AK141" s="75">
        <f t="shared" si="226"/>
        <v>0</v>
      </c>
      <c r="AL141" s="437">
        <f t="shared" si="226"/>
        <v>0</v>
      </c>
      <c r="AM141" s="48" t="str">
        <f t="shared" si="226"/>
        <v>No of Consumers</v>
      </c>
      <c r="AN141" s="48"/>
      <c r="AO141" s="48">
        <f t="shared" si="227"/>
        <v>0</v>
      </c>
      <c r="AP141" s="48"/>
      <c r="AQ141" s="48">
        <f t="shared" si="228"/>
        <v>0</v>
      </c>
      <c r="AR141" s="73">
        <f t="shared" si="229"/>
        <v>1</v>
      </c>
      <c r="AS141" s="75">
        <f t="shared" ref="AS141:AU141" si="240" xml:space="preserve"> IF(OR($I115=AS$126,$I115=$F$74 ), $J115, 0)</f>
        <v>0</v>
      </c>
      <c r="AT141" s="437">
        <f t="shared" si="240"/>
        <v>0</v>
      </c>
      <c r="AU141" s="48" t="str">
        <f t="shared" si="240"/>
        <v>No of Consumers</v>
      </c>
      <c r="AV141" s="48"/>
      <c r="AW141" s="816">
        <f t="shared" si="231"/>
        <v>0</v>
      </c>
      <c r="AX141" s="816"/>
      <c r="AY141" s="816">
        <f t="shared" si="232"/>
        <v>0</v>
      </c>
      <c r="AZ141" s="48">
        <f t="shared" si="233"/>
        <v>0</v>
      </c>
      <c r="BA141" s="74">
        <f t="shared" si="234"/>
        <v>0</v>
      </c>
      <c r="BB141" s="73">
        <f t="shared" si="235"/>
        <v>0</v>
      </c>
      <c r="BC141" s="73">
        <f t="shared" si="235"/>
        <v>0</v>
      </c>
      <c r="BD141" s="73">
        <f t="shared" si="235"/>
        <v>1</v>
      </c>
      <c r="BE141" s="75">
        <f t="shared" si="236"/>
        <v>0</v>
      </c>
      <c r="BF141" s="6">
        <f t="shared" si="236"/>
        <v>0</v>
      </c>
      <c r="BG141" s="6" t="str">
        <f t="shared" si="236"/>
        <v>No of Consumers</v>
      </c>
      <c r="BH141" s="6">
        <f t="shared" si="194"/>
        <v>0</v>
      </c>
      <c r="BI141" s="6">
        <f t="shared" si="191"/>
        <v>0</v>
      </c>
      <c r="BJ141" s="39">
        <f t="shared" si="191"/>
        <v>0</v>
      </c>
    </row>
    <row r="142" spans="1:62" x14ac:dyDescent="0.25">
      <c r="A142" s="4"/>
      <c r="E142" s="17" t="str">
        <f>NPDCL_Switch_Selection!E48</f>
        <v>8. Other cost</v>
      </c>
      <c r="F142" s="6"/>
      <c r="G142" s="1115">
        <f>NPDCL_Switch_Selection!G48</f>
        <v>0</v>
      </c>
      <c r="H142" s="74">
        <f t="shared" si="216"/>
        <v>0</v>
      </c>
      <c r="I142" s="73">
        <f t="shared" si="217"/>
        <v>0</v>
      </c>
      <c r="J142" s="73">
        <f t="shared" si="217"/>
        <v>1</v>
      </c>
      <c r="K142" s="73">
        <f t="shared" si="217"/>
        <v>0</v>
      </c>
      <c r="L142" s="75">
        <f t="shared" si="218"/>
        <v>0</v>
      </c>
      <c r="M142" s="75" t="str">
        <f t="shared" si="218"/>
        <v>Energy Sales</v>
      </c>
      <c r="N142" s="48">
        <f t="shared" si="218"/>
        <v>0</v>
      </c>
      <c r="O142" s="48">
        <f t="shared" si="199"/>
        <v>0</v>
      </c>
      <c r="P142" s="48">
        <f t="shared" si="180"/>
        <v>0</v>
      </c>
      <c r="Q142" s="48">
        <f t="shared" si="180"/>
        <v>0</v>
      </c>
      <c r="R142" s="74">
        <f t="shared" si="219"/>
        <v>0</v>
      </c>
      <c r="S142" s="73">
        <f t="shared" si="220"/>
        <v>0</v>
      </c>
      <c r="T142" s="73">
        <f t="shared" si="220"/>
        <v>1</v>
      </c>
      <c r="U142" s="73">
        <f t="shared" si="220"/>
        <v>0</v>
      </c>
      <c r="V142" s="73"/>
      <c r="W142" s="816"/>
      <c r="X142" s="816">
        <f t="shared" si="221"/>
        <v>0</v>
      </c>
      <c r="Y142" s="75"/>
      <c r="Z142" s="75" t="str">
        <f t="shared" si="221"/>
        <v>Energy Sales</v>
      </c>
      <c r="AA142" s="48">
        <f t="shared" si="221"/>
        <v>0</v>
      </c>
      <c r="AB142" s="48">
        <f t="shared" si="222"/>
        <v>0</v>
      </c>
      <c r="AC142" s="48">
        <f t="shared" si="222"/>
        <v>0</v>
      </c>
      <c r="AD142" s="48">
        <f t="shared" si="222"/>
        <v>0</v>
      </c>
      <c r="AE142" s="6">
        <f t="shared" si="223"/>
        <v>0</v>
      </c>
      <c r="AF142" s="6"/>
      <c r="AG142" s="73">
        <f t="shared" si="224"/>
        <v>0</v>
      </c>
      <c r="AH142" s="73"/>
      <c r="AI142" s="73">
        <f t="shared" si="225"/>
        <v>1</v>
      </c>
      <c r="AJ142" s="73">
        <f t="shared" si="225"/>
        <v>0</v>
      </c>
      <c r="AK142" s="75">
        <f t="shared" si="226"/>
        <v>0</v>
      </c>
      <c r="AL142" s="437" t="str">
        <f t="shared" si="226"/>
        <v>Energy Sales</v>
      </c>
      <c r="AM142" s="48">
        <f t="shared" si="226"/>
        <v>0</v>
      </c>
      <c r="AN142" s="48"/>
      <c r="AO142" s="48">
        <f t="shared" si="227"/>
        <v>0</v>
      </c>
      <c r="AP142" s="48"/>
      <c r="AQ142" s="48">
        <f t="shared" si="228"/>
        <v>0</v>
      </c>
      <c r="AR142" s="73">
        <f t="shared" si="229"/>
        <v>0</v>
      </c>
      <c r="AS142" s="75">
        <f t="shared" ref="AS142:AU142" si="241" xml:space="preserve"> IF(OR($I116=AS$126,$I116=$F$74 ), $J116, 0)</f>
        <v>0</v>
      </c>
      <c r="AT142" s="437" t="str">
        <f t="shared" si="241"/>
        <v>Energy Sales</v>
      </c>
      <c r="AU142" s="48">
        <f t="shared" si="241"/>
        <v>0</v>
      </c>
      <c r="AV142" s="48"/>
      <c r="AW142" s="816">
        <f t="shared" si="231"/>
        <v>0</v>
      </c>
      <c r="AX142" s="816"/>
      <c r="AY142" s="816">
        <f t="shared" si="232"/>
        <v>0</v>
      </c>
      <c r="AZ142" s="48">
        <f t="shared" si="233"/>
        <v>0</v>
      </c>
      <c r="BA142" s="74">
        <f t="shared" si="234"/>
        <v>0</v>
      </c>
      <c r="BB142" s="73">
        <f t="shared" si="235"/>
        <v>0</v>
      </c>
      <c r="BC142" s="73">
        <f t="shared" si="235"/>
        <v>1</v>
      </c>
      <c r="BD142" s="73">
        <f t="shared" si="235"/>
        <v>0</v>
      </c>
      <c r="BE142" s="75">
        <f t="shared" si="236"/>
        <v>0</v>
      </c>
      <c r="BF142" s="6" t="str">
        <f t="shared" si="236"/>
        <v>Energy Sales</v>
      </c>
      <c r="BG142" s="6">
        <f t="shared" si="236"/>
        <v>0</v>
      </c>
      <c r="BH142" s="6">
        <f t="shared" si="194"/>
        <v>0</v>
      </c>
      <c r="BI142" s="6">
        <f t="shared" si="191"/>
        <v>0</v>
      </c>
      <c r="BJ142" s="39">
        <f t="shared" si="191"/>
        <v>0</v>
      </c>
    </row>
    <row r="143" spans="1:62" s="4" customFormat="1" ht="13.8" thickBot="1" x14ac:dyDescent="0.3">
      <c r="E143" s="76" t="str">
        <f>NPDCL_Switch_Selection!E49</f>
        <v>Total</v>
      </c>
      <c r="F143" s="43"/>
      <c r="G143" s="1137">
        <f>NPDCL_Switch_Selection!G49</f>
        <v>17065.450822720668</v>
      </c>
      <c r="H143" s="1138">
        <f xml:space="preserve"> SUM(H128:H142)</f>
        <v>11678.713</v>
      </c>
      <c r="I143" s="43"/>
      <c r="J143" s="43"/>
      <c r="K143" s="43"/>
      <c r="L143" s="43"/>
      <c r="M143" s="43"/>
      <c r="N143" s="43"/>
      <c r="O143" s="1138">
        <f xml:space="preserve"> SUM(O128:O142)</f>
        <v>4397.4250000000002</v>
      </c>
      <c r="P143" s="43">
        <f t="shared" ref="P143:R143" si="242" xml:space="preserve"> SUM(P128:P142)</f>
        <v>7281.2879999999996</v>
      </c>
      <c r="Q143" s="43">
        <f t="shared" si="242"/>
        <v>0</v>
      </c>
      <c r="R143" s="43">
        <f t="shared" si="242"/>
        <v>1576.9732289848002</v>
      </c>
      <c r="S143" s="43"/>
      <c r="T143" s="243"/>
      <c r="U143" s="243"/>
      <c r="V143" s="243"/>
      <c r="W143" s="821"/>
      <c r="X143" s="821"/>
      <c r="Y143" s="43"/>
      <c r="Z143" s="43"/>
      <c r="AA143" s="43"/>
      <c r="AB143" s="43">
        <f t="shared" ref="AB143:AE143" si="243" xml:space="preserve"> SUM(AB128:AB142)</f>
        <v>1576.9732289848002</v>
      </c>
      <c r="AC143" s="43">
        <f t="shared" si="243"/>
        <v>0</v>
      </c>
      <c r="AD143" s="43">
        <f t="shared" si="243"/>
        <v>0</v>
      </c>
      <c r="AE143" s="43">
        <f t="shared" si="243"/>
        <v>3710.3128171390449</v>
      </c>
      <c r="AF143" s="43"/>
      <c r="AG143" s="43"/>
      <c r="AH143" s="43"/>
      <c r="AI143" s="43"/>
      <c r="AJ143" s="43"/>
      <c r="AK143" s="43"/>
      <c r="AL143" s="243"/>
      <c r="AM143" s="43"/>
      <c r="AN143" s="43"/>
      <c r="AO143" s="43">
        <f t="shared" ref="AO143:BA143" si="244" xml:space="preserve"> SUM(AO128:AO142)</f>
        <v>3710.3128171390449</v>
      </c>
      <c r="AP143" s="43"/>
      <c r="AQ143" s="43">
        <f t="shared" si="244"/>
        <v>0</v>
      </c>
      <c r="AR143" s="43"/>
      <c r="AS143" s="43"/>
      <c r="AT143" s="243"/>
      <c r="AU143" s="43"/>
      <c r="AV143" s="43"/>
      <c r="AW143" s="1361">
        <f t="shared" ref="AW143" si="245" xml:space="preserve"> SUM(AW128:AW142)</f>
        <v>8784233.582475597</v>
      </c>
      <c r="AX143" s="821"/>
      <c r="AY143" s="821">
        <f t="shared" ref="AY143" si="246" xml:space="preserve"> SUM(AY128:AY142)</f>
        <v>0</v>
      </c>
      <c r="AZ143" s="43">
        <f t="shared" si="244"/>
        <v>0</v>
      </c>
      <c r="BA143" s="43">
        <f t="shared" si="244"/>
        <v>99.451776596822697</v>
      </c>
      <c r="BB143" s="43"/>
      <c r="BC143" s="43"/>
      <c r="BD143" s="43"/>
      <c r="BE143" s="43"/>
      <c r="BF143" s="43"/>
      <c r="BG143" s="43"/>
      <c r="BH143" s="43">
        <f xml:space="preserve"> SUM(BH128:BH141)</f>
        <v>0</v>
      </c>
      <c r="BI143" s="43">
        <f xml:space="preserve"> SUM(BI128:BI141)</f>
        <v>99.451776596822697</v>
      </c>
      <c r="BJ143" s="44">
        <f xml:space="preserve"> SUM(BJ128:BJ142)</f>
        <v>0</v>
      </c>
    </row>
    <row r="144" spans="1:62" ht="13.8" thickTop="1" x14ac:dyDescent="0.2">
      <c r="A144" s="4"/>
      <c r="L144" s="5"/>
      <c r="M144" s="5"/>
    </row>
    <row r="145" spans="1:51" x14ac:dyDescent="0.2">
      <c r="A145" s="4"/>
      <c r="L145" s="5"/>
      <c r="M145" s="5"/>
    </row>
    <row r="146" spans="1:51" ht="13.8" thickBot="1" x14ac:dyDescent="0.25">
      <c r="A146" s="4"/>
      <c r="L146" s="5"/>
      <c r="M146" s="5"/>
    </row>
    <row r="147" spans="1:51" ht="33.75" customHeight="1" thickTop="1" x14ac:dyDescent="0.2">
      <c r="A147" s="4"/>
      <c r="E147" s="2" t="s">
        <v>325</v>
      </c>
      <c r="F147" s="417"/>
      <c r="G147" s="417"/>
      <c r="H147" s="417"/>
      <c r="I147" s="417"/>
      <c r="J147" s="417"/>
      <c r="K147" s="418"/>
      <c r="L147" s="5"/>
      <c r="M147" s="5"/>
    </row>
    <row r="148" spans="1:51" ht="22.05" customHeight="1" x14ac:dyDescent="0.2">
      <c r="A148" s="4"/>
      <c r="E148" s="419" t="s">
        <v>123</v>
      </c>
      <c r="F148" s="420"/>
      <c r="G148" s="420"/>
      <c r="H148" s="420"/>
      <c r="I148" s="420"/>
      <c r="J148" s="420"/>
      <c r="K148" s="421"/>
      <c r="L148" s="5"/>
      <c r="M148" s="5"/>
    </row>
    <row r="149" spans="1:51" x14ac:dyDescent="0.2">
      <c r="A149" s="4"/>
      <c r="E149" s="17"/>
      <c r="F149" s="6"/>
      <c r="G149" s="6"/>
      <c r="H149" s="6"/>
      <c r="I149" s="6"/>
      <c r="J149" s="6"/>
      <c r="K149" s="39"/>
      <c r="L149" s="5"/>
      <c r="M149" s="5"/>
    </row>
    <row r="150" spans="1:51" x14ac:dyDescent="0.2">
      <c r="A150" s="4"/>
      <c r="E150" s="17"/>
      <c r="F150" s="41" t="s">
        <v>326</v>
      </c>
      <c r="G150" s="6"/>
      <c r="H150" s="41">
        <f>H143</f>
        <v>11678.713</v>
      </c>
      <c r="I150" s="6"/>
      <c r="J150" s="6"/>
      <c r="K150" s="39"/>
      <c r="L150" s="5"/>
      <c r="M150" s="5"/>
    </row>
    <row r="151" spans="1:51" x14ac:dyDescent="0.25">
      <c r="A151" s="4"/>
      <c r="E151" s="17"/>
      <c r="F151" s="416" t="s">
        <v>141</v>
      </c>
      <c r="G151" s="6"/>
      <c r="H151" s="1142">
        <f xml:space="preserve"> SUMPRODUCT($H$128:$H$142,I128:I142)</f>
        <v>4397.4250000000002</v>
      </c>
      <c r="I151" s="6"/>
      <c r="J151" s="6"/>
      <c r="K151" s="39"/>
      <c r="L151" s="5"/>
      <c r="M151" s="5"/>
    </row>
    <row r="152" spans="1:51" x14ac:dyDescent="0.25">
      <c r="A152" s="4"/>
      <c r="E152" s="17"/>
      <c r="F152" s="416" t="s">
        <v>94</v>
      </c>
      <c r="G152" s="6"/>
      <c r="H152" s="1142">
        <f xml:space="preserve"> SUMPRODUCT($H$128:$H$142,J128:J142)</f>
        <v>7281.2879999999996</v>
      </c>
      <c r="I152" s="6"/>
      <c r="J152" s="6"/>
      <c r="K152" s="39"/>
      <c r="L152" s="5"/>
      <c r="M152" s="5"/>
    </row>
    <row r="153" spans="1:51" x14ac:dyDescent="0.25">
      <c r="A153" s="4"/>
      <c r="E153" s="17"/>
      <c r="F153" s="416" t="s">
        <v>107</v>
      </c>
      <c r="G153" s="6"/>
      <c r="H153" s="1142">
        <f xml:space="preserve"> SUMPRODUCT($H128:$H142,K128:K142)</f>
        <v>0</v>
      </c>
      <c r="I153" s="6"/>
      <c r="J153" s="6"/>
      <c r="K153" s="39"/>
      <c r="L153" s="5"/>
      <c r="M153" s="5"/>
    </row>
    <row r="154" spans="1:51" s="4" customFormat="1" x14ac:dyDescent="0.2">
      <c r="E154" s="40"/>
      <c r="F154" s="41"/>
      <c r="G154" s="41"/>
      <c r="H154" s="41" t="str">
        <f>IF(ABS(H150-SUM(H151:H153))&gt;0.001,"Error", "Ok")</f>
        <v>Ok</v>
      </c>
      <c r="I154" s="41" t="s">
        <v>327</v>
      </c>
      <c r="J154" s="41"/>
      <c r="K154" s="42"/>
      <c r="T154" s="168"/>
      <c r="U154" s="168"/>
      <c r="V154" s="168"/>
      <c r="W154" s="818"/>
      <c r="X154" s="818"/>
      <c r="AL154" s="168"/>
      <c r="AT154" s="168"/>
      <c r="AW154" s="818"/>
      <c r="AX154" s="818"/>
      <c r="AY154" s="818"/>
    </row>
    <row r="155" spans="1:51" x14ac:dyDescent="0.2">
      <c r="A155" s="4"/>
      <c r="E155" s="17"/>
      <c r="F155" s="6"/>
      <c r="G155" s="6"/>
      <c r="H155" s="6"/>
      <c r="I155" s="6"/>
      <c r="J155" s="6"/>
      <c r="K155" s="39"/>
      <c r="L155" s="5"/>
      <c r="M155" s="5"/>
    </row>
    <row r="156" spans="1:51" ht="22.05" customHeight="1" x14ac:dyDescent="0.2">
      <c r="A156" s="4"/>
      <c r="E156" s="422" t="s">
        <v>124</v>
      </c>
      <c r="F156" s="423"/>
      <c r="G156" s="423"/>
      <c r="H156" s="423"/>
      <c r="I156" s="423"/>
      <c r="J156" s="423"/>
      <c r="K156" s="424"/>
      <c r="L156" s="5"/>
      <c r="M156" s="5"/>
    </row>
    <row r="157" spans="1:51" x14ac:dyDescent="0.2">
      <c r="A157" s="4"/>
      <c r="E157" s="17"/>
      <c r="F157" s="6"/>
      <c r="G157" s="6"/>
      <c r="H157" s="6"/>
      <c r="I157" s="6"/>
      <c r="J157" s="6"/>
      <c r="K157" s="39"/>
      <c r="L157" s="5"/>
      <c r="M157" s="5"/>
    </row>
    <row r="158" spans="1:51" x14ac:dyDescent="0.2">
      <c r="A158" s="4"/>
      <c r="E158" s="17"/>
      <c r="F158" s="41" t="s">
        <v>328</v>
      </c>
      <c r="G158" s="6"/>
      <c r="H158" s="1143">
        <f xml:space="preserve"> R143</f>
        <v>1576.9732289848002</v>
      </c>
      <c r="I158" s="6"/>
      <c r="J158" s="6"/>
      <c r="K158" s="39"/>
      <c r="L158" s="5"/>
      <c r="M158" s="5"/>
    </row>
    <row r="159" spans="1:51" x14ac:dyDescent="0.25">
      <c r="A159" s="4"/>
      <c r="E159" s="17"/>
      <c r="F159" s="416" t="s">
        <v>141</v>
      </c>
      <c r="G159" s="6"/>
      <c r="H159" s="1142">
        <f xml:space="preserve"> SUMPRODUCT($R$128:$R$142,S128:S142)</f>
        <v>1576.9732289848002</v>
      </c>
      <c r="I159" s="6"/>
      <c r="J159" s="6"/>
      <c r="K159" s="39"/>
      <c r="L159" s="5"/>
      <c r="M159" s="5"/>
    </row>
    <row r="160" spans="1:51" x14ac:dyDescent="0.25">
      <c r="A160" s="4"/>
      <c r="E160" s="17"/>
      <c r="F160" s="416" t="s">
        <v>94</v>
      </c>
      <c r="G160" s="6"/>
      <c r="H160" s="6">
        <f xml:space="preserve"> SUMPRODUCT($R$128:$R$142,T128:T142)</f>
        <v>0</v>
      </c>
      <c r="I160" s="6"/>
      <c r="J160" s="6"/>
      <c r="K160" s="39"/>
      <c r="L160" s="5"/>
      <c r="M160" s="5"/>
    </row>
    <row r="161" spans="1:51" x14ac:dyDescent="0.25">
      <c r="A161" s="4"/>
      <c r="E161" s="17"/>
      <c r="F161" s="416" t="s">
        <v>107</v>
      </c>
      <c r="G161" s="6"/>
      <c r="H161" s="6">
        <f xml:space="preserve"> SUMPRODUCT($R$128:$R$142,U128:U142)</f>
        <v>0</v>
      </c>
      <c r="I161" s="6"/>
      <c r="J161" s="6"/>
      <c r="K161" s="39"/>
      <c r="L161" s="5"/>
      <c r="M161" s="5"/>
    </row>
    <row r="162" spans="1:51" s="4" customFormat="1" x14ac:dyDescent="0.2">
      <c r="E162" s="40"/>
      <c r="F162" s="41"/>
      <c r="G162" s="41"/>
      <c r="H162" s="41" t="str">
        <f>IF(ABS(H158-SUM(H159:H161))&gt;0.001,"Error", "Ok")</f>
        <v>Ok</v>
      </c>
      <c r="I162" s="41" t="s">
        <v>327</v>
      </c>
      <c r="J162" s="41"/>
      <c r="K162" s="42"/>
      <c r="T162" s="168"/>
      <c r="U162" s="168"/>
      <c r="V162" s="168"/>
      <c r="W162" s="818"/>
      <c r="X162" s="818"/>
      <c r="AL162" s="168"/>
      <c r="AT162" s="168"/>
      <c r="AW162" s="818"/>
      <c r="AX162" s="818"/>
      <c r="AY162" s="818"/>
    </row>
    <row r="163" spans="1:51" x14ac:dyDescent="0.2">
      <c r="E163" s="17"/>
      <c r="F163" s="6"/>
      <c r="G163" s="6"/>
      <c r="H163" s="6"/>
      <c r="I163" s="6"/>
      <c r="J163" s="6"/>
      <c r="K163" s="39"/>
    </row>
    <row r="164" spans="1:51" ht="22.05" customHeight="1" x14ac:dyDescent="0.2">
      <c r="A164" s="4"/>
      <c r="E164" s="425" t="s">
        <v>329</v>
      </c>
      <c r="F164" s="426"/>
      <c r="G164" s="426"/>
      <c r="H164" s="426"/>
      <c r="I164" s="426"/>
      <c r="J164" s="426"/>
      <c r="K164" s="427"/>
      <c r="L164" s="5"/>
      <c r="M164" s="5"/>
    </row>
    <row r="165" spans="1:51" x14ac:dyDescent="0.2">
      <c r="A165" s="4"/>
      <c r="E165" s="17"/>
      <c r="F165" s="6"/>
      <c r="G165" s="6"/>
      <c r="H165" s="6"/>
      <c r="I165" s="6"/>
      <c r="J165" s="6"/>
      <c r="K165" s="39"/>
      <c r="L165" s="5"/>
      <c r="M165" s="5"/>
    </row>
    <row r="166" spans="1:51" x14ac:dyDescent="0.2">
      <c r="A166" s="4"/>
      <c r="E166" s="17"/>
      <c r="F166" s="41" t="s">
        <v>330</v>
      </c>
      <c r="G166" s="6"/>
      <c r="H166" s="1146">
        <f xml:space="preserve"> AE143</f>
        <v>3710.3128171390449</v>
      </c>
      <c r="I166" s="6"/>
      <c r="J166" s="6"/>
      <c r="K166" s="39"/>
      <c r="L166" s="5"/>
      <c r="M166" s="5"/>
    </row>
    <row r="167" spans="1:51" x14ac:dyDescent="0.25">
      <c r="A167" s="4"/>
      <c r="E167" s="17"/>
      <c r="F167" s="416" t="s">
        <v>141</v>
      </c>
      <c r="G167" s="6"/>
      <c r="H167" s="1142">
        <f xml:space="preserve"> SUMPRODUCT($AE$128:$AE$142,AG128:AG142)</f>
        <v>3710.3128171390449</v>
      </c>
      <c r="I167" s="6"/>
      <c r="J167" s="6"/>
      <c r="K167" s="39"/>
      <c r="L167" s="5"/>
      <c r="M167" s="5"/>
    </row>
    <row r="168" spans="1:51" x14ac:dyDescent="0.25">
      <c r="A168" s="4"/>
      <c r="E168" s="17"/>
      <c r="F168" s="416" t="s">
        <v>94</v>
      </c>
      <c r="G168" s="6"/>
      <c r="H168" s="1142">
        <f xml:space="preserve"> SUMPRODUCT($AE$128:$AE$142,AI128:AI142)</f>
        <v>0</v>
      </c>
      <c r="I168" s="6"/>
      <c r="J168" s="6"/>
      <c r="K168" s="39"/>
      <c r="L168" s="5"/>
      <c r="M168" s="5"/>
    </row>
    <row r="169" spans="1:51" x14ac:dyDescent="0.25">
      <c r="A169" s="4"/>
      <c r="E169" s="17"/>
      <c r="F169" s="416" t="s">
        <v>107</v>
      </c>
      <c r="G169" s="6"/>
      <c r="H169" s="1142">
        <f xml:space="preserve"> SUMPRODUCT($AE$128:$AE$142,AJ128:AJ142)</f>
        <v>0</v>
      </c>
      <c r="I169" s="6"/>
      <c r="J169" s="6"/>
      <c r="K169" s="39"/>
      <c r="L169" s="5"/>
      <c r="M169" s="5"/>
    </row>
    <row r="170" spans="1:51" s="4" customFormat="1" x14ac:dyDescent="0.2">
      <c r="E170" s="40"/>
      <c r="F170" s="41"/>
      <c r="G170" s="41"/>
      <c r="H170" s="41" t="str">
        <f>IF(ABS(H166-SUM(H167:H169))&gt;0.001,"Error", "Ok")</f>
        <v>Ok</v>
      </c>
      <c r="I170" s="41" t="s">
        <v>327</v>
      </c>
      <c r="J170" s="41"/>
      <c r="K170" s="42"/>
      <c r="T170" s="168"/>
      <c r="U170" s="168"/>
      <c r="V170" s="168"/>
      <c r="W170" s="818"/>
      <c r="X170" s="818"/>
      <c r="AL170" s="168"/>
      <c r="AT170" s="168"/>
      <c r="AW170" s="818"/>
      <c r="AX170" s="818"/>
      <c r="AY170" s="818"/>
    </row>
    <row r="171" spans="1:51" x14ac:dyDescent="0.2">
      <c r="E171" s="17"/>
      <c r="F171" s="6"/>
      <c r="G171" s="6"/>
      <c r="H171" s="6"/>
      <c r="I171" s="6"/>
      <c r="J171" s="6"/>
      <c r="K171" s="39"/>
    </row>
    <row r="172" spans="1:51" ht="22.05" customHeight="1" x14ac:dyDescent="0.2">
      <c r="A172" s="4"/>
      <c r="E172" s="428" t="s">
        <v>126</v>
      </c>
      <c r="F172" s="429"/>
      <c r="G172" s="429"/>
      <c r="H172" s="429"/>
      <c r="I172" s="429"/>
      <c r="J172" s="429"/>
      <c r="K172" s="430"/>
      <c r="L172" s="5"/>
      <c r="M172" s="5"/>
    </row>
    <row r="173" spans="1:51" x14ac:dyDescent="0.2">
      <c r="A173" s="4"/>
      <c r="E173" s="17"/>
      <c r="F173" s="6"/>
      <c r="G173" s="6"/>
      <c r="H173" s="6"/>
      <c r="I173" s="6"/>
      <c r="J173" s="6"/>
      <c r="K173" s="39"/>
      <c r="L173" s="5"/>
      <c r="M173" s="5"/>
    </row>
    <row r="174" spans="1:51" x14ac:dyDescent="0.2">
      <c r="A174" s="4"/>
      <c r="E174" s="17"/>
      <c r="F174" s="41" t="s">
        <v>331</v>
      </c>
      <c r="G174" s="6"/>
      <c r="H174" s="41">
        <f xml:space="preserve"> BA143</f>
        <v>99.451776596822697</v>
      </c>
      <c r="I174" s="6"/>
      <c r="J174" s="6"/>
      <c r="K174" s="39"/>
      <c r="L174" s="5"/>
      <c r="M174" s="5"/>
    </row>
    <row r="175" spans="1:51" x14ac:dyDescent="0.25">
      <c r="A175" s="4"/>
      <c r="E175" s="17"/>
      <c r="F175" s="416" t="s">
        <v>141</v>
      </c>
      <c r="G175" s="6"/>
      <c r="H175" s="1142">
        <f xml:space="preserve"> SUMPRODUCT($BA$128:$BA$142,BB128:BB142)</f>
        <v>0</v>
      </c>
      <c r="I175" s="6"/>
      <c r="J175" s="6"/>
      <c r="K175" s="39"/>
      <c r="L175" s="5"/>
      <c r="M175" s="5"/>
    </row>
    <row r="176" spans="1:51" x14ac:dyDescent="0.25">
      <c r="A176" s="4"/>
      <c r="E176" s="17"/>
      <c r="F176" s="416" t="s">
        <v>94</v>
      </c>
      <c r="G176" s="6"/>
      <c r="H176" s="1142">
        <f xml:space="preserve"> SUMPRODUCT($BA$128:$BA$142,BC128:BC142)</f>
        <v>99.451776596822697</v>
      </c>
      <c r="I176" s="6"/>
      <c r="J176" s="6"/>
      <c r="K176" s="39"/>
      <c r="L176" s="5"/>
      <c r="M176" s="5"/>
    </row>
    <row r="177" spans="1:51" x14ac:dyDescent="0.25">
      <c r="A177" s="4"/>
      <c r="E177" s="17"/>
      <c r="F177" s="416" t="s">
        <v>107</v>
      </c>
      <c r="G177" s="6"/>
      <c r="H177" s="1142">
        <f xml:space="preserve"> SUMPRODUCT($BA$128:$BA$142,BD128:BD142)</f>
        <v>0</v>
      </c>
      <c r="I177" s="6"/>
      <c r="J177" s="6"/>
      <c r="K177" s="39"/>
      <c r="L177" s="5"/>
      <c r="M177" s="5"/>
    </row>
    <row r="178" spans="1:51" s="4" customFormat="1" x14ac:dyDescent="0.2">
      <c r="E178" s="40"/>
      <c r="F178" s="41"/>
      <c r="G178" s="41"/>
      <c r="H178" s="41" t="str">
        <f>IF(ABS(H174-SUM(H175:H177))&gt;0.001,"Error", "Ok")</f>
        <v>Ok</v>
      </c>
      <c r="I178" s="41" t="s">
        <v>327</v>
      </c>
      <c r="J178" s="41"/>
      <c r="K178" s="42"/>
      <c r="T178" s="168"/>
      <c r="U178" s="168"/>
      <c r="V178" s="168"/>
      <c r="W178" s="818"/>
      <c r="X178" s="818"/>
      <c r="AL178" s="168"/>
      <c r="AT178" s="168"/>
      <c r="AW178" s="818"/>
      <c r="AX178" s="818"/>
      <c r="AY178" s="818"/>
    </row>
    <row r="179" spans="1:51" ht="13.8" thickBot="1" x14ac:dyDescent="0.25">
      <c r="E179" s="50"/>
      <c r="F179" s="151"/>
      <c r="G179" s="151"/>
      <c r="H179" s="151"/>
      <c r="I179" s="151"/>
      <c r="J179" s="151"/>
      <c r="K179" s="52"/>
    </row>
    <row r="180" spans="1:51" ht="13.8" thickTop="1" x14ac:dyDescent="0.2"/>
  </sheetData>
  <conditionalFormatting sqref="H154">
    <cfRule type="cellIs" dxfId="0" priority="1" operator="lessThan">
      <formula>$H$154</formula>
    </cfRule>
  </conditionalFormatting>
  <pageMargins left="0.6" right="0.6" top="1" bottom="1" header="0.5" footer="0.5"/>
  <pageSetup paperSize="9" scale="17" orientation="landscape" r:id="rId1"/>
  <headerFooter>
    <oddHeader>&amp;R&amp;7Draft - Work in Progress</oddHeader>
    <oddFooter>&amp;L&amp;7&amp;FPwC&amp;C&amp;7&amp;A&amp;R&amp;7&amp;DPage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7" tint="0.59999389629810485"/>
    <pageSetUpPr fitToPage="1"/>
  </sheetPr>
  <dimension ref="A1:Q65"/>
  <sheetViews>
    <sheetView showGridLines="0" zoomScale="80" zoomScaleNormal="80" workbookViewId="0">
      <pane xSplit="7" ySplit="6" topLeftCell="H34" activePane="bottomRight" state="frozen"/>
      <selection pane="topRight" activeCell="H1" sqref="H1"/>
      <selection pane="bottomLeft" activeCell="A7" sqref="A7"/>
      <selection pane="bottomRight" activeCell="K45" sqref="K45"/>
    </sheetView>
  </sheetViews>
  <sheetFormatPr defaultColWidth="0" defaultRowHeight="13.2" x14ac:dyDescent="0.2"/>
  <cols>
    <col min="1" max="4" width="1.25" style="5" customWidth="1"/>
    <col min="5" max="5" width="17.75" style="5" customWidth="1"/>
    <col min="6" max="6" width="14.75" style="5" customWidth="1"/>
    <col min="7" max="7" width="40.75" style="5" customWidth="1"/>
    <col min="8" max="16" width="15.75" style="5" customWidth="1"/>
    <col min="17" max="17" width="15.75" style="791" customWidth="1"/>
    <col min="18" max="16384" width="12.75" style="761" hidden="1"/>
  </cols>
  <sheetData>
    <row r="1" spans="1:17" ht="17.399999999999999" x14ac:dyDescent="0.2">
      <c r="A1" s="1" t="str">
        <f ca="1">MID(CELL("filename",A1),FIND("]",CELL("filename",A1))+1,255)</f>
        <v>NPDCL_Gen_Cost_Alloc</v>
      </c>
    </row>
    <row r="3" spans="1:17" ht="13.8" thickBot="1" x14ac:dyDescent="0.25"/>
    <row r="4" spans="1:17" ht="50.1" customHeight="1" thickTop="1" thickBot="1" x14ac:dyDescent="0.25">
      <c r="E4" s="273"/>
      <c r="F4" s="302"/>
      <c r="G4" s="302"/>
      <c r="H4" s="31" t="s">
        <v>332</v>
      </c>
      <c r="I4" s="31"/>
      <c r="J4" s="31"/>
      <c r="K4" s="31"/>
      <c r="L4" s="31"/>
      <c r="M4" s="31"/>
      <c r="N4" s="30"/>
      <c r="O4" s="31"/>
      <c r="P4" s="32"/>
    </row>
    <row r="5" spans="1:17" s="861" customFormat="1" ht="25.05" customHeight="1" thickBot="1" x14ac:dyDescent="0.25">
      <c r="A5" s="4"/>
      <c r="B5" s="4"/>
      <c r="C5" s="4"/>
      <c r="D5" s="4"/>
      <c r="E5" s="304" t="s">
        <v>132</v>
      </c>
      <c r="F5" s="305" t="s">
        <v>133</v>
      </c>
      <c r="G5" s="306" t="s">
        <v>134</v>
      </c>
      <c r="H5" s="289" t="s">
        <v>141</v>
      </c>
      <c r="I5" s="290"/>
      <c r="J5" s="291"/>
      <c r="K5" s="290" t="s">
        <v>94</v>
      </c>
      <c r="L5" s="290"/>
      <c r="M5" s="292"/>
      <c r="N5" s="290" t="s">
        <v>107</v>
      </c>
      <c r="O5" s="290"/>
      <c r="P5" s="299"/>
      <c r="Q5" s="818"/>
    </row>
    <row r="6" spans="1:17" s="995" customFormat="1" ht="50.1" customHeight="1" thickTop="1" x14ac:dyDescent="0.25">
      <c r="A6" s="210"/>
      <c r="B6" s="210"/>
      <c r="C6" s="210"/>
      <c r="D6" s="210"/>
      <c r="E6" s="274"/>
      <c r="F6" s="179"/>
      <c r="G6" s="179"/>
      <c r="H6" s="282" t="str">
        <f xml:space="preserve"> 'NPDCL_Cost Alloc_Factors'!$E103</f>
        <v>Power purchase expenses – Fixed Cost</v>
      </c>
      <c r="I6" s="211" t="str">
        <f xml:space="preserve"> 'NPDCL_Cost Alloc_Factors'!$E104</f>
        <v>Power purchase expenses – Variable Cost</v>
      </c>
      <c r="J6" s="283" t="str">
        <f xml:space="preserve"> 'NPDCL_Cost Alloc_Factors'!$E105</f>
        <v>Power purchase expenses – Other Cost</v>
      </c>
      <c r="K6" s="211" t="str">
        <f xml:space="preserve"> 'NPDCL_Cost Alloc_Factors'!$E103</f>
        <v>Power purchase expenses – Fixed Cost</v>
      </c>
      <c r="L6" s="211" t="str">
        <f xml:space="preserve"> 'NPDCL_Cost Alloc_Factors'!$E104</f>
        <v>Power purchase expenses – Variable Cost</v>
      </c>
      <c r="M6" s="293" t="str">
        <f xml:space="preserve"> 'NPDCL_Cost Alloc_Factors'!$E105</f>
        <v>Power purchase expenses – Other Cost</v>
      </c>
      <c r="N6" s="211" t="str">
        <f xml:space="preserve"> 'NPDCL_Cost Alloc_Factors'!$E103</f>
        <v>Power purchase expenses – Fixed Cost</v>
      </c>
      <c r="O6" s="211" t="str">
        <f xml:space="preserve"> 'NPDCL_Cost Alloc_Factors'!$E104</f>
        <v>Power purchase expenses – Variable Cost</v>
      </c>
      <c r="P6" s="281" t="str">
        <f xml:space="preserve"> 'NPDCL_Cost Alloc_Factors'!$E105</f>
        <v>Power purchase expenses – Other Cost</v>
      </c>
      <c r="Q6" s="791"/>
    </row>
    <row r="7" spans="1:17" s="863" customFormat="1" x14ac:dyDescent="0.2">
      <c r="A7" s="212"/>
      <c r="B7" s="212"/>
      <c r="C7" s="212"/>
      <c r="D7" s="212"/>
      <c r="E7" s="213"/>
      <c r="F7" s="232"/>
      <c r="G7" s="275"/>
      <c r="H7" s="284">
        <f xml:space="preserve"> 'NPDCL_Cost Alloc_Factors'!$O128</f>
        <v>4397.4250000000002</v>
      </c>
      <c r="I7" s="215">
        <f xml:space="preserve"> 'NPDCL_Cost Alloc_Factors'!$O129</f>
        <v>0</v>
      </c>
      <c r="J7" s="285">
        <f xml:space="preserve"> 'NPDCL_Cost Alloc_Factors'!$O130</f>
        <v>0</v>
      </c>
      <c r="K7" s="215">
        <f xml:space="preserve"> 'NPDCL_Cost Alloc_Factors'!$P128</f>
        <v>0</v>
      </c>
      <c r="L7" s="215">
        <f xml:space="preserve"> 'NPDCL_Cost Alloc_Factors'!$P129</f>
        <v>7281.2879999999996</v>
      </c>
      <c r="M7" s="294">
        <f xml:space="preserve"> 'NPDCL_Cost Alloc_Factors'!$P130</f>
        <v>0</v>
      </c>
      <c r="N7" s="215">
        <f xml:space="preserve"> 'NPDCL_Cost Alloc_Factors'!$Q128</f>
        <v>0</v>
      </c>
      <c r="O7" s="215">
        <f xml:space="preserve"> 'NPDCL_Cost Alloc_Factors'!$Q129</f>
        <v>0</v>
      </c>
      <c r="P7" s="216">
        <f xml:space="preserve"> 'NPDCL_Cost Alloc_Factors'!$Q130</f>
        <v>0</v>
      </c>
      <c r="Q7" s="994"/>
    </row>
    <row r="8" spans="1:17" x14ac:dyDescent="0.2">
      <c r="E8" s="10" t="s">
        <v>145</v>
      </c>
      <c r="F8" s="11"/>
      <c r="G8" s="276"/>
      <c r="H8" s="286"/>
      <c r="I8" s="6"/>
      <c r="J8" s="287"/>
      <c r="K8" s="6"/>
      <c r="L8" s="6"/>
      <c r="M8" s="295"/>
      <c r="N8" s="6"/>
      <c r="O8" s="6"/>
      <c r="P8" s="39"/>
    </row>
    <row r="9" spans="1:17" x14ac:dyDescent="0.2">
      <c r="E9" s="7"/>
      <c r="F9" s="8" t="s">
        <v>240</v>
      </c>
      <c r="G9" s="277" t="s">
        <v>147</v>
      </c>
      <c r="H9" s="286">
        <f>IFERROR(H$7*INDEX('NPDCL_Cost Alloc_Factors'!$H$11:$BA$61,MATCH(NPDCL_Gen_Cost_Alloc!$F9,'NPDCL_Cost Alloc_Factors'!$F$11:$F$61,0),MATCH('NPDCL_Cost Alloc_Factors'!$L$128,'NPDCL_Cost Alloc_Factors'!$H$6:$BA$6,0)), 0)</f>
        <v>892.345217451086</v>
      </c>
      <c r="I9" s="6">
        <f>IFERROR(I$7*INDEX('NPDCL_Cost Alloc_Factors'!$H$11:$BA$61,MATCH(NPDCL_Gen_Cost_Alloc!$F9,'NPDCL_Cost Alloc_Factors'!$F$11:$F$61,0),MATCH('NPDCL_Cost Alloc_Factors'!$L$129,'NPDCL_Cost Alloc_Factors'!$H$6:$BA$6,0)), 0)</f>
        <v>0</v>
      </c>
      <c r="J9" s="287">
        <f>IFERROR(J$7*INDEX('NPDCL_Cost Alloc_Factors'!$H$11:$BA$61,MATCH(NPDCL_Gen_Cost_Alloc!$F9,'NPDCL_Cost Alloc_Factors'!$F$11:$F$61,0),MATCH('NPDCL_Cost Alloc_Factors'!$L$130,'NPDCL_Cost Alloc_Factors'!$H$6:$BA$6,0)), 0)</f>
        <v>0</v>
      </c>
      <c r="K9" s="6">
        <f>IFERROR(K$7*INDEX('NPDCL_Cost Alloc_Factors'!$H$11:$BA$61,MATCH(NPDCL_Gen_Cost_Alloc!$F9,'NPDCL_Cost Alloc_Factors'!$F$11:$F$61,0),MATCH('NPDCL_Cost Alloc_Factors'!$M$128,'NPDCL_Cost Alloc_Factors'!$H$6:$BA$6,0)), 0)</f>
        <v>0</v>
      </c>
      <c r="L9" s="6">
        <f>IFERROR(L$7*INDEX('NPDCL_Cost Alloc_Factors'!$H$11:$BA$61,MATCH(NPDCL_Gen_Cost_Alloc!$F9,'NPDCL_Cost Alloc_Factors'!$F$11:$F$61,0),MATCH('NPDCL_Cost Alloc_Factors'!$M$129,'NPDCL_Cost Alloc_Factors'!$H$6:$BA$6,0)), 0)</f>
        <v>1550.4878081888503</v>
      </c>
      <c r="M9" s="295">
        <f>IFERROR(M$7*INDEX('NPDCL_Cost Alloc_Factors'!$H$11:$BA$61,MATCH(NPDCL_Gen_Cost_Alloc!$F9,'NPDCL_Cost Alloc_Factors'!$F$11:$F$61,0),MATCH('NPDCL_Cost Alloc_Factors'!$M$130,'NPDCL_Cost Alloc_Factors'!$H$6:$BA$6,0)), 0)</f>
        <v>0</v>
      </c>
      <c r="N9" s="6">
        <f>IFERROR(N$7*INDEX('NPDCL_Cost Alloc_Factors'!$H$11:$BA$61,MATCH(NPDCL_Gen_Cost_Alloc!$F9,'NPDCL_Cost Alloc_Factors'!$F$11:$F$61,0),MATCH('NPDCL_Cost Alloc_Factors'!$N$128,'NPDCL_Cost Alloc_Factors'!$H$6:$BA$6,0)), 0)</f>
        <v>0</v>
      </c>
      <c r="O9" s="6">
        <f>IFERROR(O$7*INDEX('NPDCL_Cost Alloc_Factors'!$H$11:$BA$61,MATCH(NPDCL_Gen_Cost_Alloc!$F9,'NPDCL_Cost Alloc_Factors'!$F$11:$F$61,0),MATCH('NPDCL_Cost Alloc_Factors'!$N$129,'NPDCL_Cost Alloc_Factors'!$H$6:$BA$6,0)), 0)</f>
        <v>0</v>
      </c>
      <c r="P9" s="39">
        <f>IFERROR(P$7*INDEX('NPDCL_Cost Alloc_Factors'!$H$11:$BA$61,MATCH(NPDCL_Gen_Cost_Alloc!$F9,'NPDCL_Cost Alloc_Factors'!$F$11:$F$61,0),MATCH('NPDCL_Cost Alloc_Factors'!$N$130,'NPDCL_Cost Alloc_Factors'!$H$6:$BA$6,0)), 0)</f>
        <v>0</v>
      </c>
    </row>
    <row r="10" spans="1:17" x14ac:dyDescent="0.2">
      <c r="E10" s="7"/>
      <c r="F10" s="8" t="s">
        <v>241</v>
      </c>
      <c r="G10" s="277" t="s">
        <v>149</v>
      </c>
      <c r="H10" s="286">
        <f>IFERROR(H$7*INDEX('NPDCL_Cost Alloc_Factors'!$H$11:$BA$61,MATCH(NPDCL_Gen_Cost_Alloc!$F10,'NPDCL_Cost Alloc_Factors'!$F$11:$F$61,0),MATCH('NPDCL_Cost Alloc_Factors'!$L$128,'NPDCL_Cost Alloc_Factors'!$H$6:$BA$6,0)), 0)</f>
        <v>211.95107399290896</v>
      </c>
      <c r="I10" s="6">
        <f>IFERROR(I$7*INDEX('NPDCL_Cost Alloc_Factors'!$H$11:$BA$61,MATCH(NPDCL_Gen_Cost_Alloc!$F10,'NPDCL_Cost Alloc_Factors'!$F$11:$F$61,0),MATCH('NPDCL_Cost Alloc_Factors'!$L$129,'NPDCL_Cost Alloc_Factors'!$H$6:$BA$6,0)), 0)</f>
        <v>0</v>
      </c>
      <c r="J10" s="287">
        <f>IFERROR(J$7*INDEX('NPDCL_Cost Alloc_Factors'!$H$11:$BA$61,MATCH(NPDCL_Gen_Cost_Alloc!$F10,'NPDCL_Cost Alloc_Factors'!$F$11:$F$61,0),MATCH('NPDCL_Cost Alloc_Factors'!$L$130,'NPDCL_Cost Alloc_Factors'!$H$6:$BA$6,0)), 0)</f>
        <v>0</v>
      </c>
      <c r="K10" s="6">
        <f>IFERROR(K$7*INDEX('NPDCL_Cost Alloc_Factors'!$H$11:$BA$61,MATCH(NPDCL_Gen_Cost_Alloc!$F10,'NPDCL_Cost Alloc_Factors'!$F$11:$F$61,0),MATCH('NPDCL_Cost Alloc_Factors'!$M$128,'NPDCL_Cost Alloc_Factors'!$H$6:$BA$6,0)), 0)</f>
        <v>0</v>
      </c>
      <c r="L10" s="6">
        <f>IFERROR(L$7*INDEX('NPDCL_Cost Alloc_Factors'!$H$11:$BA$61,MATCH(NPDCL_Gen_Cost_Alloc!$F10,'NPDCL_Cost Alloc_Factors'!$F$11:$F$61,0),MATCH('NPDCL_Cost Alloc_Factors'!$M$129,'NPDCL_Cost Alloc_Factors'!$H$6:$BA$6,0)), 0)</f>
        <v>370.51955599620601</v>
      </c>
      <c r="M10" s="295">
        <f>IFERROR(M$7*INDEX('NPDCL_Cost Alloc_Factors'!$H$11:$BA$61,MATCH(NPDCL_Gen_Cost_Alloc!$F10,'NPDCL_Cost Alloc_Factors'!$F$11:$F$61,0),MATCH('NPDCL_Cost Alloc_Factors'!$M$130,'NPDCL_Cost Alloc_Factors'!$H$6:$BA$6,0)), 0)</f>
        <v>0</v>
      </c>
      <c r="N10" s="6">
        <f>IFERROR(N$7*INDEX('NPDCL_Cost Alloc_Factors'!$H$11:$BA$61,MATCH(NPDCL_Gen_Cost_Alloc!$F10,'NPDCL_Cost Alloc_Factors'!$F$11:$F$61,0),MATCH('NPDCL_Cost Alloc_Factors'!$N$128,'NPDCL_Cost Alloc_Factors'!$H$6:$BA$6,0)), 0)</f>
        <v>0</v>
      </c>
      <c r="O10" s="6">
        <f>IFERROR(O$7*INDEX('NPDCL_Cost Alloc_Factors'!$H$11:$BA$61,MATCH(NPDCL_Gen_Cost_Alloc!$F10,'NPDCL_Cost Alloc_Factors'!$F$11:$F$61,0),MATCH('NPDCL_Cost Alloc_Factors'!$N$129,'NPDCL_Cost Alloc_Factors'!$H$6:$BA$6,0)), 0)</f>
        <v>0</v>
      </c>
      <c r="P10" s="39">
        <f>IFERROR(P$7*INDEX('NPDCL_Cost Alloc_Factors'!$H$11:$BA$61,MATCH(NPDCL_Gen_Cost_Alloc!$F10,'NPDCL_Cost Alloc_Factors'!$F$11:$F$61,0),MATCH('NPDCL_Cost Alloc_Factors'!$N$130,'NPDCL_Cost Alloc_Factors'!$H$6:$BA$6,0)), 0)</f>
        <v>0</v>
      </c>
    </row>
    <row r="11" spans="1:17" x14ac:dyDescent="0.2">
      <c r="E11" s="7"/>
      <c r="F11" s="8" t="s">
        <v>150</v>
      </c>
      <c r="G11" s="277" t="s">
        <v>151</v>
      </c>
      <c r="H11" s="286">
        <f>IFERROR(H$7*INDEX('NPDCL_Cost Alloc_Factors'!$H$11:$BA$61,MATCH(NPDCL_Gen_Cost_Alloc!$F11,'NPDCL_Cost Alloc_Factors'!$F$11:$F$61,0),MATCH('NPDCL_Cost Alloc_Factors'!$L$128,'NPDCL_Cost Alloc_Factors'!$H$6:$BA$6,0)), 0)</f>
        <v>49.899395370248698</v>
      </c>
      <c r="I11" s="6">
        <f>IFERROR(I$7*INDEX('NPDCL_Cost Alloc_Factors'!$H$11:$BA$61,MATCH(NPDCL_Gen_Cost_Alloc!$F11,'NPDCL_Cost Alloc_Factors'!$F$11:$F$61,0),MATCH('NPDCL_Cost Alloc_Factors'!$L$129,'NPDCL_Cost Alloc_Factors'!$H$6:$BA$6,0)), 0)</f>
        <v>0</v>
      </c>
      <c r="J11" s="287">
        <f>IFERROR(J$7*INDEX('NPDCL_Cost Alloc_Factors'!$H$11:$BA$61,MATCH(NPDCL_Gen_Cost_Alloc!$F11,'NPDCL_Cost Alloc_Factors'!$F$11:$F$61,0),MATCH('NPDCL_Cost Alloc_Factors'!$L$130,'NPDCL_Cost Alloc_Factors'!$H$6:$BA$6,0)), 0)</f>
        <v>0</v>
      </c>
      <c r="K11" s="6">
        <f>IFERROR(K$7*INDEX('NPDCL_Cost Alloc_Factors'!$H$11:$BA$61,MATCH(NPDCL_Gen_Cost_Alloc!$F11,'NPDCL_Cost Alloc_Factors'!$F$11:$F$61,0),MATCH('NPDCL_Cost Alloc_Factors'!$M$128,'NPDCL_Cost Alloc_Factors'!$H$6:$BA$6,0)), 0)</f>
        <v>0</v>
      </c>
      <c r="L11" s="6">
        <f>IFERROR(L$7*INDEX('NPDCL_Cost Alloc_Factors'!$H$11:$BA$61,MATCH(NPDCL_Gen_Cost_Alloc!$F11,'NPDCL_Cost Alloc_Factors'!$F$11:$F$61,0),MATCH('NPDCL_Cost Alloc_Factors'!$M$129,'NPDCL_Cost Alloc_Factors'!$H$6:$BA$6,0)), 0)</f>
        <v>88.23903413219287</v>
      </c>
      <c r="M11" s="295">
        <f>IFERROR(M$7*INDEX('NPDCL_Cost Alloc_Factors'!$H$11:$BA$61,MATCH(NPDCL_Gen_Cost_Alloc!$F11,'NPDCL_Cost Alloc_Factors'!$F$11:$F$61,0),MATCH('NPDCL_Cost Alloc_Factors'!$M$130,'NPDCL_Cost Alloc_Factors'!$H$6:$BA$6,0)), 0)</f>
        <v>0</v>
      </c>
      <c r="N11" s="6">
        <f>IFERROR(N$7*INDEX('NPDCL_Cost Alloc_Factors'!$H$11:$BA$61,MATCH(NPDCL_Gen_Cost_Alloc!$F11,'NPDCL_Cost Alloc_Factors'!$F$11:$F$61,0),MATCH('NPDCL_Cost Alloc_Factors'!$N$128,'NPDCL_Cost Alloc_Factors'!$H$6:$BA$6,0)), 0)</f>
        <v>0</v>
      </c>
      <c r="O11" s="6">
        <f>IFERROR(O$7*INDEX('NPDCL_Cost Alloc_Factors'!$H$11:$BA$61,MATCH(NPDCL_Gen_Cost_Alloc!$F11,'NPDCL_Cost Alloc_Factors'!$F$11:$F$61,0),MATCH('NPDCL_Cost Alloc_Factors'!$N$129,'NPDCL_Cost Alloc_Factors'!$H$6:$BA$6,0)), 0)</f>
        <v>0</v>
      </c>
      <c r="P11" s="39">
        <f>IFERROR(P$7*INDEX('NPDCL_Cost Alloc_Factors'!$H$11:$BA$61,MATCH(NPDCL_Gen_Cost_Alloc!$F11,'NPDCL_Cost Alloc_Factors'!$F$11:$F$61,0),MATCH('NPDCL_Cost Alloc_Factors'!$N$130,'NPDCL_Cost Alloc_Factors'!$H$6:$BA$6,0)), 0)</f>
        <v>0</v>
      </c>
    </row>
    <row r="12" spans="1:17" x14ac:dyDescent="0.2">
      <c r="E12" s="7"/>
      <c r="F12" s="8" t="s">
        <v>242</v>
      </c>
      <c r="G12" s="277" t="s">
        <v>153</v>
      </c>
      <c r="H12" s="286">
        <f>IFERROR(H$7*INDEX('NPDCL_Cost Alloc_Factors'!$H$11:$BA$61,MATCH(NPDCL_Gen_Cost_Alloc!$F12,'NPDCL_Cost Alloc_Factors'!$F$11:$F$61,0),MATCH('NPDCL_Cost Alloc_Factors'!$L$128,'NPDCL_Cost Alloc_Factors'!$H$6:$BA$6,0)), 0)</f>
        <v>1.827178100757501</v>
      </c>
      <c r="I12" s="6">
        <f>IFERROR(I$7*INDEX('NPDCL_Cost Alloc_Factors'!$H$11:$BA$61,MATCH(NPDCL_Gen_Cost_Alloc!$F12,'NPDCL_Cost Alloc_Factors'!$F$11:$F$61,0),MATCH('NPDCL_Cost Alloc_Factors'!$L$129,'NPDCL_Cost Alloc_Factors'!$H$6:$BA$6,0)), 0)</f>
        <v>0</v>
      </c>
      <c r="J12" s="287">
        <f>IFERROR(J$7*INDEX('NPDCL_Cost Alloc_Factors'!$H$11:$BA$61,MATCH(NPDCL_Gen_Cost_Alloc!$F12,'NPDCL_Cost Alloc_Factors'!$F$11:$F$61,0),MATCH('NPDCL_Cost Alloc_Factors'!$L$130,'NPDCL_Cost Alloc_Factors'!$H$6:$BA$6,0)), 0)</f>
        <v>0</v>
      </c>
      <c r="K12" s="6">
        <f>IFERROR(K$7*INDEX('NPDCL_Cost Alloc_Factors'!$H$11:$BA$61,MATCH(NPDCL_Gen_Cost_Alloc!$F12,'NPDCL_Cost Alloc_Factors'!$F$11:$F$61,0),MATCH('NPDCL_Cost Alloc_Factors'!$M$128,'NPDCL_Cost Alloc_Factors'!$H$6:$BA$6,0)), 0)</f>
        <v>0</v>
      </c>
      <c r="L12" s="6">
        <f>IFERROR(L$7*INDEX('NPDCL_Cost Alloc_Factors'!$H$11:$BA$61,MATCH(NPDCL_Gen_Cost_Alloc!$F12,'NPDCL_Cost Alloc_Factors'!$F$11:$F$61,0),MATCH('NPDCL_Cost Alloc_Factors'!$M$129,'NPDCL_Cost Alloc_Factors'!$H$6:$BA$6,0)), 0)</f>
        <v>3.1299451435398016</v>
      </c>
      <c r="M12" s="295">
        <f>IFERROR(M$7*INDEX('NPDCL_Cost Alloc_Factors'!$H$11:$BA$61,MATCH(NPDCL_Gen_Cost_Alloc!$F12,'NPDCL_Cost Alloc_Factors'!$F$11:$F$61,0),MATCH('NPDCL_Cost Alloc_Factors'!$M$130,'NPDCL_Cost Alloc_Factors'!$H$6:$BA$6,0)), 0)</f>
        <v>0</v>
      </c>
      <c r="N12" s="6">
        <f>IFERROR(N$7*INDEX('NPDCL_Cost Alloc_Factors'!$H$11:$BA$61,MATCH(NPDCL_Gen_Cost_Alloc!$F12,'NPDCL_Cost Alloc_Factors'!$F$11:$F$61,0),MATCH('NPDCL_Cost Alloc_Factors'!$N$128,'NPDCL_Cost Alloc_Factors'!$H$6:$BA$6,0)), 0)</f>
        <v>0</v>
      </c>
      <c r="O12" s="6">
        <f>IFERROR(O$7*INDEX('NPDCL_Cost Alloc_Factors'!$H$11:$BA$61,MATCH(NPDCL_Gen_Cost_Alloc!$F12,'NPDCL_Cost Alloc_Factors'!$F$11:$F$61,0),MATCH('NPDCL_Cost Alloc_Factors'!$N$129,'NPDCL_Cost Alloc_Factors'!$H$6:$BA$6,0)), 0)</f>
        <v>0</v>
      </c>
      <c r="P12" s="39">
        <f>IFERROR(P$7*INDEX('NPDCL_Cost Alloc_Factors'!$H$11:$BA$61,MATCH(NPDCL_Gen_Cost_Alloc!$F12,'NPDCL_Cost Alloc_Factors'!$F$11:$F$61,0),MATCH('NPDCL_Cost Alloc_Factors'!$N$130,'NPDCL_Cost Alloc_Factors'!$H$6:$BA$6,0)), 0)</f>
        <v>0</v>
      </c>
    </row>
    <row r="13" spans="1:17" x14ac:dyDescent="0.2">
      <c r="E13" s="7"/>
      <c r="F13" s="8" t="s">
        <v>243</v>
      </c>
      <c r="G13" s="277" t="s">
        <v>155</v>
      </c>
      <c r="H13" s="286">
        <f>IFERROR(H$7*INDEX('NPDCL_Cost Alloc_Factors'!$H$11:$BA$61,MATCH(NPDCL_Gen_Cost_Alloc!$F13,'NPDCL_Cost Alloc_Factors'!$F$11:$F$61,0),MATCH('NPDCL_Cost Alloc_Factors'!$L$128,'NPDCL_Cost Alloc_Factors'!$H$6:$BA$6,0)), 0)</f>
        <v>2148.1031503489125</v>
      </c>
      <c r="I13" s="6">
        <f>IFERROR(I$7*INDEX('NPDCL_Cost Alloc_Factors'!$H$11:$BA$61,MATCH(NPDCL_Gen_Cost_Alloc!$F13,'NPDCL_Cost Alloc_Factors'!$F$11:$F$61,0),MATCH('NPDCL_Cost Alloc_Factors'!$L$129,'NPDCL_Cost Alloc_Factors'!$H$6:$BA$6,0)), 0)</f>
        <v>0</v>
      </c>
      <c r="J13" s="287">
        <f>IFERROR(J$7*INDEX('NPDCL_Cost Alloc_Factors'!$H$11:$BA$61,MATCH(NPDCL_Gen_Cost_Alloc!$F13,'NPDCL_Cost Alloc_Factors'!$F$11:$F$61,0),MATCH('NPDCL_Cost Alloc_Factors'!$L$130,'NPDCL_Cost Alloc_Factors'!$H$6:$BA$6,0)), 0)</f>
        <v>0</v>
      </c>
      <c r="K13" s="6">
        <f>IFERROR(K$7*INDEX('NPDCL_Cost Alloc_Factors'!$H$11:$BA$61,MATCH(NPDCL_Gen_Cost_Alloc!$F13,'NPDCL_Cost Alloc_Factors'!$F$11:$F$61,0),MATCH('NPDCL_Cost Alloc_Factors'!$M$128,'NPDCL_Cost Alloc_Factors'!$H$6:$BA$6,0)), 0)</f>
        <v>0</v>
      </c>
      <c r="L13" s="6">
        <f>IFERROR(L$7*INDEX('NPDCL_Cost Alloc_Factors'!$H$11:$BA$61,MATCH(NPDCL_Gen_Cost_Alloc!$F13,'NPDCL_Cost Alloc_Factors'!$F$11:$F$61,0),MATCH('NPDCL_Cost Alloc_Factors'!$M$129,'NPDCL_Cost Alloc_Factors'!$H$6:$BA$6,0)), 0)</f>
        <v>3019.0007947509503</v>
      </c>
      <c r="M13" s="295">
        <f>IFERROR(M$7*INDEX('NPDCL_Cost Alloc_Factors'!$H$11:$BA$61,MATCH(NPDCL_Gen_Cost_Alloc!$F13,'NPDCL_Cost Alloc_Factors'!$F$11:$F$61,0),MATCH('NPDCL_Cost Alloc_Factors'!$M$130,'NPDCL_Cost Alloc_Factors'!$H$6:$BA$6,0)), 0)</f>
        <v>0</v>
      </c>
      <c r="N13" s="6">
        <f>IFERROR(N$7*INDEX('NPDCL_Cost Alloc_Factors'!$H$11:$BA$61,MATCH(NPDCL_Gen_Cost_Alloc!$F13,'NPDCL_Cost Alloc_Factors'!$F$11:$F$61,0),MATCH('NPDCL_Cost Alloc_Factors'!$N$128,'NPDCL_Cost Alloc_Factors'!$H$6:$BA$6,0)), 0)</f>
        <v>0</v>
      </c>
      <c r="O13" s="6">
        <f>IFERROR(O$7*INDEX('NPDCL_Cost Alloc_Factors'!$H$11:$BA$61,MATCH(NPDCL_Gen_Cost_Alloc!$F13,'NPDCL_Cost Alloc_Factors'!$F$11:$F$61,0),MATCH('NPDCL_Cost Alloc_Factors'!$N$129,'NPDCL_Cost Alloc_Factors'!$H$6:$BA$6,0)), 0)</f>
        <v>0</v>
      </c>
      <c r="P13" s="39">
        <f>IFERROR(P$7*INDEX('NPDCL_Cost Alloc_Factors'!$H$11:$BA$61,MATCH(NPDCL_Gen_Cost_Alloc!$F13,'NPDCL_Cost Alloc_Factors'!$F$11:$F$61,0),MATCH('NPDCL_Cost Alloc_Factors'!$N$130,'NPDCL_Cost Alloc_Factors'!$H$6:$BA$6,0)), 0)</f>
        <v>0</v>
      </c>
    </row>
    <row r="14" spans="1:17" x14ac:dyDescent="0.2">
      <c r="E14" s="7"/>
      <c r="F14" s="8" t="s">
        <v>244</v>
      </c>
      <c r="G14" s="277" t="s">
        <v>157</v>
      </c>
      <c r="H14" s="286">
        <f>IFERROR(H$7*INDEX('NPDCL_Cost Alloc_Factors'!$H$11:$BA$61,MATCH(NPDCL_Gen_Cost_Alloc!$F14,'NPDCL_Cost Alloc_Factors'!$F$11:$F$61,0),MATCH('NPDCL_Cost Alloc_Factors'!$L$128,'NPDCL_Cost Alloc_Factors'!$H$6:$BA$6,0)), 0)</f>
        <v>65.922440611371371</v>
      </c>
      <c r="I14" s="6">
        <f>IFERROR(I$7*INDEX('NPDCL_Cost Alloc_Factors'!$H$11:$BA$61,MATCH(NPDCL_Gen_Cost_Alloc!$F14,'NPDCL_Cost Alloc_Factors'!$F$11:$F$61,0),MATCH('NPDCL_Cost Alloc_Factors'!$L$129,'NPDCL_Cost Alloc_Factors'!$H$6:$BA$6,0)), 0)</f>
        <v>0</v>
      </c>
      <c r="J14" s="287">
        <f>IFERROR(J$7*INDEX('NPDCL_Cost Alloc_Factors'!$H$11:$BA$61,MATCH(NPDCL_Gen_Cost_Alloc!$F14,'NPDCL_Cost Alloc_Factors'!$F$11:$F$61,0),MATCH('NPDCL_Cost Alloc_Factors'!$L$130,'NPDCL_Cost Alloc_Factors'!$H$6:$BA$6,0)), 0)</f>
        <v>0</v>
      </c>
      <c r="K14" s="6">
        <f>IFERROR(K$7*INDEX('NPDCL_Cost Alloc_Factors'!$H$11:$BA$61,MATCH(NPDCL_Gen_Cost_Alloc!$F14,'NPDCL_Cost Alloc_Factors'!$F$11:$F$61,0),MATCH('NPDCL_Cost Alloc_Factors'!$M$128,'NPDCL_Cost Alloc_Factors'!$H$6:$BA$6,0)), 0)</f>
        <v>0</v>
      </c>
      <c r="L14" s="6">
        <f>IFERROR(L$7*INDEX('NPDCL_Cost Alloc_Factors'!$H$11:$BA$61,MATCH(NPDCL_Gen_Cost_Alloc!$F14,'NPDCL_Cost Alloc_Factors'!$F$11:$F$61,0),MATCH('NPDCL_Cost Alloc_Factors'!$M$129,'NPDCL_Cost Alloc_Factors'!$H$6:$BA$6,0)), 0)</f>
        <v>137.0674549671262</v>
      </c>
      <c r="M14" s="295">
        <f>IFERROR(M$7*INDEX('NPDCL_Cost Alloc_Factors'!$H$11:$BA$61,MATCH(NPDCL_Gen_Cost_Alloc!$F14,'NPDCL_Cost Alloc_Factors'!$F$11:$F$61,0),MATCH('NPDCL_Cost Alloc_Factors'!$M$130,'NPDCL_Cost Alloc_Factors'!$H$6:$BA$6,0)), 0)</f>
        <v>0</v>
      </c>
      <c r="N14" s="6">
        <f>IFERROR(N$7*INDEX('NPDCL_Cost Alloc_Factors'!$H$11:$BA$61,MATCH(NPDCL_Gen_Cost_Alloc!$F14,'NPDCL_Cost Alloc_Factors'!$F$11:$F$61,0),MATCH('NPDCL_Cost Alloc_Factors'!$N$128,'NPDCL_Cost Alloc_Factors'!$H$6:$BA$6,0)), 0)</f>
        <v>0</v>
      </c>
      <c r="O14" s="6">
        <f>IFERROR(O$7*INDEX('NPDCL_Cost Alloc_Factors'!$H$11:$BA$61,MATCH(NPDCL_Gen_Cost_Alloc!$F14,'NPDCL_Cost Alloc_Factors'!$F$11:$F$61,0),MATCH('NPDCL_Cost Alloc_Factors'!$N$129,'NPDCL_Cost Alloc_Factors'!$H$6:$BA$6,0)), 0)</f>
        <v>0</v>
      </c>
      <c r="P14" s="39">
        <f>IFERROR(P$7*INDEX('NPDCL_Cost Alloc_Factors'!$H$11:$BA$61,MATCH(NPDCL_Gen_Cost_Alloc!$F14,'NPDCL_Cost Alloc_Factors'!$F$11:$F$61,0),MATCH('NPDCL_Cost Alloc_Factors'!$N$130,'NPDCL_Cost Alloc_Factors'!$H$6:$BA$6,0)), 0)</f>
        <v>0</v>
      </c>
    </row>
    <row r="15" spans="1:17" x14ac:dyDescent="0.2">
      <c r="E15" s="7"/>
      <c r="F15" s="8" t="s">
        <v>245</v>
      </c>
      <c r="G15" s="277" t="s">
        <v>246</v>
      </c>
      <c r="H15" s="286">
        <f>IFERROR(H$7*INDEX('NPDCL_Cost Alloc_Factors'!$H$11:$BA$61,MATCH(NPDCL_Gen_Cost_Alloc!$F15,'NPDCL_Cost Alloc_Factors'!$F$11:$F$61,0),MATCH('NPDCL_Cost Alloc_Factors'!$L$128,'NPDCL_Cost Alloc_Factors'!$H$6:$BA$6,0)), 0)</f>
        <v>13.830151753910371</v>
      </c>
      <c r="I15" s="6">
        <f>IFERROR(I$7*INDEX('NPDCL_Cost Alloc_Factors'!$H$11:$BA$61,MATCH(NPDCL_Gen_Cost_Alloc!$F15,'NPDCL_Cost Alloc_Factors'!$F$11:$F$61,0),MATCH('NPDCL_Cost Alloc_Factors'!$L$129,'NPDCL_Cost Alloc_Factors'!$H$6:$BA$6,0)), 0)</f>
        <v>0</v>
      </c>
      <c r="J15" s="287">
        <f>IFERROR(J$7*INDEX('NPDCL_Cost Alloc_Factors'!$H$11:$BA$61,MATCH(NPDCL_Gen_Cost_Alloc!$F15,'NPDCL_Cost Alloc_Factors'!$F$11:$F$61,0),MATCH('NPDCL_Cost Alloc_Factors'!$L$130,'NPDCL_Cost Alloc_Factors'!$H$6:$BA$6,0)), 0)</f>
        <v>0</v>
      </c>
      <c r="K15" s="6">
        <f>IFERROR(K$7*INDEX('NPDCL_Cost Alloc_Factors'!$H$11:$BA$61,MATCH(NPDCL_Gen_Cost_Alloc!$F15,'NPDCL_Cost Alloc_Factors'!$F$11:$F$61,0),MATCH('NPDCL_Cost Alloc_Factors'!$M$128,'NPDCL_Cost Alloc_Factors'!$H$6:$BA$6,0)), 0)</f>
        <v>0</v>
      </c>
      <c r="L15" s="6">
        <f>IFERROR(L$7*INDEX('NPDCL_Cost Alloc_Factors'!$H$11:$BA$61,MATCH(NPDCL_Gen_Cost_Alloc!$F15,'NPDCL_Cost Alloc_Factors'!$F$11:$F$61,0),MATCH('NPDCL_Cost Alloc_Factors'!$M$129,'NPDCL_Cost Alloc_Factors'!$H$6:$BA$6,0)), 0)</f>
        <v>28.755969668857141</v>
      </c>
      <c r="M15" s="295">
        <f>IFERROR(M$7*INDEX('NPDCL_Cost Alloc_Factors'!$H$11:$BA$61,MATCH(NPDCL_Gen_Cost_Alloc!$F15,'NPDCL_Cost Alloc_Factors'!$F$11:$F$61,0),MATCH('NPDCL_Cost Alloc_Factors'!$M$130,'NPDCL_Cost Alloc_Factors'!$H$6:$BA$6,0)), 0)</f>
        <v>0</v>
      </c>
      <c r="N15" s="6">
        <f>IFERROR(N$7*INDEX('NPDCL_Cost Alloc_Factors'!$H$11:$BA$61,MATCH(NPDCL_Gen_Cost_Alloc!$F15,'NPDCL_Cost Alloc_Factors'!$F$11:$F$61,0),MATCH('NPDCL_Cost Alloc_Factors'!$N$128,'NPDCL_Cost Alloc_Factors'!$H$6:$BA$6,0)), 0)</f>
        <v>0</v>
      </c>
      <c r="O15" s="6">
        <f>IFERROR(O$7*INDEX('NPDCL_Cost Alloc_Factors'!$H$11:$BA$61,MATCH(NPDCL_Gen_Cost_Alloc!$F15,'NPDCL_Cost Alloc_Factors'!$F$11:$F$61,0),MATCH('NPDCL_Cost Alloc_Factors'!$N$129,'NPDCL_Cost Alloc_Factors'!$H$6:$BA$6,0)), 0)</f>
        <v>0</v>
      </c>
      <c r="P15" s="39">
        <f>IFERROR(P$7*INDEX('NPDCL_Cost Alloc_Factors'!$H$11:$BA$61,MATCH(NPDCL_Gen_Cost_Alloc!$F15,'NPDCL_Cost Alloc_Factors'!$F$11:$F$61,0),MATCH('NPDCL_Cost Alloc_Factors'!$N$130,'NPDCL_Cost Alloc_Factors'!$H$6:$BA$6,0)), 0)</f>
        <v>0</v>
      </c>
    </row>
    <row r="16" spans="1:17" x14ac:dyDescent="0.2">
      <c r="E16" s="7"/>
      <c r="F16" s="8" t="s">
        <v>160</v>
      </c>
      <c r="G16" s="277" t="s">
        <v>161</v>
      </c>
      <c r="H16" s="286">
        <f>IFERROR(H$7*INDEX('NPDCL_Cost Alloc_Factors'!$H$11:$BA$61,MATCH(NPDCL_Gen_Cost_Alloc!$F16,'NPDCL_Cost Alloc_Factors'!$F$11:$F$61,0),MATCH('NPDCL_Cost Alloc_Factors'!$L$128,'NPDCL_Cost Alloc_Factors'!$H$6:$BA$6,0)), 0)</f>
        <v>1.636216687367106</v>
      </c>
      <c r="I16" s="6">
        <f>IFERROR(I$7*INDEX('NPDCL_Cost Alloc_Factors'!$H$11:$BA$61,MATCH(NPDCL_Gen_Cost_Alloc!$F16,'NPDCL_Cost Alloc_Factors'!$F$11:$F$61,0),MATCH('NPDCL_Cost Alloc_Factors'!$L$129,'NPDCL_Cost Alloc_Factors'!$H$6:$BA$6,0)), 0)</f>
        <v>0</v>
      </c>
      <c r="J16" s="287">
        <f>IFERROR(J$7*INDEX('NPDCL_Cost Alloc_Factors'!$H$11:$BA$61,MATCH(NPDCL_Gen_Cost_Alloc!$F16,'NPDCL_Cost Alloc_Factors'!$F$11:$F$61,0),MATCH('NPDCL_Cost Alloc_Factors'!$L$130,'NPDCL_Cost Alloc_Factors'!$H$6:$BA$6,0)), 0)</f>
        <v>0</v>
      </c>
      <c r="K16" s="6">
        <f>IFERROR(K$7*INDEX('NPDCL_Cost Alloc_Factors'!$H$11:$BA$61,MATCH(NPDCL_Gen_Cost_Alloc!$F16,'NPDCL_Cost Alloc_Factors'!$F$11:$F$61,0),MATCH('NPDCL_Cost Alloc_Factors'!$M$128,'NPDCL_Cost Alloc_Factors'!$H$6:$BA$6,0)), 0)</f>
        <v>0</v>
      </c>
      <c r="L16" s="6">
        <f>IFERROR(L$7*INDEX('NPDCL_Cost Alloc_Factors'!$H$11:$BA$61,MATCH(NPDCL_Gen_Cost_Alloc!$F16,'NPDCL_Cost Alloc_Factors'!$F$11:$F$61,0),MATCH('NPDCL_Cost Alloc_Factors'!$M$129,'NPDCL_Cost Alloc_Factors'!$H$6:$BA$6,0)), 0)</f>
        <v>3.3072673801497854</v>
      </c>
      <c r="M16" s="287">
        <f>IFERROR(M$7*INDEX('NPDCL_Cost Alloc_Factors'!$H$11:$BA$61,MATCH(NPDCL_Gen_Cost_Alloc!$F16,'NPDCL_Cost Alloc_Factors'!$F$11:$F$61,0),MATCH('NPDCL_Cost Alloc_Factors'!$M$130,'NPDCL_Cost Alloc_Factors'!$H$6:$BA$6,0)), 0)</f>
        <v>0</v>
      </c>
      <c r="N16" s="6">
        <f>IFERROR(N$7*INDEX('NPDCL_Cost Alloc_Factors'!$H$11:$BA$61,MATCH(NPDCL_Gen_Cost_Alloc!$F16,'NPDCL_Cost Alloc_Factors'!$F$11:$F$61,0),MATCH('NPDCL_Cost Alloc_Factors'!$N$128,'NPDCL_Cost Alloc_Factors'!$H$6:$BA$6,0)), 0)</f>
        <v>0</v>
      </c>
      <c r="O16" s="6">
        <f>IFERROR(O$7*INDEX('NPDCL_Cost Alloc_Factors'!$H$11:$BA$61,MATCH(NPDCL_Gen_Cost_Alloc!$F16,'NPDCL_Cost Alloc_Factors'!$F$11:$F$61,0),MATCH('NPDCL_Cost Alloc_Factors'!$N$129,'NPDCL_Cost Alloc_Factors'!$H$6:$BA$6,0)), 0)</f>
        <v>0</v>
      </c>
      <c r="P16" s="39">
        <f>IFERROR(P$7*INDEX('NPDCL_Cost Alloc_Factors'!$H$11:$BA$61,MATCH(NPDCL_Gen_Cost_Alloc!$F16,'NPDCL_Cost Alloc_Factors'!$F$11:$F$61,0),MATCH('NPDCL_Cost Alloc_Factors'!$N$130,'NPDCL_Cost Alloc_Factors'!$H$6:$BA$6,0)), 0)</f>
        <v>0</v>
      </c>
    </row>
    <row r="17" spans="1:16" x14ac:dyDescent="0.2">
      <c r="E17" s="7"/>
      <c r="F17" s="8" t="s">
        <v>162</v>
      </c>
      <c r="G17" s="277" t="s">
        <v>163</v>
      </c>
      <c r="H17" s="286">
        <f>IFERROR(H$7*INDEX('NPDCL_Cost Alloc_Factors'!$H$11:$BA$61,MATCH(NPDCL_Gen_Cost_Alloc!$F17,'NPDCL_Cost Alloc_Factors'!$F$11:$F$61,0),MATCH('NPDCL_Cost Alloc_Factors'!$L$128,'NPDCL_Cost Alloc_Factors'!$H$6:$BA$6,0)), 0)</f>
        <v>0</v>
      </c>
      <c r="I17" s="6">
        <f>IFERROR(I$7*INDEX('NPDCL_Cost Alloc_Factors'!$H$11:$BA$61,MATCH(NPDCL_Gen_Cost_Alloc!$F17,'NPDCL_Cost Alloc_Factors'!$F$11:$F$61,0),MATCH('NPDCL_Cost Alloc_Factors'!$L$129,'NPDCL_Cost Alloc_Factors'!$H$6:$BA$6,0)), 0)</f>
        <v>0</v>
      </c>
      <c r="J17" s="287">
        <f>IFERROR(J$7*INDEX('NPDCL_Cost Alloc_Factors'!$H$11:$BA$61,MATCH(NPDCL_Gen_Cost_Alloc!$F17,'NPDCL_Cost Alloc_Factors'!$F$11:$F$61,0),MATCH('NPDCL_Cost Alloc_Factors'!$L$130,'NPDCL_Cost Alloc_Factors'!$H$6:$BA$6,0)), 0)</f>
        <v>0</v>
      </c>
      <c r="K17" s="6">
        <f>IFERROR(K$7*INDEX('NPDCL_Cost Alloc_Factors'!$H$11:$BA$61,MATCH(NPDCL_Gen_Cost_Alloc!$F17,'NPDCL_Cost Alloc_Factors'!$F$11:$F$61,0),MATCH('NPDCL_Cost Alloc_Factors'!$M$128,'NPDCL_Cost Alloc_Factors'!$H$6:$BA$6,0)), 0)</f>
        <v>0</v>
      </c>
      <c r="L17" s="6">
        <f>IFERROR(L$7*INDEX('NPDCL_Cost Alloc_Factors'!$H$11:$BA$61,MATCH(NPDCL_Gen_Cost_Alloc!$F17,'NPDCL_Cost Alloc_Factors'!$F$11:$F$61,0),MATCH('NPDCL_Cost Alloc_Factors'!$M$129,'NPDCL_Cost Alloc_Factors'!$H$6:$BA$6,0)), 0)</f>
        <v>0</v>
      </c>
      <c r="M17" s="287">
        <f>IFERROR(M$7*INDEX('NPDCL_Cost Alloc_Factors'!$H$11:$BA$61,MATCH(NPDCL_Gen_Cost_Alloc!$F17,'NPDCL_Cost Alloc_Factors'!$F$11:$F$61,0),MATCH('NPDCL_Cost Alloc_Factors'!$M$130,'NPDCL_Cost Alloc_Factors'!$H$6:$BA$6,0)), 0)</f>
        <v>0</v>
      </c>
      <c r="N17" s="6">
        <f>IFERROR(N$7*INDEX('NPDCL_Cost Alloc_Factors'!$H$11:$BA$61,MATCH(NPDCL_Gen_Cost_Alloc!$F17,'NPDCL_Cost Alloc_Factors'!$F$11:$F$61,0),MATCH('NPDCL_Cost Alloc_Factors'!$N$128,'NPDCL_Cost Alloc_Factors'!$H$6:$BA$6,0)), 0)</f>
        <v>0</v>
      </c>
      <c r="O17" s="6">
        <f>IFERROR(O$7*INDEX('NPDCL_Cost Alloc_Factors'!$H$11:$BA$61,MATCH(NPDCL_Gen_Cost_Alloc!$F17,'NPDCL_Cost Alloc_Factors'!$F$11:$F$61,0),MATCH('NPDCL_Cost Alloc_Factors'!$N$129,'NPDCL_Cost Alloc_Factors'!$H$6:$BA$6,0)), 0)</f>
        <v>0</v>
      </c>
      <c r="P17" s="39">
        <f>IFERROR(P$7*INDEX('NPDCL_Cost Alloc_Factors'!$H$11:$BA$61,MATCH(NPDCL_Gen_Cost_Alloc!$F17,'NPDCL_Cost Alloc_Factors'!$F$11:$F$61,0),MATCH('NPDCL_Cost Alloc_Factors'!$N$130,'NPDCL_Cost Alloc_Factors'!$H$6:$BA$6,0)), 0)</f>
        <v>0</v>
      </c>
    </row>
    <row r="18" spans="1:16" x14ac:dyDescent="0.2">
      <c r="E18" s="17"/>
      <c r="F18" s="18" t="s">
        <v>164</v>
      </c>
      <c r="G18" s="5" t="s">
        <v>165</v>
      </c>
      <c r="H18" s="286">
        <f>IFERROR(H$7*INDEX('NPDCL_Cost Alloc_Factors'!$H$11:$BA$61,MATCH(NPDCL_Gen_Cost_Alloc!$F18,'NPDCL_Cost Alloc_Factors'!$F$11:$F$61,0),MATCH('NPDCL_Cost Alloc_Factors'!$L$128,'NPDCL_Cost Alloc_Factors'!$H$6:$BA$6,0)), 0)</f>
        <v>0</v>
      </c>
      <c r="I18" s="6">
        <f>IFERROR(I$7*INDEX('NPDCL_Cost Alloc_Factors'!$H$11:$BA$61,MATCH(NPDCL_Gen_Cost_Alloc!$F18,'NPDCL_Cost Alloc_Factors'!$F$11:$F$61,0),MATCH('NPDCL_Cost Alloc_Factors'!$L$129,'NPDCL_Cost Alloc_Factors'!$H$6:$BA$6,0)), 0)</f>
        <v>0</v>
      </c>
      <c r="J18" s="287">
        <f>IFERROR(J$7*INDEX('NPDCL_Cost Alloc_Factors'!$H$11:$BA$61,MATCH(NPDCL_Gen_Cost_Alloc!$F18,'NPDCL_Cost Alloc_Factors'!$F$11:$F$61,0),MATCH('NPDCL_Cost Alloc_Factors'!$L$130,'NPDCL_Cost Alloc_Factors'!$H$6:$BA$6,0)), 0)</f>
        <v>0</v>
      </c>
      <c r="K18" s="6">
        <f>IFERROR(K$7*INDEX('NPDCL_Cost Alloc_Factors'!$H$11:$BA$61,MATCH(NPDCL_Gen_Cost_Alloc!$F18,'NPDCL_Cost Alloc_Factors'!$F$11:$F$61,0),MATCH('NPDCL_Cost Alloc_Factors'!$M$128,'NPDCL_Cost Alloc_Factors'!$H$6:$BA$6,0)), 0)</f>
        <v>0</v>
      </c>
      <c r="L18" s="6">
        <f>IFERROR(L$7*INDEX('NPDCL_Cost Alloc_Factors'!$H$11:$BA$61,MATCH(NPDCL_Gen_Cost_Alloc!$F18,'NPDCL_Cost Alloc_Factors'!$F$11:$F$61,0),MATCH('NPDCL_Cost Alloc_Factors'!$M$129,'NPDCL_Cost Alloc_Factors'!$H$6:$BA$6,0)), 0)</f>
        <v>0</v>
      </c>
      <c r="M18" s="287">
        <f>IFERROR(M$7*INDEX('NPDCL_Cost Alloc_Factors'!$H$11:$BA$61,MATCH(NPDCL_Gen_Cost_Alloc!$F18,'NPDCL_Cost Alloc_Factors'!$F$11:$F$61,0),MATCH('NPDCL_Cost Alloc_Factors'!$M$130,'NPDCL_Cost Alloc_Factors'!$H$6:$BA$6,0)), 0)</f>
        <v>0</v>
      </c>
      <c r="N18" s="6">
        <f>IFERROR(N$7*INDEX('NPDCL_Cost Alloc_Factors'!$H$11:$BA$61,MATCH(NPDCL_Gen_Cost_Alloc!$F18,'NPDCL_Cost Alloc_Factors'!$F$11:$F$61,0),MATCH('NPDCL_Cost Alloc_Factors'!$N$128,'NPDCL_Cost Alloc_Factors'!$H$6:$BA$6,0)), 0)</f>
        <v>0</v>
      </c>
      <c r="O18" s="6">
        <f>IFERROR(O$7*INDEX('NPDCL_Cost Alloc_Factors'!$H$11:$BA$61,MATCH(NPDCL_Gen_Cost_Alloc!$F18,'NPDCL_Cost Alloc_Factors'!$F$11:$F$61,0),MATCH('NPDCL_Cost Alloc_Factors'!$N$129,'NPDCL_Cost Alloc_Factors'!$H$6:$BA$6,0)), 0)</f>
        <v>0</v>
      </c>
      <c r="P18" s="39">
        <f>IFERROR(P$7*INDEX('NPDCL_Cost Alloc_Factors'!$H$11:$BA$61,MATCH(NPDCL_Gen_Cost_Alloc!$F18,'NPDCL_Cost Alloc_Factors'!$F$11:$F$61,0),MATCH('NPDCL_Cost Alloc_Factors'!$N$130,'NPDCL_Cost Alloc_Factors'!$H$6:$BA$6,0)), 0)</f>
        <v>0</v>
      </c>
    </row>
    <row r="19" spans="1:16" x14ac:dyDescent="0.2">
      <c r="E19" s="17"/>
      <c r="F19" s="18"/>
      <c r="H19" s="286"/>
      <c r="I19" s="6"/>
      <c r="J19" s="287"/>
      <c r="K19" s="6"/>
      <c r="L19" s="6"/>
      <c r="M19" s="287"/>
      <c r="N19" s="6"/>
      <c r="O19" s="6"/>
      <c r="P19" s="39"/>
    </row>
    <row r="20" spans="1:16" ht="13.8" thickBot="1" x14ac:dyDescent="0.25">
      <c r="A20" s="4"/>
      <c r="B20" s="4"/>
      <c r="C20" s="4"/>
      <c r="D20" s="4"/>
      <c r="E20" s="218" t="s">
        <v>4</v>
      </c>
      <c r="F20" s="219"/>
      <c r="G20" s="279" t="s">
        <v>166</v>
      </c>
      <c r="H20" s="288">
        <f t="shared" ref="H20:P20" si="0" xml:space="preserve"> SUM(H9:H18)</f>
        <v>3385.5148243165622</v>
      </c>
      <c r="I20" s="288">
        <f t="shared" si="0"/>
        <v>0</v>
      </c>
      <c r="J20" s="940">
        <f t="shared" si="0"/>
        <v>0</v>
      </c>
      <c r="K20" s="116">
        <f t="shared" si="0"/>
        <v>0</v>
      </c>
      <c r="L20" s="288">
        <f t="shared" si="0"/>
        <v>5200.5078302278716</v>
      </c>
      <c r="M20" s="940">
        <f t="shared" si="0"/>
        <v>0</v>
      </c>
      <c r="N20" s="116">
        <f t="shared" si="0"/>
        <v>0</v>
      </c>
      <c r="O20" s="288">
        <f t="shared" si="0"/>
        <v>0</v>
      </c>
      <c r="P20" s="938">
        <f t="shared" si="0"/>
        <v>0</v>
      </c>
    </row>
    <row r="21" spans="1:16" ht="13.8" thickTop="1" x14ac:dyDescent="0.2">
      <c r="E21" s="21"/>
      <c r="F21" s="22"/>
      <c r="G21" s="280"/>
      <c r="H21" s="286"/>
      <c r="I21" s="6"/>
      <c r="J21" s="287"/>
      <c r="K21" s="6"/>
      <c r="L21" s="6"/>
      <c r="M21" s="287"/>
      <c r="N21" s="6"/>
      <c r="O21" s="6"/>
      <c r="P21" s="39"/>
    </row>
    <row r="22" spans="1:16" x14ac:dyDescent="0.2">
      <c r="E22" s="23" t="s">
        <v>167</v>
      </c>
      <c r="F22" s="8"/>
      <c r="G22" s="277"/>
      <c r="H22" s="286"/>
      <c r="I22" s="6"/>
      <c r="J22" s="287"/>
      <c r="K22" s="6"/>
      <c r="L22" s="6"/>
      <c r="M22" s="287"/>
      <c r="N22" s="6"/>
      <c r="O22" s="6"/>
      <c r="P22" s="39"/>
    </row>
    <row r="23" spans="1:16" x14ac:dyDescent="0.2">
      <c r="E23" s="7"/>
      <c r="F23" s="8" t="s">
        <v>168</v>
      </c>
      <c r="G23" s="277" t="s">
        <v>169</v>
      </c>
      <c r="H23" s="286">
        <f>IFERROR(H$7*INDEX('NPDCL_Cost Alloc_Factors'!$H$11:$BA$61,MATCH(NPDCL_Gen_Cost_Alloc!$F23,'NPDCL_Cost Alloc_Factors'!$F$11:$F$61,0),MATCH('NPDCL_Cost Alloc_Factors'!$L$128,'NPDCL_Cost Alloc_Factors'!$H$6:$BA$6,0)), 0)</f>
        <v>222.40085650868684</v>
      </c>
      <c r="I23" s="6">
        <f>IFERROR(I$7*INDEX('NPDCL_Cost Alloc_Factors'!$H$11:$BA$61,MATCH(NPDCL_Gen_Cost_Alloc!$F23,'NPDCL_Cost Alloc_Factors'!$F$11:$F$61,0),MATCH('NPDCL_Cost Alloc_Factors'!$L$129,'NPDCL_Cost Alloc_Factors'!$H$6:$BA$6,0)), 0)</f>
        <v>0</v>
      </c>
      <c r="J23" s="287">
        <f>IFERROR(J$7*INDEX('NPDCL_Cost Alloc_Factors'!$H$11:$BA$61,MATCH(NPDCL_Gen_Cost_Alloc!$F23,'NPDCL_Cost Alloc_Factors'!$F$11:$F$61,0),MATCH('NPDCL_Cost Alloc_Factors'!$L$130,'NPDCL_Cost Alloc_Factors'!$H$6:$BA$6,0)), 0)</f>
        <v>0</v>
      </c>
      <c r="K23" s="6">
        <f>IFERROR(K$7*INDEX('NPDCL_Cost Alloc_Factors'!$H$11:$BA$61,MATCH(NPDCL_Gen_Cost_Alloc!$F23,'NPDCL_Cost Alloc_Factors'!$F$11:$F$61,0),MATCH('NPDCL_Cost Alloc_Factors'!$M$128,'NPDCL_Cost Alloc_Factors'!$H$6:$BA$6,0)), 0)</f>
        <v>0</v>
      </c>
      <c r="L23" s="6">
        <f>IFERROR(L$7*INDEX('NPDCL_Cost Alloc_Factors'!$H$11:$BA$61,MATCH(NPDCL_Gen_Cost_Alloc!$F23,'NPDCL_Cost Alloc_Factors'!$F$11:$F$61,0),MATCH('NPDCL_Cost Alloc_Factors'!$M$129,'NPDCL_Cost Alloc_Factors'!$H$6:$BA$6,0)), 0)</f>
        <v>412.52755395025594</v>
      </c>
      <c r="M23" s="295">
        <f>IFERROR(M$7*INDEX('NPDCL_Cost Alloc_Factors'!$H$11:$BA$61,MATCH(NPDCL_Gen_Cost_Alloc!$F23,'NPDCL_Cost Alloc_Factors'!$F$11:$F$61,0),MATCH('NPDCL_Cost Alloc_Factors'!$M$130,'NPDCL_Cost Alloc_Factors'!$H$6:$BA$6,0)), 0)</f>
        <v>0</v>
      </c>
      <c r="N23" s="6">
        <f>IFERROR(N$7*INDEX('NPDCL_Cost Alloc_Factors'!$H$11:$BA$61,MATCH(NPDCL_Gen_Cost_Alloc!$F23,'NPDCL_Cost Alloc_Factors'!$F$11:$F$61,0),MATCH('NPDCL_Cost Alloc_Factors'!$N$128,'NPDCL_Cost Alloc_Factors'!$H$6:$BA$6,0)), 0)</f>
        <v>0</v>
      </c>
      <c r="O23" s="6">
        <f>IFERROR(O$7*INDEX('NPDCL_Cost Alloc_Factors'!$H$11:$BA$61,MATCH(NPDCL_Gen_Cost_Alloc!$F23,'NPDCL_Cost Alloc_Factors'!$F$11:$F$61,0),MATCH('NPDCL_Cost Alloc_Factors'!$N$129,'NPDCL_Cost Alloc_Factors'!$H$6:$BA$6,0)), 0)</f>
        <v>0</v>
      </c>
      <c r="P23" s="39">
        <f>IFERROR(P$7*INDEX('NPDCL_Cost Alloc_Factors'!$H$11:$BA$61,MATCH(NPDCL_Gen_Cost_Alloc!$F23,'NPDCL_Cost Alloc_Factors'!$F$11:$F$61,0),MATCH('NPDCL_Cost Alloc_Factors'!$N$130,'NPDCL_Cost Alloc_Factors'!$H$6:$BA$6,0)), 0)</f>
        <v>0</v>
      </c>
    </row>
    <row r="24" spans="1:16" x14ac:dyDescent="0.2">
      <c r="E24" s="7"/>
      <c r="F24" s="8" t="s">
        <v>170</v>
      </c>
      <c r="G24" s="277" t="s">
        <v>171</v>
      </c>
      <c r="H24" s="286">
        <f>IFERROR(H$7*INDEX('NPDCL_Cost Alloc_Factors'!$H$11:$BA$61,MATCH(NPDCL_Gen_Cost_Alloc!$F24,'NPDCL_Cost Alloc_Factors'!$F$11:$F$61,0),MATCH('NPDCL_Cost Alloc_Factors'!$L$128,'NPDCL_Cost Alloc_Factors'!$H$6:$BA$6,0)), 0)</f>
        <v>0</v>
      </c>
      <c r="I24" s="6">
        <f>IFERROR(I$7*INDEX('NPDCL_Cost Alloc_Factors'!$H$11:$BA$61,MATCH(NPDCL_Gen_Cost_Alloc!$F24,'NPDCL_Cost Alloc_Factors'!$F$11:$F$61,0),MATCH('NPDCL_Cost Alloc_Factors'!$L$129,'NPDCL_Cost Alloc_Factors'!$H$6:$BA$6,0)), 0)</f>
        <v>0</v>
      </c>
      <c r="J24" s="287">
        <f>IFERROR(J$7*INDEX('NPDCL_Cost Alloc_Factors'!$H$11:$BA$61,MATCH(NPDCL_Gen_Cost_Alloc!$F24,'NPDCL_Cost Alloc_Factors'!$F$11:$F$61,0),MATCH('NPDCL_Cost Alloc_Factors'!$L$130,'NPDCL_Cost Alloc_Factors'!$H$6:$BA$6,0)), 0)</f>
        <v>0</v>
      </c>
      <c r="K24" s="6">
        <f>IFERROR(K$7*INDEX('NPDCL_Cost Alloc_Factors'!$H$11:$BA$61,MATCH(NPDCL_Gen_Cost_Alloc!$F24,'NPDCL_Cost Alloc_Factors'!$F$11:$F$61,0),MATCH('NPDCL_Cost Alloc_Factors'!$M$128,'NPDCL_Cost Alloc_Factors'!$H$6:$BA$6,0)), 0)</f>
        <v>0</v>
      </c>
      <c r="L24" s="6">
        <f>IFERROR(L$7*INDEX('NPDCL_Cost Alloc_Factors'!$H$11:$BA$61,MATCH(NPDCL_Gen_Cost_Alloc!$F24,'NPDCL_Cost Alloc_Factors'!$F$11:$F$61,0),MATCH('NPDCL_Cost Alloc_Factors'!$M$129,'NPDCL_Cost Alloc_Factors'!$H$6:$BA$6,0)), 0)</f>
        <v>0</v>
      </c>
      <c r="M24" s="295">
        <f>IFERROR(M$7*INDEX('NPDCL_Cost Alloc_Factors'!$H$11:$BA$61,MATCH(NPDCL_Gen_Cost_Alloc!$F24,'NPDCL_Cost Alloc_Factors'!$F$11:$F$61,0),MATCH('NPDCL_Cost Alloc_Factors'!$M$130,'NPDCL_Cost Alloc_Factors'!$H$6:$BA$6,0)), 0)</f>
        <v>0</v>
      </c>
      <c r="N24" s="6">
        <f>IFERROR(N$7*INDEX('NPDCL_Cost Alloc_Factors'!$H$11:$BA$61,MATCH(NPDCL_Gen_Cost_Alloc!$F24,'NPDCL_Cost Alloc_Factors'!$F$11:$F$61,0),MATCH('NPDCL_Cost Alloc_Factors'!$N$128,'NPDCL_Cost Alloc_Factors'!$H$6:$BA$6,0)), 0)</f>
        <v>0</v>
      </c>
      <c r="O24" s="6">
        <f>IFERROR(O$7*INDEX('NPDCL_Cost Alloc_Factors'!$H$11:$BA$61,MATCH(NPDCL_Gen_Cost_Alloc!$F24,'NPDCL_Cost Alloc_Factors'!$F$11:$F$61,0),MATCH('NPDCL_Cost Alloc_Factors'!$N$129,'NPDCL_Cost Alloc_Factors'!$H$6:$BA$6,0)), 0)</f>
        <v>0</v>
      </c>
      <c r="P24" s="39">
        <f>IFERROR(P$7*INDEX('NPDCL_Cost Alloc_Factors'!$H$11:$BA$61,MATCH(NPDCL_Gen_Cost_Alloc!$F24,'NPDCL_Cost Alloc_Factors'!$F$11:$F$61,0),MATCH('NPDCL_Cost Alloc_Factors'!$N$130,'NPDCL_Cost Alloc_Factors'!$H$6:$BA$6,0)), 0)</f>
        <v>0</v>
      </c>
    </row>
    <row r="25" spans="1:16" x14ac:dyDescent="0.2">
      <c r="E25" s="7"/>
      <c r="F25" s="8" t="s">
        <v>172</v>
      </c>
      <c r="G25" s="277" t="s">
        <v>173</v>
      </c>
      <c r="H25" s="286">
        <f>IFERROR(H$7*INDEX('NPDCL_Cost Alloc_Factors'!$H$11:$BA$61,MATCH(NPDCL_Gen_Cost_Alloc!$F25,'NPDCL_Cost Alloc_Factors'!$F$11:$F$61,0),MATCH('NPDCL_Cost Alloc_Factors'!$L$128,'NPDCL_Cost Alloc_Factors'!$H$6:$BA$6,0)), 0)</f>
        <v>38.868321335184618</v>
      </c>
      <c r="I25" s="6">
        <f>IFERROR(I$7*INDEX('NPDCL_Cost Alloc_Factors'!$H$11:$BA$61,MATCH(NPDCL_Gen_Cost_Alloc!$F25,'NPDCL_Cost Alloc_Factors'!$F$11:$F$61,0),MATCH('NPDCL_Cost Alloc_Factors'!$L$129,'NPDCL_Cost Alloc_Factors'!$H$6:$BA$6,0)), 0)</f>
        <v>0</v>
      </c>
      <c r="J25" s="287">
        <f>IFERROR(J$7*INDEX('NPDCL_Cost Alloc_Factors'!$H$11:$BA$61,MATCH(NPDCL_Gen_Cost_Alloc!$F25,'NPDCL_Cost Alloc_Factors'!$F$11:$F$61,0),MATCH('NPDCL_Cost Alloc_Factors'!$L$130,'NPDCL_Cost Alloc_Factors'!$H$6:$BA$6,0)), 0)</f>
        <v>0</v>
      </c>
      <c r="K25" s="6">
        <f>IFERROR(K$7*INDEX('NPDCL_Cost Alloc_Factors'!$H$11:$BA$61,MATCH(NPDCL_Gen_Cost_Alloc!$F25,'NPDCL_Cost Alloc_Factors'!$F$11:$F$61,0),MATCH('NPDCL_Cost Alloc_Factors'!$M$128,'NPDCL_Cost Alloc_Factors'!$H$6:$BA$6,0)), 0)</f>
        <v>0</v>
      </c>
      <c r="L25" s="6">
        <f>IFERROR(L$7*INDEX('NPDCL_Cost Alloc_Factors'!$H$11:$BA$61,MATCH(NPDCL_Gen_Cost_Alloc!$F25,'NPDCL_Cost Alloc_Factors'!$F$11:$F$61,0),MATCH('NPDCL_Cost Alloc_Factors'!$M$129,'NPDCL_Cost Alloc_Factors'!$H$6:$BA$6,0)), 0)</f>
        <v>75.953783376269712</v>
      </c>
      <c r="M25" s="295">
        <f>IFERROR(M$7*INDEX('NPDCL_Cost Alloc_Factors'!$H$11:$BA$61,MATCH(NPDCL_Gen_Cost_Alloc!$F25,'NPDCL_Cost Alloc_Factors'!$F$11:$F$61,0),MATCH('NPDCL_Cost Alloc_Factors'!$M$130,'NPDCL_Cost Alloc_Factors'!$H$6:$BA$6,0)), 0)</f>
        <v>0</v>
      </c>
      <c r="N25" s="6">
        <f>IFERROR(N$7*INDEX('NPDCL_Cost Alloc_Factors'!$H$11:$BA$61,MATCH(NPDCL_Gen_Cost_Alloc!$F25,'NPDCL_Cost Alloc_Factors'!$F$11:$F$61,0),MATCH('NPDCL_Cost Alloc_Factors'!$N$128,'NPDCL_Cost Alloc_Factors'!$H$6:$BA$6,0)), 0)</f>
        <v>0</v>
      </c>
      <c r="O25" s="6">
        <f>IFERROR(O$7*INDEX('NPDCL_Cost Alloc_Factors'!$H$11:$BA$61,MATCH(NPDCL_Gen_Cost_Alloc!$F25,'NPDCL_Cost Alloc_Factors'!$F$11:$F$61,0),MATCH('NPDCL_Cost Alloc_Factors'!$N$129,'NPDCL_Cost Alloc_Factors'!$H$6:$BA$6,0)), 0)</f>
        <v>0</v>
      </c>
      <c r="P25" s="39">
        <f>IFERROR(P$7*INDEX('NPDCL_Cost Alloc_Factors'!$H$11:$BA$61,MATCH(NPDCL_Gen_Cost_Alloc!$F25,'NPDCL_Cost Alloc_Factors'!$F$11:$F$61,0),MATCH('NPDCL_Cost Alloc_Factors'!$N$130,'NPDCL_Cost Alloc_Factors'!$H$6:$BA$6,0)), 0)</f>
        <v>0</v>
      </c>
    </row>
    <row r="26" spans="1:16" x14ac:dyDescent="0.2">
      <c r="E26" s="7"/>
      <c r="F26" s="8" t="s">
        <v>174</v>
      </c>
      <c r="G26" s="277" t="s">
        <v>175</v>
      </c>
      <c r="H26" s="286">
        <f>IFERROR(H$7*INDEX('NPDCL_Cost Alloc_Factors'!$H$11:$BA$61,MATCH(NPDCL_Gen_Cost_Alloc!$F26,'NPDCL_Cost Alloc_Factors'!$F$11:$F$61,0),MATCH('NPDCL_Cost Alloc_Factors'!$L$128,'NPDCL_Cost Alloc_Factors'!$H$6:$BA$6,0)), 0)</f>
        <v>1.5636494835184611</v>
      </c>
      <c r="I26" s="6">
        <f>IFERROR(I$7*INDEX('NPDCL_Cost Alloc_Factors'!$H$11:$BA$61,MATCH(NPDCL_Gen_Cost_Alloc!$F26,'NPDCL_Cost Alloc_Factors'!$F$11:$F$61,0),MATCH('NPDCL_Cost Alloc_Factors'!$L$129,'NPDCL_Cost Alloc_Factors'!$H$6:$BA$6,0)), 0)</f>
        <v>0</v>
      </c>
      <c r="J26" s="287">
        <f>IFERROR(J$7*INDEX('NPDCL_Cost Alloc_Factors'!$H$11:$BA$61,MATCH(NPDCL_Gen_Cost_Alloc!$F26,'NPDCL_Cost Alloc_Factors'!$F$11:$F$61,0),MATCH('NPDCL_Cost Alloc_Factors'!$L$130,'NPDCL_Cost Alloc_Factors'!$H$6:$BA$6,0)), 0)</f>
        <v>0</v>
      </c>
      <c r="K26" s="6">
        <f>IFERROR(K$7*INDEX('NPDCL_Cost Alloc_Factors'!$H$11:$BA$61,MATCH(NPDCL_Gen_Cost_Alloc!$F26,'NPDCL_Cost Alloc_Factors'!$F$11:$F$61,0),MATCH('NPDCL_Cost Alloc_Factors'!$M$128,'NPDCL_Cost Alloc_Factors'!$H$6:$BA$6,0)), 0)</f>
        <v>0</v>
      </c>
      <c r="L26" s="6">
        <f>IFERROR(L$7*INDEX('NPDCL_Cost Alloc_Factors'!$H$11:$BA$61,MATCH(NPDCL_Gen_Cost_Alloc!$F26,'NPDCL_Cost Alloc_Factors'!$F$11:$F$61,0),MATCH('NPDCL_Cost Alloc_Factors'!$M$129,'NPDCL_Cost Alloc_Factors'!$H$6:$BA$6,0)), 0)</f>
        <v>2.9676867071898729</v>
      </c>
      <c r="M26" s="295">
        <f>IFERROR(M$7*INDEX('NPDCL_Cost Alloc_Factors'!$H$11:$BA$61,MATCH(NPDCL_Gen_Cost_Alloc!$F26,'NPDCL_Cost Alloc_Factors'!$F$11:$F$61,0),MATCH('NPDCL_Cost Alloc_Factors'!$M$130,'NPDCL_Cost Alloc_Factors'!$H$6:$BA$6,0)), 0)</f>
        <v>0</v>
      </c>
      <c r="N26" s="6">
        <f>IFERROR(N$7*INDEX('NPDCL_Cost Alloc_Factors'!$H$11:$BA$61,MATCH(NPDCL_Gen_Cost_Alloc!$F26,'NPDCL_Cost Alloc_Factors'!$F$11:$F$61,0),MATCH('NPDCL_Cost Alloc_Factors'!$N$128,'NPDCL_Cost Alloc_Factors'!$H$6:$BA$6,0)), 0)</f>
        <v>0</v>
      </c>
      <c r="O26" s="6">
        <f>IFERROR(O$7*INDEX('NPDCL_Cost Alloc_Factors'!$H$11:$BA$61,MATCH(NPDCL_Gen_Cost_Alloc!$F26,'NPDCL_Cost Alloc_Factors'!$F$11:$F$61,0),MATCH('NPDCL_Cost Alloc_Factors'!$N$129,'NPDCL_Cost Alloc_Factors'!$H$6:$BA$6,0)), 0)</f>
        <v>0</v>
      </c>
      <c r="P26" s="39">
        <f>IFERROR(P$7*INDEX('NPDCL_Cost Alloc_Factors'!$H$11:$BA$61,MATCH(NPDCL_Gen_Cost_Alloc!$F26,'NPDCL_Cost Alloc_Factors'!$F$11:$F$61,0),MATCH('NPDCL_Cost Alloc_Factors'!$N$130,'NPDCL_Cost Alloc_Factors'!$H$6:$BA$6,0)), 0)</f>
        <v>0</v>
      </c>
    </row>
    <row r="27" spans="1:16" x14ac:dyDescent="0.2">
      <c r="E27" s="7"/>
      <c r="F27" s="8" t="s">
        <v>176</v>
      </c>
      <c r="G27" s="277" t="s">
        <v>177</v>
      </c>
      <c r="H27" s="286">
        <f>IFERROR(H$7*INDEX('NPDCL_Cost Alloc_Factors'!$H$11:$BA$61,MATCH(NPDCL_Gen_Cost_Alloc!$F27,'NPDCL_Cost Alloc_Factors'!$F$11:$F$61,0),MATCH('NPDCL_Cost Alloc_Factors'!$L$128,'NPDCL_Cost Alloc_Factors'!$H$6:$BA$6,0)), 0)</f>
        <v>35.645103769832481</v>
      </c>
      <c r="I27" s="6">
        <f>IFERROR(I$7*INDEX('NPDCL_Cost Alloc_Factors'!$H$11:$BA$61,MATCH(NPDCL_Gen_Cost_Alloc!$F27,'NPDCL_Cost Alloc_Factors'!$F$11:$F$61,0),MATCH('NPDCL_Cost Alloc_Factors'!$L$129,'NPDCL_Cost Alloc_Factors'!$H$6:$BA$6,0)), 0)</f>
        <v>0</v>
      </c>
      <c r="J27" s="287">
        <f>IFERROR(J$7*INDEX('NPDCL_Cost Alloc_Factors'!$H$11:$BA$61,MATCH(NPDCL_Gen_Cost_Alloc!$F27,'NPDCL_Cost Alloc_Factors'!$F$11:$F$61,0),MATCH('NPDCL_Cost Alloc_Factors'!$L$130,'NPDCL_Cost Alloc_Factors'!$H$6:$BA$6,0)), 0)</f>
        <v>0</v>
      </c>
      <c r="K27" s="6">
        <f>IFERROR(K$7*INDEX('NPDCL_Cost Alloc_Factors'!$H$11:$BA$61,MATCH(NPDCL_Gen_Cost_Alloc!$F27,'NPDCL_Cost Alloc_Factors'!$F$11:$F$61,0),MATCH('NPDCL_Cost Alloc_Factors'!$M$128,'NPDCL_Cost Alloc_Factors'!$H$6:$BA$6,0)), 0)</f>
        <v>0</v>
      </c>
      <c r="L27" s="6">
        <f>IFERROR(L$7*INDEX('NPDCL_Cost Alloc_Factors'!$H$11:$BA$61,MATCH(NPDCL_Gen_Cost_Alloc!$F27,'NPDCL_Cost Alloc_Factors'!$F$11:$F$61,0),MATCH('NPDCL_Cost Alloc_Factors'!$M$129,'NPDCL_Cost Alloc_Factors'!$H$6:$BA$6,0)), 0)</f>
        <v>63.386389880765933</v>
      </c>
      <c r="M27" s="295">
        <f>IFERROR(M$7*INDEX('NPDCL_Cost Alloc_Factors'!$H$11:$BA$61,MATCH(NPDCL_Gen_Cost_Alloc!$F27,'NPDCL_Cost Alloc_Factors'!$F$11:$F$61,0),MATCH('NPDCL_Cost Alloc_Factors'!$M$130,'NPDCL_Cost Alloc_Factors'!$H$6:$BA$6,0)), 0)</f>
        <v>0</v>
      </c>
      <c r="N27" s="6">
        <f>IFERROR(N$7*INDEX('NPDCL_Cost Alloc_Factors'!$H$11:$BA$61,MATCH(NPDCL_Gen_Cost_Alloc!$F27,'NPDCL_Cost Alloc_Factors'!$F$11:$F$61,0),MATCH('NPDCL_Cost Alloc_Factors'!$N$128,'NPDCL_Cost Alloc_Factors'!$H$6:$BA$6,0)), 0)</f>
        <v>0</v>
      </c>
      <c r="O27" s="6">
        <f>IFERROR(O$7*INDEX('NPDCL_Cost Alloc_Factors'!$H$11:$BA$61,MATCH(NPDCL_Gen_Cost_Alloc!$F27,'NPDCL_Cost Alloc_Factors'!$F$11:$F$61,0),MATCH('NPDCL_Cost Alloc_Factors'!$N$129,'NPDCL_Cost Alloc_Factors'!$H$6:$BA$6,0)), 0)</f>
        <v>0</v>
      </c>
      <c r="P27" s="39">
        <f>IFERROR(P$7*INDEX('NPDCL_Cost Alloc_Factors'!$H$11:$BA$61,MATCH(NPDCL_Gen_Cost_Alloc!$F27,'NPDCL_Cost Alloc_Factors'!$F$11:$F$61,0),MATCH('NPDCL_Cost Alloc_Factors'!$N$130,'NPDCL_Cost Alloc_Factors'!$H$6:$BA$6,0)), 0)</f>
        <v>0</v>
      </c>
    </row>
    <row r="28" spans="1:16" x14ac:dyDescent="0.2">
      <c r="E28" s="7"/>
      <c r="F28" s="8" t="s">
        <v>178</v>
      </c>
      <c r="G28" s="277" t="s">
        <v>179</v>
      </c>
      <c r="H28" s="286">
        <f>IFERROR(H$7*INDEX('NPDCL_Cost Alloc_Factors'!$H$11:$BA$61,MATCH(NPDCL_Gen_Cost_Alloc!$F28,'NPDCL_Cost Alloc_Factors'!$F$11:$F$61,0),MATCH('NPDCL_Cost Alloc_Factors'!$L$128,'NPDCL_Cost Alloc_Factors'!$H$6:$BA$6,0)), 0)</f>
        <v>1.9440374232707958</v>
      </c>
      <c r="I28" s="6">
        <f>IFERROR(I$7*INDEX('NPDCL_Cost Alloc_Factors'!$H$11:$BA$61,MATCH(NPDCL_Gen_Cost_Alloc!$F28,'NPDCL_Cost Alloc_Factors'!$F$11:$F$61,0),MATCH('NPDCL_Cost Alloc_Factors'!$L$129,'NPDCL_Cost Alloc_Factors'!$H$6:$BA$6,0)), 0)</f>
        <v>0</v>
      </c>
      <c r="J28" s="287">
        <f>IFERROR(J$7*INDEX('NPDCL_Cost Alloc_Factors'!$H$11:$BA$61,MATCH(NPDCL_Gen_Cost_Alloc!$F28,'NPDCL_Cost Alloc_Factors'!$F$11:$F$61,0),MATCH('NPDCL_Cost Alloc_Factors'!$L$130,'NPDCL_Cost Alloc_Factors'!$H$6:$BA$6,0)), 0)</f>
        <v>0</v>
      </c>
      <c r="K28" s="6">
        <f>IFERROR(K$7*INDEX('NPDCL_Cost Alloc_Factors'!$H$11:$BA$61,MATCH(NPDCL_Gen_Cost_Alloc!$F28,'NPDCL_Cost Alloc_Factors'!$F$11:$F$61,0),MATCH('NPDCL_Cost Alloc_Factors'!$M$128,'NPDCL_Cost Alloc_Factors'!$H$6:$BA$6,0)), 0)</f>
        <v>0</v>
      </c>
      <c r="L28" s="6">
        <f>IFERROR(L$7*INDEX('NPDCL_Cost Alloc_Factors'!$H$11:$BA$61,MATCH(NPDCL_Gen_Cost_Alloc!$F28,'NPDCL_Cost Alloc_Factors'!$F$11:$F$61,0),MATCH('NPDCL_Cost Alloc_Factors'!$M$129,'NPDCL_Cost Alloc_Factors'!$H$6:$BA$6,0)), 0)</f>
        <v>3.0962637617535922</v>
      </c>
      <c r="M28" s="295">
        <f>IFERROR(M$7*INDEX('NPDCL_Cost Alloc_Factors'!$H$11:$BA$61,MATCH(NPDCL_Gen_Cost_Alloc!$F28,'NPDCL_Cost Alloc_Factors'!$F$11:$F$61,0),MATCH('NPDCL_Cost Alloc_Factors'!$M$130,'NPDCL_Cost Alloc_Factors'!$H$6:$BA$6,0)), 0)</f>
        <v>0</v>
      </c>
      <c r="N28" s="6">
        <f>IFERROR(N$7*INDEX('NPDCL_Cost Alloc_Factors'!$H$11:$BA$61,MATCH(NPDCL_Gen_Cost_Alloc!$F28,'NPDCL_Cost Alloc_Factors'!$F$11:$F$61,0),MATCH('NPDCL_Cost Alloc_Factors'!$N$128,'NPDCL_Cost Alloc_Factors'!$H$6:$BA$6,0)), 0)</f>
        <v>0</v>
      </c>
      <c r="O28" s="6">
        <f>IFERROR(O$7*INDEX('NPDCL_Cost Alloc_Factors'!$H$11:$BA$61,MATCH(NPDCL_Gen_Cost_Alloc!$F28,'NPDCL_Cost Alloc_Factors'!$F$11:$F$61,0),MATCH('NPDCL_Cost Alloc_Factors'!$N$129,'NPDCL_Cost Alloc_Factors'!$H$6:$BA$6,0)), 0)</f>
        <v>0</v>
      </c>
      <c r="P28" s="39">
        <f>IFERROR(P$7*INDEX('NPDCL_Cost Alloc_Factors'!$H$11:$BA$61,MATCH(NPDCL_Gen_Cost_Alloc!$F28,'NPDCL_Cost Alloc_Factors'!$F$11:$F$61,0),MATCH('NPDCL_Cost Alloc_Factors'!$N$130,'NPDCL_Cost Alloc_Factors'!$H$6:$BA$6,0)), 0)</f>
        <v>0</v>
      </c>
    </row>
    <row r="29" spans="1:16" x14ac:dyDescent="0.2">
      <c r="E29" s="7"/>
      <c r="F29" s="8" t="s">
        <v>180</v>
      </c>
      <c r="G29" s="277" t="s">
        <v>181</v>
      </c>
      <c r="H29" s="286">
        <f>IFERROR(H$7*INDEX('NPDCL_Cost Alloc_Factors'!$H$11:$BA$61,MATCH(NPDCL_Gen_Cost_Alloc!$F29,'NPDCL_Cost Alloc_Factors'!$F$11:$F$61,0),MATCH('NPDCL_Cost Alloc_Factors'!$L$128,'NPDCL_Cost Alloc_Factors'!$H$6:$BA$6,0)), 0)</f>
        <v>3.1672599113554454</v>
      </c>
      <c r="I29" s="6">
        <f>IFERROR(I$7*INDEX('NPDCL_Cost Alloc_Factors'!$H$11:$BA$61,MATCH(NPDCL_Gen_Cost_Alloc!$F29,'NPDCL_Cost Alloc_Factors'!$F$11:$F$61,0),MATCH('NPDCL_Cost Alloc_Factors'!$L$129,'NPDCL_Cost Alloc_Factors'!$H$6:$BA$6,0)), 0)</f>
        <v>0</v>
      </c>
      <c r="J29" s="287">
        <f>IFERROR(J$7*INDEX('NPDCL_Cost Alloc_Factors'!$H$11:$BA$61,MATCH(NPDCL_Gen_Cost_Alloc!$F29,'NPDCL_Cost Alloc_Factors'!$F$11:$F$61,0),MATCH('NPDCL_Cost Alloc_Factors'!$L$130,'NPDCL_Cost Alloc_Factors'!$H$6:$BA$6,0)), 0)</f>
        <v>0</v>
      </c>
      <c r="K29" s="6">
        <f>IFERROR(K$7*INDEX('NPDCL_Cost Alloc_Factors'!$H$11:$BA$61,MATCH(NPDCL_Gen_Cost_Alloc!$F29,'NPDCL_Cost Alloc_Factors'!$F$11:$F$61,0),MATCH('NPDCL_Cost Alloc_Factors'!$M$128,'NPDCL_Cost Alloc_Factors'!$H$6:$BA$6,0)), 0)</f>
        <v>0</v>
      </c>
      <c r="L29" s="6">
        <f>IFERROR(L$7*INDEX('NPDCL_Cost Alloc_Factors'!$H$11:$BA$61,MATCH(NPDCL_Gen_Cost_Alloc!$F29,'NPDCL_Cost Alloc_Factors'!$F$11:$F$61,0),MATCH('NPDCL_Cost Alloc_Factors'!$M$129,'NPDCL_Cost Alloc_Factors'!$H$6:$BA$6,0)), 0)</f>
        <v>5.9328883040024021</v>
      </c>
      <c r="M29" s="295">
        <f>IFERROR(M$7*INDEX('NPDCL_Cost Alloc_Factors'!$H$11:$BA$61,MATCH(NPDCL_Gen_Cost_Alloc!$F29,'NPDCL_Cost Alloc_Factors'!$F$11:$F$61,0),MATCH('NPDCL_Cost Alloc_Factors'!$M$130,'NPDCL_Cost Alloc_Factors'!$H$6:$BA$6,0)), 0)</f>
        <v>0</v>
      </c>
      <c r="N29" s="6">
        <f>IFERROR(N$7*INDEX('NPDCL_Cost Alloc_Factors'!$H$11:$BA$61,MATCH(NPDCL_Gen_Cost_Alloc!$F29,'NPDCL_Cost Alloc_Factors'!$F$11:$F$61,0),MATCH('NPDCL_Cost Alloc_Factors'!$N$128,'NPDCL_Cost Alloc_Factors'!$H$6:$BA$6,0)), 0)</f>
        <v>0</v>
      </c>
      <c r="O29" s="6">
        <f>IFERROR(O$7*INDEX('NPDCL_Cost Alloc_Factors'!$H$11:$BA$61,MATCH(NPDCL_Gen_Cost_Alloc!$F29,'NPDCL_Cost Alloc_Factors'!$F$11:$F$61,0),MATCH('NPDCL_Cost Alloc_Factors'!$N$129,'NPDCL_Cost Alloc_Factors'!$H$6:$BA$6,0)), 0)</f>
        <v>0</v>
      </c>
      <c r="P29" s="39">
        <f>IFERROR(P$7*INDEX('NPDCL_Cost Alloc_Factors'!$H$11:$BA$61,MATCH(NPDCL_Gen_Cost_Alloc!$F29,'NPDCL_Cost Alloc_Factors'!$F$11:$F$61,0),MATCH('NPDCL_Cost Alloc_Factors'!$N$130,'NPDCL_Cost Alloc_Factors'!$H$6:$BA$6,0)), 0)</f>
        <v>0</v>
      </c>
    </row>
    <row r="30" spans="1:16" x14ac:dyDescent="0.2">
      <c r="E30" s="15"/>
      <c r="F30" s="16" t="s">
        <v>382</v>
      </c>
      <c r="G30" s="278" t="s">
        <v>383</v>
      </c>
      <c r="H30" s="1134">
        <f>IFERROR(H$7*INDEX('NPDCL_Cost Alloc_Factors'!$H$11:$BA$61,MATCH(NPDCL_Gen_Cost_Alloc!$F30,'NPDCL_Cost Alloc_Factors'!$F$11:$F$61,0),MATCH('NPDCL_Cost Alloc_Factors'!$L$128,'NPDCL_Cost Alloc_Factors'!$H$6:$BA$6,0)), 0)</f>
        <v>138.77154700052435</v>
      </c>
      <c r="I30" s="6">
        <f>IFERROR(I$7*INDEX('NPDCL_Cost Alloc_Factors'!$H$11:$BA$61,MATCH(NPDCL_Gen_Cost_Alloc!$F30,'NPDCL_Cost Alloc_Factors'!$F$11:$F$61,0),MATCH('NPDCL_Cost Alloc_Factors'!$L$129,'NPDCL_Cost Alloc_Factors'!$H$6:$BA$6,0)), 0)</f>
        <v>0</v>
      </c>
      <c r="J30" s="287">
        <f>IFERROR(J$7*INDEX('NPDCL_Cost Alloc_Factors'!$H$11:$BA$61,MATCH(NPDCL_Gen_Cost_Alloc!$F30,'NPDCL_Cost Alloc_Factors'!$F$11:$F$61,0),MATCH('NPDCL_Cost Alloc_Factors'!$L$130,'NPDCL_Cost Alloc_Factors'!$H$6:$BA$6,0)), 0)</f>
        <v>0</v>
      </c>
      <c r="K30" s="6">
        <f>IFERROR(K$7*INDEX('NPDCL_Cost Alloc_Factors'!$H$11:$BA$61,MATCH(NPDCL_Gen_Cost_Alloc!$F30,'NPDCL_Cost Alloc_Factors'!$F$11:$F$61,0),MATCH('NPDCL_Cost Alloc_Factors'!$M$128,'NPDCL_Cost Alloc_Factors'!$H$6:$BA$6,0)), 0)</f>
        <v>0</v>
      </c>
      <c r="L30" s="6">
        <f>IFERROR(L$7*INDEX('NPDCL_Cost Alloc_Factors'!$H$11:$BA$61,MATCH(NPDCL_Gen_Cost_Alloc!$F30,'NPDCL_Cost Alloc_Factors'!$F$11:$F$61,0),MATCH('NPDCL_Cost Alloc_Factors'!$M$129,'NPDCL_Cost Alloc_Factors'!$H$6:$BA$6,0)), 0)</f>
        <v>394.64841666768336</v>
      </c>
      <c r="M30" s="295">
        <f>IFERROR(M$7*INDEX('NPDCL_Cost Alloc_Factors'!$H$11:$BA$61,MATCH(NPDCL_Gen_Cost_Alloc!$F30,'NPDCL_Cost Alloc_Factors'!$F$11:$F$61,0),MATCH('NPDCL_Cost Alloc_Factors'!$M$130,'NPDCL_Cost Alloc_Factors'!$H$6:$BA$6,0)), 0)</f>
        <v>0</v>
      </c>
      <c r="N30" s="6">
        <f>IFERROR(N$7*INDEX('NPDCL_Cost Alloc_Factors'!$H$11:$BA$61,MATCH(NPDCL_Gen_Cost_Alloc!$F30,'NPDCL_Cost Alloc_Factors'!$F$11:$F$61,0),MATCH('NPDCL_Cost Alloc_Factors'!$N$128,'NPDCL_Cost Alloc_Factors'!$H$6:$BA$6,0)), 0)</f>
        <v>0</v>
      </c>
      <c r="O30" s="6">
        <f>IFERROR(O$7*INDEX('NPDCL_Cost Alloc_Factors'!$H$11:$BA$61,MATCH(NPDCL_Gen_Cost_Alloc!$F30,'NPDCL_Cost Alloc_Factors'!$F$11:$F$61,0),MATCH('NPDCL_Cost Alloc_Factors'!$N$129,'NPDCL_Cost Alloc_Factors'!$H$6:$BA$6,0)), 0)</f>
        <v>0</v>
      </c>
      <c r="P30" s="39">
        <f>IFERROR(P$7*INDEX('NPDCL_Cost Alloc_Factors'!$H$11:$BA$61,MATCH(NPDCL_Gen_Cost_Alloc!$F30,'NPDCL_Cost Alloc_Factors'!$F$11:$F$61,0),MATCH('NPDCL_Cost Alloc_Factors'!$N$130,'NPDCL_Cost Alloc_Factors'!$H$6:$BA$6,0)), 0)</f>
        <v>0</v>
      </c>
    </row>
    <row r="31" spans="1:16" x14ac:dyDescent="0.2">
      <c r="E31" s="15"/>
      <c r="F31" s="16" t="s">
        <v>384</v>
      </c>
      <c r="G31" s="278" t="s">
        <v>184</v>
      </c>
      <c r="H31" s="286">
        <f>IFERROR(H$7*INDEX('NPDCL_Cost Alloc_Factors'!$H$11:$BA$61,MATCH(NPDCL_Gen_Cost_Alloc!$F31,'NPDCL_Cost Alloc_Factors'!$F$11:$F$61,0),MATCH('NPDCL_Cost Alloc_Factors'!$L$128,'NPDCL_Cost Alloc_Factors'!$H$6:$BA$6,0)), 0)</f>
        <v>0</v>
      </c>
      <c r="I31" s="6">
        <f>IFERROR(I$7*INDEX('NPDCL_Cost Alloc_Factors'!$H$11:$BA$61,MATCH(NPDCL_Gen_Cost_Alloc!$F31,'NPDCL_Cost Alloc_Factors'!$F$11:$F$61,0),MATCH('NPDCL_Cost Alloc_Factors'!$L$129,'NPDCL_Cost Alloc_Factors'!$H$6:$BA$6,0)), 0)</f>
        <v>0</v>
      </c>
      <c r="J31" s="287">
        <f>IFERROR(J$7*INDEX('NPDCL_Cost Alloc_Factors'!$H$11:$BA$61,MATCH(NPDCL_Gen_Cost_Alloc!$F31,'NPDCL_Cost Alloc_Factors'!$F$11:$F$61,0),MATCH('NPDCL_Cost Alloc_Factors'!$L$130,'NPDCL_Cost Alloc_Factors'!$H$6:$BA$6,0)), 0)</f>
        <v>0</v>
      </c>
      <c r="K31" s="6">
        <f>IFERROR(K$7*INDEX('NPDCL_Cost Alloc_Factors'!$H$11:$BA$61,MATCH(NPDCL_Gen_Cost_Alloc!$F31,'NPDCL_Cost Alloc_Factors'!$F$11:$F$61,0),MATCH('NPDCL_Cost Alloc_Factors'!$M$128,'NPDCL_Cost Alloc_Factors'!$H$6:$BA$6,0)), 0)</f>
        <v>0</v>
      </c>
      <c r="L31" s="6">
        <f>IFERROR(L$7*INDEX('NPDCL_Cost Alloc_Factors'!$H$11:$BA$61,MATCH(NPDCL_Gen_Cost_Alloc!$F31,'NPDCL_Cost Alloc_Factors'!$F$11:$F$61,0),MATCH('NPDCL_Cost Alloc_Factors'!$M$129,'NPDCL_Cost Alloc_Factors'!$H$6:$BA$6,0)), 0)</f>
        <v>8.9254346940578266E-2</v>
      </c>
      <c r="M31" s="295">
        <f>IFERROR(M$7*INDEX('NPDCL_Cost Alloc_Factors'!$H$11:$BA$61,MATCH(NPDCL_Gen_Cost_Alloc!$F31,'NPDCL_Cost Alloc_Factors'!$F$11:$F$61,0),MATCH('NPDCL_Cost Alloc_Factors'!$M$130,'NPDCL_Cost Alloc_Factors'!$H$6:$BA$6,0)), 0)</f>
        <v>0</v>
      </c>
      <c r="N31" s="6">
        <f>IFERROR(N$7*INDEX('NPDCL_Cost Alloc_Factors'!$H$11:$BA$61,MATCH(NPDCL_Gen_Cost_Alloc!$F31,'NPDCL_Cost Alloc_Factors'!$F$11:$F$61,0),MATCH('NPDCL_Cost Alloc_Factors'!$N$128,'NPDCL_Cost Alloc_Factors'!$H$6:$BA$6,0)), 0)</f>
        <v>0</v>
      </c>
      <c r="O31" s="6">
        <f>IFERROR(O$7*INDEX('NPDCL_Cost Alloc_Factors'!$H$11:$BA$61,MATCH(NPDCL_Gen_Cost_Alloc!$F31,'NPDCL_Cost Alloc_Factors'!$F$11:$F$61,0),MATCH('NPDCL_Cost Alloc_Factors'!$N$129,'NPDCL_Cost Alloc_Factors'!$H$6:$BA$6,0)), 0)</f>
        <v>0</v>
      </c>
      <c r="P31" s="39">
        <f>IFERROR(P$7*INDEX('NPDCL_Cost Alloc_Factors'!$H$11:$BA$61,MATCH(NPDCL_Gen_Cost_Alloc!$F31,'NPDCL_Cost Alloc_Factors'!$F$11:$F$61,0),MATCH('NPDCL_Cost Alloc_Factors'!$N$130,'NPDCL_Cost Alloc_Factors'!$H$6:$BA$6,0)), 0)</f>
        <v>0</v>
      </c>
    </row>
    <row r="32" spans="1:16" x14ac:dyDescent="0.2">
      <c r="E32" s="15"/>
      <c r="F32" s="16" t="s">
        <v>385</v>
      </c>
      <c r="G32" s="278" t="s">
        <v>165</v>
      </c>
      <c r="H32" s="286">
        <f>IFERROR(H$7*INDEX('NPDCL_Cost Alloc_Factors'!$H$11:$BA$61,MATCH(NPDCL_Gen_Cost_Alloc!$F32,'NPDCL_Cost Alloc_Factors'!$F$11:$F$61,0),MATCH('NPDCL_Cost Alloc_Factors'!$L$128,'NPDCL_Cost Alloc_Factors'!$H$6:$BA$6,0)), 0)</f>
        <v>0</v>
      </c>
      <c r="I32" s="6">
        <f>IFERROR(I$7*INDEX('NPDCL_Cost Alloc_Factors'!$H$11:$BA$61,MATCH(NPDCL_Gen_Cost_Alloc!$F32,'NPDCL_Cost Alloc_Factors'!$F$11:$F$61,0),MATCH('NPDCL_Cost Alloc_Factors'!$L$129,'NPDCL_Cost Alloc_Factors'!$H$6:$BA$6,0)), 0)</f>
        <v>0</v>
      </c>
      <c r="J32" s="287">
        <f>IFERROR(J$7*INDEX('NPDCL_Cost Alloc_Factors'!$H$11:$BA$61,MATCH(NPDCL_Gen_Cost_Alloc!$F32,'NPDCL_Cost Alloc_Factors'!$F$11:$F$61,0),MATCH('NPDCL_Cost Alloc_Factors'!$L$130,'NPDCL_Cost Alloc_Factors'!$H$6:$BA$6,0)), 0)</f>
        <v>0</v>
      </c>
      <c r="K32" s="6">
        <f>IFERROR(K$7*INDEX('NPDCL_Cost Alloc_Factors'!$H$11:$BA$61,MATCH(NPDCL_Gen_Cost_Alloc!$F32,'NPDCL_Cost Alloc_Factors'!$F$11:$F$61,0),MATCH('NPDCL_Cost Alloc_Factors'!$M$128,'NPDCL_Cost Alloc_Factors'!$H$6:$BA$6,0)), 0)</f>
        <v>0</v>
      </c>
      <c r="L32" s="6">
        <f>IFERROR(L$7*INDEX('NPDCL_Cost Alloc_Factors'!$H$11:$BA$61,MATCH(NPDCL_Gen_Cost_Alloc!$F32,'NPDCL_Cost Alloc_Factors'!$F$11:$F$61,0),MATCH('NPDCL_Cost Alloc_Factors'!$M$129,'NPDCL_Cost Alloc_Factors'!$H$6:$BA$6,0)), 0)</f>
        <v>0</v>
      </c>
      <c r="M32" s="295">
        <f>IFERROR(M$7*INDEX('NPDCL_Cost Alloc_Factors'!$H$11:$BA$61,MATCH(NPDCL_Gen_Cost_Alloc!$F32,'NPDCL_Cost Alloc_Factors'!$F$11:$F$61,0),MATCH('NPDCL_Cost Alloc_Factors'!$M$130,'NPDCL_Cost Alloc_Factors'!$H$6:$BA$6,0)), 0)</f>
        <v>0</v>
      </c>
      <c r="N32" s="6">
        <f>IFERROR(N$7*INDEX('NPDCL_Cost Alloc_Factors'!$H$11:$BA$61,MATCH(NPDCL_Gen_Cost_Alloc!$F32,'NPDCL_Cost Alloc_Factors'!$F$11:$F$61,0),MATCH('NPDCL_Cost Alloc_Factors'!$N$128,'NPDCL_Cost Alloc_Factors'!$H$6:$BA$6,0)), 0)</f>
        <v>0</v>
      </c>
      <c r="O32" s="6">
        <f>IFERROR(O$7*INDEX('NPDCL_Cost Alloc_Factors'!$H$11:$BA$61,MATCH(NPDCL_Gen_Cost_Alloc!$F32,'NPDCL_Cost Alloc_Factors'!$F$11:$F$61,0),MATCH('NPDCL_Cost Alloc_Factors'!$N$129,'NPDCL_Cost Alloc_Factors'!$H$6:$BA$6,0)), 0)</f>
        <v>0</v>
      </c>
      <c r="P32" s="39">
        <f>IFERROR(P$7*INDEX('NPDCL_Cost Alloc_Factors'!$H$11:$BA$61,MATCH(NPDCL_Gen_Cost_Alloc!$F32,'NPDCL_Cost Alloc_Factors'!$F$11:$F$61,0),MATCH('NPDCL_Cost Alloc_Factors'!$N$130,'NPDCL_Cost Alloc_Factors'!$H$6:$BA$6,0)), 0)</f>
        <v>0</v>
      </c>
    </row>
    <row r="33" spans="1:16" x14ac:dyDescent="0.2">
      <c r="E33" s="15"/>
      <c r="F33" s="16"/>
      <c r="G33" s="278"/>
      <c r="H33" s="286"/>
      <c r="I33" s="6"/>
      <c r="J33" s="287"/>
      <c r="K33" s="6"/>
      <c r="L33" s="6"/>
      <c r="M33" s="295"/>
      <c r="N33" s="6"/>
      <c r="O33" s="6"/>
      <c r="P33" s="39"/>
    </row>
    <row r="34" spans="1:16" ht="13.8" thickBot="1" x14ac:dyDescent="0.25">
      <c r="A34" s="4"/>
      <c r="B34" s="4"/>
      <c r="C34" s="4"/>
      <c r="D34" s="4"/>
      <c r="E34" s="218" t="s">
        <v>16</v>
      </c>
      <c r="F34" s="219"/>
      <c r="G34" s="279" t="s">
        <v>186</v>
      </c>
      <c r="H34" s="288">
        <f t="shared" ref="H34:P34" si="1" xml:space="preserve"> SUM(H23:H32)</f>
        <v>442.36077543237309</v>
      </c>
      <c r="I34" s="288">
        <f t="shared" si="1"/>
        <v>0</v>
      </c>
      <c r="J34" s="940">
        <f t="shared" si="1"/>
        <v>0</v>
      </c>
      <c r="K34" s="116">
        <f t="shared" si="1"/>
        <v>0</v>
      </c>
      <c r="L34" s="288">
        <f t="shared" si="1"/>
        <v>958.60223699486141</v>
      </c>
      <c r="M34" s="288">
        <f t="shared" si="1"/>
        <v>0</v>
      </c>
      <c r="N34" s="288">
        <f t="shared" si="1"/>
        <v>0</v>
      </c>
      <c r="O34" s="288">
        <f t="shared" si="1"/>
        <v>0</v>
      </c>
      <c r="P34" s="938">
        <f t="shared" si="1"/>
        <v>0</v>
      </c>
    </row>
    <row r="35" spans="1:16" ht="13.8" thickTop="1" x14ac:dyDescent="0.2">
      <c r="E35" s="21"/>
      <c r="F35" s="22"/>
      <c r="G35" s="280"/>
      <c r="H35" s="286"/>
      <c r="I35" s="6"/>
      <c r="J35" s="287"/>
      <c r="K35" s="6"/>
      <c r="L35" s="6"/>
      <c r="M35" s="295"/>
      <c r="N35" s="6"/>
      <c r="O35" s="6"/>
      <c r="P35" s="39"/>
    </row>
    <row r="36" spans="1:16" x14ac:dyDescent="0.2">
      <c r="E36" s="23" t="s">
        <v>187</v>
      </c>
      <c r="F36" s="8"/>
      <c r="G36" s="277"/>
      <c r="H36" s="286"/>
      <c r="I36" s="6"/>
      <c r="J36" s="287"/>
      <c r="K36" s="6"/>
      <c r="L36" s="6"/>
      <c r="M36" s="295"/>
      <c r="N36" s="6"/>
      <c r="O36" s="6"/>
      <c r="P36" s="39"/>
    </row>
    <row r="37" spans="1:16" x14ac:dyDescent="0.2">
      <c r="E37" s="7"/>
      <c r="F37" s="8" t="s">
        <v>188</v>
      </c>
      <c r="G37" s="277" t="s">
        <v>169</v>
      </c>
      <c r="H37" s="286">
        <f>IFERROR(H$7*INDEX('NPDCL_Cost Alloc_Factors'!$H$11:$BA$61,MATCH(NPDCL_Gen_Cost_Alloc!$F37,'NPDCL_Cost Alloc_Factors'!$F$11:$F$61,0),MATCH('NPDCL_Cost Alloc_Factors'!$L$128,'NPDCL_Cost Alloc_Factors'!$H$6:$BA$6,0)), 0)</f>
        <v>38.963356426752895</v>
      </c>
      <c r="I37" s="6">
        <f>IFERROR(I$7*INDEX('NPDCL_Cost Alloc_Factors'!$H$11:$BA$61,MATCH(NPDCL_Gen_Cost_Alloc!$F37,'NPDCL_Cost Alloc_Factors'!$F$11:$F$61,0),MATCH('NPDCL_Cost Alloc_Factors'!$L$129,'NPDCL_Cost Alloc_Factors'!$H$6:$BA$6,0)), 0)</f>
        <v>0</v>
      </c>
      <c r="J37" s="287">
        <f>IFERROR(J$7*INDEX('NPDCL_Cost Alloc_Factors'!$H$11:$BA$61,MATCH(NPDCL_Gen_Cost_Alloc!$F37,'NPDCL_Cost Alloc_Factors'!$F$11:$F$61,0),MATCH('NPDCL_Cost Alloc_Factors'!$L$130,'NPDCL_Cost Alloc_Factors'!$H$6:$BA$6,0)), 0)</f>
        <v>0</v>
      </c>
      <c r="K37" s="6">
        <f>IFERROR(K$7*INDEX('NPDCL_Cost Alloc_Factors'!$H$11:$BA$61,MATCH(NPDCL_Gen_Cost_Alloc!$F37,'NPDCL_Cost Alloc_Factors'!$F$11:$F$61,0),MATCH('NPDCL_Cost Alloc_Factors'!$M$128,'NPDCL_Cost Alloc_Factors'!$H$6:$BA$6,0)), 0)</f>
        <v>0</v>
      </c>
      <c r="L37" s="6">
        <f>IFERROR(L$7*INDEX('NPDCL_Cost Alloc_Factors'!$H$11:$BA$61,MATCH(NPDCL_Gen_Cost_Alloc!$F37,'NPDCL_Cost Alloc_Factors'!$F$11:$F$61,0),MATCH('NPDCL_Cost Alloc_Factors'!$M$129,'NPDCL_Cost Alloc_Factors'!$H$6:$BA$6,0)), 0)</f>
        <v>66.232353494032807</v>
      </c>
      <c r="M37" s="295">
        <f>IFERROR(M$7*INDEX('NPDCL_Cost Alloc_Factors'!$H$11:$BA$61,MATCH(NPDCL_Gen_Cost_Alloc!$F37,'NPDCL_Cost Alloc_Factors'!$F$11:$F$61,0),MATCH('NPDCL_Cost Alloc_Factors'!$M$130,'NPDCL_Cost Alloc_Factors'!$H$6:$BA$6,0)), 0)</f>
        <v>0</v>
      </c>
      <c r="N37" s="6">
        <f>IFERROR(N$7*INDEX('NPDCL_Cost Alloc_Factors'!$H$11:$BA$61,MATCH(NPDCL_Gen_Cost_Alloc!$F37,'NPDCL_Cost Alloc_Factors'!$F$11:$F$61,0),MATCH('NPDCL_Cost Alloc_Factors'!$N$128,'NPDCL_Cost Alloc_Factors'!$H$6:$BA$6,0)), 0)</f>
        <v>0</v>
      </c>
      <c r="O37" s="6">
        <f>IFERROR(O$7*INDEX('NPDCL_Cost Alloc_Factors'!$H$11:$BA$61,MATCH(NPDCL_Gen_Cost_Alloc!$F37,'NPDCL_Cost Alloc_Factors'!$F$11:$F$61,0),MATCH('NPDCL_Cost Alloc_Factors'!$N$129,'NPDCL_Cost Alloc_Factors'!$H$6:$BA$6,0)), 0)</f>
        <v>0</v>
      </c>
      <c r="P37" s="39">
        <f>IFERROR(P$7*INDEX('NPDCL_Cost Alloc_Factors'!$H$11:$BA$61,MATCH(NPDCL_Gen_Cost_Alloc!$F37,'NPDCL_Cost Alloc_Factors'!$F$11:$F$61,0),MATCH('NPDCL_Cost Alloc_Factors'!$N$130,'NPDCL_Cost Alloc_Factors'!$H$6:$BA$6,0)), 0)</f>
        <v>0</v>
      </c>
    </row>
    <row r="38" spans="1:16" x14ac:dyDescent="0.2">
      <c r="E38" s="7"/>
      <c r="F38" s="8" t="s">
        <v>189</v>
      </c>
      <c r="G38" s="277" t="s">
        <v>171</v>
      </c>
      <c r="H38" s="286">
        <f>IFERROR(H$7*INDEX('NPDCL_Cost Alloc_Factors'!$H$11:$BA$61,MATCH(NPDCL_Gen_Cost_Alloc!$F38,'NPDCL_Cost Alloc_Factors'!$F$11:$F$61,0),MATCH('NPDCL_Cost Alloc_Factors'!$L$128,'NPDCL_Cost Alloc_Factors'!$H$6:$BA$6,0)), 0)</f>
        <v>4.4751042781957647E-3</v>
      </c>
      <c r="I38" s="6">
        <f>IFERROR(I$7*INDEX('NPDCL_Cost Alloc_Factors'!$H$11:$BA$61,MATCH(NPDCL_Gen_Cost_Alloc!$F38,'NPDCL_Cost Alloc_Factors'!$F$11:$F$61,0),MATCH('NPDCL_Cost Alloc_Factors'!$L$129,'NPDCL_Cost Alloc_Factors'!$H$6:$BA$6,0)), 0)</f>
        <v>0</v>
      </c>
      <c r="J38" s="287">
        <f>IFERROR(J$7*INDEX('NPDCL_Cost Alloc_Factors'!$H$11:$BA$61,MATCH(NPDCL_Gen_Cost_Alloc!$F38,'NPDCL_Cost Alloc_Factors'!$F$11:$F$61,0),MATCH('NPDCL_Cost Alloc_Factors'!$L$130,'NPDCL_Cost Alloc_Factors'!$H$6:$BA$6,0)), 0)</f>
        <v>0</v>
      </c>
      <c r="K38" s="6">
        <f>IFERROR(K$7*INDEX('NPDCL_Cost Alloc_Factors'!$H$11:$BA$61,MATCH(NPDCL_Gen_Cost_Alloc!$F38,'NPDCL_Cost Alloc_Factors'!$F$11:$F$61,0),MATCH('NPDCL_Cost Alloc_Factors'!$M$128,'NPDCL_Cost Alloc_Factors'!$H$6:$BA$6,0)), 0)</f>
        <v>0</v>
      </c>
      <c r="L38" s="6">
        <f>IFERROR(L$7*INDEX('NPDCL_Cost Alloc_Factors'!$H$11:$BA$61,MATCH(NPDCL_Gen_Cost_Alloc!$F38,'NPDCL_Cost Alloc_Factors'!$F$11:$F$61,0),MATCH('NPDCL_Cost Alloc_Factors'!$M$129,'NPDCL_Cost Alloc_Factors'!$H$6:$BA$6,0)), 0)</f>
        <v>8.6578932418375394E-3</v>
      </c>
      <c r="M38" s="295">
        <f>IFERROR(M$7*INDEX('NPDCL_Cost Alloc_Factors'!$H$11:$BA$61,MATCH(NPDCL_Gen_Cost_Alloc!$F38,'NPDCL_Cost Alloc_Factors'!$F$11:$F$61,0),MATCH('NPDCL_Cost Alloc_Factors'!$M$130,'NPDCL_Cost Alloc_Factors'!$H$6:$BA$6,0)), 0)</f>
        <v>0</v>
      </c>
      <c r="N38" s="6">
        <f>IFERROR(N$7*INDEX('NPDCL_Cost Alloc_Factors'!$H$11:$BA$61,MATCH(NPDCL_Gen_Cost_Alloc!$F38,'NPDCL_Cost Alloc_Factors'!$F$11:$F$61,0),MATCH('NPDCL_Cost Alloc_Factors'!$N$128,'NPDCL_Cost Alloc_Factors'!$H$6:$BA$6,0)), 0)</f>
        <v>0</v>
      </c>
      <c r="O38" s="6">
        <f>IFERROR(O$7*INDEX('NPDCL_Cost Alloc_Factors'!$H$11:$BA$61,MATCH(NPDCL_Gen_Cost_Alloc!$F38,'NPDCL_Cost Alloc_Factors'!$F$11:$F$61,0),MATCH('NPDCL_Cost Alloc_Factors'!$N$129,'NPDCL_Cost Alloc_Factors'!$H$6:$BA$6,0)), 0)</f>
        <v>0</v>
      </c>
      <c r="P38" s="39">
        <f>IFERROR(P$7*INDEX('NPDCL_Cost Alloc_Factors'!$H$11:$BA$61,MATCH(NPDCL_Gen_Cost_Alloc!$F38,'NPDCL_Cost Alloc_Factors'!$F$11:$F$61,0),MATCH('NPDCL_Cost Alloc_Factors'!$N$130,'NPDCL_Cost Alloc_Factors'!$H$6:$BA$6,0)), 0)</f>
        <v>0</v>
      </c>
    </row>
    <row r="39" spans="1:16" x14ac:dyDescent="0.2">
      <c r="E39" s="7"/>
      <c r="F39" s="8" t="s">
        <v>190</v>
      </c>
      <c r="G39" s="277" t="s">
        <v>173</v>
      </c>
      <c r="H39" s="286">
        <f>IFERROR(H$7*INDEX('NPDCL_Cost Alloc_Factors'!$H$11:$BA$61,MATCH(NPDCL_Gen_Cost_Alloc!$F39,'NPDCL_Cost Alloc_Factors'!$F$11:$F$61,0),MATCH('NPDCL_Cost Alloc_Factors'!$L$128,'NPDCL_Cost Alloc_Factors'!$H$6:$BA$6,0)), 0)</f>
        <v>3.3489438244235563</v>
      </c>
      <c r="I39" s="6">
        <f>IFERROR(I$7*INDEX('NPDCL_Cost Alloc_Factors'!$H$11:$BA$61,MATCH(NPDCL_Gen_Cost_Alloc!$F39,'NPDCL_Cost Alloc_Factors'!$F$11:$F$61,0),MATCH('NPDCL_Cost Alloc_Factors'!$L$129,'NPDCL_Cost Alloc_Factors'!$H$6:$BA$6,0)), 0)</f>
        <v>0</v>
      </c>
      <c r="J39" s="287">
        <f>IFERROR(J$7*INDEX('NPDCL_Cost Alloc_Factors'!$H$11:$BA$61,MATCH(NPDCL_Gen_Cost_Alloc!$F39,'NPDCL_Cost Alloc_Factors'!$F$11:$F$61,0),MATCH('NPDCL_Cost Alloc_Factors'!$L$130,'NPDCL_Cost Alloc_Factors'!$H$6:$BA$6,0)), 0)</f>
        <v>0</v>
      </c>
      <c r="K39" s="6">
        <f>IFERROR(K$7*INDEX('NPDCL_Cost Alloc_Factors'!$H$11:$BA$61,MATCH(NPDCL_Gen_Cost_Alloc!$F39,'NPDCL_Cost Alloc_Factors'!$F$11:$F$61,0),MATCH('NPDCL_Cost Alloc_Factors'!$M$128,'NPDCL_Cost Alloc_Factors'!$H$6:$BA$6,0)), 0)</f>
        <v>0</v>
      </c>
      <c r="L39" s="6">
        <f>IFERROR(L$7*INDEX('NPDCL_Cost Alloc_Factors'!$H$11:$BA$61,MATCH(NPDCL_Gen_Cost_Alloc!$F39,'NPDCL_Cost Alloc_Factors'!$F$11:$F$61,0),MATCH('NPDCL_Cost Alloc_Factors'!$M$129,'NPDCL_Cost Alloc_Factors'!$H$6:$BA$6,0)), 0)</f>
        <v>5.8838643310635375</v>
      </c>
      <c r="M39" s="295">
        <f>IFERROR(M$7*INDEX('NPDCL_Cost Alloc_Factors'!$H$11:$BA$61,MATCH(NPDCL_Gen_Cost_Alloc!$F39,'NPDCL_Cost Alloc_Factors'!$F$11:$F$61,0),MATCH('NPDCL_Cost Alloc_Factors'!$M$130,'NPDCL_Cost Alloc_Factors'!$H$6:$BA$6,0)), 0)</f>
        <v>0</v>
      </c>
      <c r="N39" s="6">
        <f>IFERROR(N$7*INDEX('NPDCL_Cost Alloc_Factors'!$H$11:$BA$61,MATCH(NPDCL_Gen_Cost_Alloc!$F39,'NPDCL_Cost Alloc_Factors'!$F$11:$F$61,0),MATCH('NPDCL_Cost Alloc_Factors'!$N$128,'NPDCL_Cost Alloc_Factors'!$H$6:$BA$6,0)), 0)</f>
        <v>0</v>
      </c>
      <c r="O39" s="6">
        <f>IFERROR(O$7*INDEX('NPDCL_Cost Alloc_Factors'!$H$11:$BA$61,MATCH(NPDCL_Gen_Cost_Alloc!$F39,'NPDCL_Cost Alloc_Factors'!$F$11:$F$61,0),MATCH('NPDCL_Cost Alloc_Factors'!$N$129,'NPDCL_Cost Alloc_Factors'!$H$6:$BA$6,0)), 0)</f>
        <v>0</v>
      </c>
      <c r="P39" s="39">
        <f>IFERROR(P$7*INDEX('NPDCL_Cost Alloc_Factors'!$H$11:$BA$61,MATCH(NPDCL_Gen_Cost_Alloc!$F39,'NPDCL_Cost Alloc_Factors'!$F$11:$F$61,0),MATCH('NPDCL_Cost Alloc_Factors'!$N$130,'NPDCL_Cost Alloc_Factors'!$H$6:$BA$6,0)), 0)</f>
        <v>0</v>
      </c>
    </row>
    <row r="40" spans="1:16" x14ac:dyDescent="0.2">
      <c r="E40" s="7"/>
      <c r="F40" s="8" t="s">
        <v>191</v>
      </c>
      <c r="G40" s="277" t="s">
        <v>175</v>
      </c>
      <c r="H40" s="286">
        <f>IFERROR(H$7*INDEX('NPDCL_Cost Alloc_Factors'!$H$11:$BA$61,MATCH(NPDCL_Gen_Cost_Alloc!$F40,'NPDCL_Cost Alloc_Factors'!$F$11:$F$61,0),MATCH('NPDCL_Cost Alloc_Factors'!$L$128,'NPDCL_Cost Alloc_Factors'!$H$6:$BA$6,0)), 0)</f>
        <v>0</v>
      </c>
      <c r="I40" s="6">
        <f>IFERROR(I$7*INDEX('NPDCL_Cost Alloc_Factors'!$H$11:$BA$61,MATCH(NPDCL_Gen_Cost_Alloc!$F40,'NPDCL_Cost Alloc_Factors'!$F$11:$F$61,0),MATCH('NPDCL_Cost Alloc_Factors'!$L$129,'NPDCL_Cost Alloc_Factors'!$H$6:$BA$6,0)), 0)</f>
        <v>0</v>
      </c>
      <c r="J40" s="287">
        <f>IFERROR(J$7*INDEX('NPDCL_Cost Alloc_Factors'!$H$11:$BA$61,MATCH(NPDCL_Gen_Cost_Alloc!$F40,'NPDCL_Cost Alloc_Factors'!$F$11:$F$61,0),MATCH('NPDCL_Cost Alloc_Factors'!$L$130,'NPDCL_Cost Alloc_Factors'!$H$6:$BA$6,0)), 0)</f>
        <v>0</v>
      </c>
      <c r="K40" s="6">
        <f>IFERROR(K$7*INDEX('NPDCL_Cost Alloc_Factors'!$H$11:$BA$61,MATCH(NPDCL_Gen_Cost_Alloc!$F40,'NPDCL_Cost Alloc_Factors'!$F$11:$F$61,0),MATCH('NPDCL_Cost Alloc_Factors'!$M$128,'NPDCL_Cost Alloc_Factors'!$H$6:$BA$6,0)), 0)</f>
        <v>0</v>
      </c>
      <c r="L40" s="6">
        <f>IFERROR(L$7*INDEX('NPDCL_Cost Alloc_Factors'!$H$11:$BA$61,MATCH(NPDCL_Gen_Cost_Alloc!$F40,'NPDCL_Cost Alloc_Factors'!$F$11:$F$61,0),MATCH('NPDCL_Cost Alloc_Factors'!$M$129,'NPDCL_Cost Alloc_Factors'!$H$6:$BA$6,0)), 0)</f>
        <v>0</v>
      </c>
      <c r="M40" s="295">
        <f>IFERROR(M$7*INDEX('NPDCL_Cost Alloc_Factors'!$H$11:$BA$61,MATCH(NPDCL_Gen_Cost_Alloc!$F40,'NPDCL_Cost Alloc_Factors'!$F$11:$F$61,0),MATCH('NPDCL_Cost Alloc_Factors'!$M$130,'NPDCL_Cost Alloc_Factors'!$H$6:$BA$6,0)), 0)</f>
        <v>0</v>
      </c>
      <c r="N40" s="6">
        <f>IFERROR(N$7*INDEX('NPDCL_Cost Alloc_Factors'!$H$11:$BA$61,MATCH(NPDCL_Gen_Cost_Alloc!$F40,'NPDCL_Cost Alloc_Factors'!$F$11:$F$61,0),MATCH('NPDCL_Cost Alloc_Factors'!$N$128,'NPDCL_Cost Alloc_Factors'!$H$6:$BA$6,0)), 0)</f>
        <v>0</v>
      </c>
      <c r="O40" s="6">
        <f>IFERROR(O$7*INDEX('NPDCL_Cost Alloc_Factors'!$H$11:$BA$61,MATCH(NPDCL_Gen_Cost_Alloc!$F40,'NPDCL_Cost Alloc_Factors'!$F$11:$F$61,0),MATCH('NPDCL_Cost Alloc_Factors'!$N$129,'NPDCL_Cost Alloc_Factors'!$H$6:$BA$6,0)), 0)</f>
        <v>0</v>
      </c>
      <c r="P40" s="39">
        <f>IFERROR(P$7*INDEX('NPDCL_Cost Alloc_Factors'!$H$11:$BA$61,MATCH(NPDCL_Gen_Cost_Alloc!$F40,'NPDCL_Cost Alloc_Factors'!$F$11:$F$61,0),MATCH('NPDCL_Cost Alloc_Factors'!$N$130,'NPDCL_Cost Alloc_Factors'!$H$6:$BA$6,0)), 0)</f>
        <v>0</v>
      </c>
    </row>
    <row r="41" spans="1:16" x14ac:dyDescent="0.2">
      <c r="E41" s="7"/>
      <c r="F41" s="8" t="s">
        <v>192</v>
      </c>
      <c r="G41" s="277" t="s">
        <v>177</v>
      </c>
      <c r="H41" s="286">
        <f>IFERROR(H$7*INDEX('NPDCL_Cost Alloc_Factors'!$H$11:$BA$61,MATCH(NPDCL_Gen_Cost_Alloc!$F41,'NPDCL_Cost Alloc_Factors'!$F$11:$F$61,0),MATCH('NPDCL_Cost Alloc_Factors'!$L$128,'NPDCL_Cost Alloc_Factors'!$H$6:$BA$6,0)), 0)</f>
        <v>71.160888620481302</v>
      </c>
      <c r="I41" s="6">
        <f>IFERROR(I$7*INDEX('NPDCL_Cost Alloc_Factors'!$H$11:$BA$61,MATCH(NPDCL_Gen_Cost_Alloc!$F41,'NPDCL_Cost Alloc_Factors'!$F$11:$F$61,0),MATCH('NPDCL_Cost Alloc_Factors'!$L$129,'NPDCL_Cost Alloc_Factors'!$H$6:$BA$6,0)), 0)</f>
        <v>0</v>
      </c>
      <c r="J41" s="287">
        <f>IFERROR(J$7*INDEX('NPDCL_Cost Alloc_Factors'!$H$11:$BA$61,MATCH(NPDCL_Gen_Cost_Alloc!$F41,'NPDCL_Cost Alloc_Factors'!$F$11:$F$61,0),MATCH('NPDCL_Cost Alloc_Factors'!$L$130,'NPDCL_Cost Alloc_Factors'!$H$6:$BA$6,0)), 0)</f>
        <v>0</v>
      </c>
      <c r="K41" s="6">
        <f>IFERROR(K$7*INDEX('NPDCL_Cost Alloc_Factors'!$H$11:$BA$61,MATCH(NPDCL_Gen_Cost_Alloc!$F41,'NPDCL_Cost Alloc_Factors'!$F$11:$F$61,0),MATCH('NPDCL_Cost Alloc_Factors'!$M$128,'NPDCL_Cost Alloc_Factors'!$H$6:$BA$6,0)), 0)</f>
        <v>0</v>
      </c>
      <c r="L41" s="6">
        <f>IFERROR(L$7*INDEX('NPDCL_Cost Alloc_Factors'!$H$11:$BA$61,MATCH(NPDCL_Gen_Cost_Alloc!$F41,'NPDCL_Cost Alloc_Factors'!$F$11:$F$61,0),MATCH('NPDCL_Cost Alloc_Factors'!$M$129,'NPDCL_Cost Alloc_Factors'!$H$6:$BA$6,0)), 0)</f>
        <v>131.51971925327635</v>
      </c>
      <c r="M41" s="295">
        <f>IFERROR(M$7*INDEX('NPDCL_Cost Alloc_Factors'!$H$11:$BA$61,MATCH(NPDCL_Gen_Cost_Alloc!$F41,'NPDCL_Cost Alloc_Factors'!$F$11:$F$61,0),MATCH('NPDCL_Cost Alloc_Factors'!$M$130,'NPDCL_Cost Alloc_Factors'!$H$6:$BA$6,0)), 0)</f>
        <v>0</v>
      </c>
      <c r="N41" s="6">
        <f>IFERROR(N$7*INDEX('NPDCL_Cost Alloc_Factors'!$H$11:$BA$61,MATCH(NPDCL_Gen_Cost_Alloc!$F41,'NPDCL_Cost Alloc_Factors'!$F$11:$F$61,0),MATCH('NPDCL_Cost Alloc_Factors'!$N$128,'NPDCL_Cost Alloc_Factors'!$H$6:$BA$6,0)), 0)</f>
        <v>0</v>
      </c>
      <c r="O41" s="6">
        <f>IFERROR(O$7*INDEX('NPDCL_Cost Alloc_Factors'!$H$11:$BA$61,MATCH(NPDCL_Gen_Cost_Alloc!$F41,'NPDCL_Cost Alloc_Factors'!$F$11:$F$61,0),MATCH('NPDCL_Cost Alloc_Factors'!$N$129,'NPDCL_Cost Alloc_Factors'!$H$6:$BA$6,0)), 0)</f>
        <v>0</v>
      </c>
      <c r="P41" s="39">
        <f>IFERROR(P$7*INDEX('NPDCL_Cost Alloc_Factors'!$H$11:$BA$61,MATCH(NPDCL_Gen_Cost_Alloc!$F41,'NPDCL_Cost Alloc_Factors'!$F$11:$F$61,0),MATCH('NPDCL_Cost Alloc_Factors'!$N$130,'NPDCL_Cost Alloc_Factors'!$H$6:$BA$6,0)), 0)</f>
        <v>0</v>
      </c>
    </row>
    <row r="42" spans="1:16" x14ac:dyDescent="0.2">
      <c r="E42" s="7"/>
      <c r="F42" s="8" t="s">
        <v>195</v>
      </c>
      <c r="G42" s="277" t="s">
        <v>33</v>
      </c>
      <c r="H42" s="286">
        <f>IFERROR(H$7*INDEX('NPDCL_Cost Alloc_Factors'!$H$11:$BA$61,MATCH(NPDCL_Gen_Cost_Alloc!$F42,'NPDCL_Cost Alloc_Factors'!$F$11:$F$61,0),MATCH('NPDCL_Cost Alloc_Factors'!$L$128,'NPDCL_Cost Alloc_Factors'!$H$6:$BA$6,0)), 0)</f>
        <v>6.8293171002045394</v>
      </c>
      <c r="I42" s="6">
        <f>IFERROR(I$7*INDEX('NPDCL_Cost Alloc_Factors'!$H$11:$BA$61,MATCH(NPDCL_Gen_Cost_Alloc!$F42,'NPDCL_Cost Alloc_Factors'!$F$11:$F$61,0),MATCH('NPDCL_Cost Alloc_Factors'!$L$129,'NPDCL_Cost Alloc_Factors'!$H$6:$BA$6,0)), 0)</f>
        <v>0</v>
      </c>
      <c r="J42" s="287">
        <f>IFERROR(J$7*INDEX('NPDCL_Cost Alloc_Factors'!$H$11:$BA$61,MATCH(NPDCL_Gen_Cost_Alloc!$F42,'NPDCL_Cost Alloc_Factors'!$F$11:$F$61,0),MATCH('NPDCL_Cost Alloc_Factors'!$L$130,'NPDCL_Cost Alloc_Factors'!$H$6:$BA$6,0)), 0)</f>
        <v>0</v>
      </c>
      <c r="K42" s="6">
        <f>IFERROR(K$7*INDEX('NPDCL_Cost Alloc_Factors'!$H$11:$BA$61,MATCH(NPDCL_Gen_Cost_Alloc!$F42,'NPDCL_Cost Alloc_Factors'!$F$11:$F$61,0),MATCH('NPDCL_Cost Alloc_Factors'!$M$128,'NPDCL_Cost Alloc_Factors'!$H$6:$BA$6,0)), 0)</f>
        <v>0</v>
      </c>
      <c r="L42" s="6">
        <f>IFERROR(L$7*INDEX('NPDCL_Cost Alloc_Factors'!$H$11:$BA$61,MATCH(NPDCL_Gen_Cost_Alloc!$F42,'NPDCL_Cost Alloc_Factors'!$F$11:$F$61,0),MATCH('NPDCL_Cost Alloc_Factors'!$M$129,'NPDCL_Cost Alloc_Factors'!$H$6:$BA$6,0)), 0)</f>
        <v>10.630251272564882</v>
      </c>
      <c r="M42" s="295">
        <f>IFERROR(M$7*INDEX('NPDCL_Cost Alloc_Factors'!$H$11:$BA$61,MATCH(NPDCL_Gen_Cost_Alloc!$F42,'NPDCL_Cost Alloc_Factors'!$F$11:$F$61,0),MATCH('NPDCL_Cost Alloc_Factors'!$M$130,'NPDCL_Cost Alloc_Factors'!$H$6:$BA$6,0)), 0)</f>
        <v>0</v>
      </c>
      <c r="N42" s="6">
        <f>IFERROR(N$7*INDEX('NPDCL_Cost Alloc_Factors'!$H$11:$BA$61,MATCH(NPDCL_Gen_Cost_Alloc!$F42,'NPDCL_Cost Alloc_Factors'!$F$11:$F$61,0),MATCH('NPDCL_Cost Alloc_Factors'!$N$128,'NPDCL_Cost Alloc_Factors'!$H$6:$BA$6,0)), 0)</f>
        <v>0</v>
      </c>
      <c r="O42" s="6">
        <f>IFERROR(O$7*INDEX('NPDCL_Cost Alloc_Factors'!$H$11:$BA$61,MATCH(NPDCL_Gen_Cost_Alloc!$F42,'NPDCL_Cost Alloc_Factors'!$F$11:$F$61,0),MATCH('NPDCL_Cost Alloc_Factors'!$N$129,'NPDCL_Cost Alloc_Factors'!$H$6:$BA$6,0)), 0)</f>
        <v>0</v>
      </c>
      <c r="P42" s="39">
        <f>IFERROR(P$7*INDEX('NPDCL_Cost Alloc_Factors'!$H$11:$BA$61,MATCH(NPDCL_Gen_Cost_Alloc!$F42,'NPDCL_Cost Alloc_Factors'!$F$11:$F$61,0),MATCH('NPDCL_Cost Alloc_Factors'!$N$130,'NPDCL_Cost Alloc_Factors'!$H$6:$BA$6,0)), 0)</f>
        <v>0</v>
      </c>
    </row>
    <row r="43" spans="1:16" x14ac:dyDescent="0.2">
      <c r="E43" s="7"/>
      <c r="F43" s="8" t="s">
        <v>196</v>
      </c>
      <c r="G43" s="277" t="s">
        <v>197</v>
      </c>
      <c r="H43" s="286">
        <f>IFERROR(H$7*INDEX('NPDCL_Cost Alloc_Factors'!$H$11:$BA$61,MATCH(NPDCL_Gen_Cost_Alloc!$F43,'NPDCL_Cost Alloc_Factors'!$F$11:$F$61,0),MATCH('NPDCL_Cost Alloc_Factors'!$L$128,'NPDCL_Cost Alloc_Factors'!$H$6:$BA$6,0)), 0)</f>
        <v>1.5626152857894948</v>
      </c>
      <c r="I43" s="6">
        <f>IFERROR(I$7*INDEX('NPDCL_Cost Alloc_Factors'!$H$11:$BA$61,MATCH(NPDCL_Gen_Cost_Alloc!$F43,'NPDCL_Cost Alloc_Factors'!$F$11:$F$61,0),MATCH('NPDCL_Cost Alloc_Factors'!$L$129,'NPDCL_Cost Alloc_Factors'!$H$6:$BA$6,0)), 0)</f>
        <v>0</v>
      </c>
      <c r="J43" s="287">
        <f>IFERROR(J$7*INDEX('NPDCL_Cost Alloc_Factors'!$H$11:$BA$61,MATCH(NPDCL_Gen_Cost_Alloc!$F43,'NPDCL_Cost Alloc_Factors'!$F$11:$F$61,0),MATCH('NPDCL_Cost Alloc_Factors'!$L$130,'NPDCL_Cost Alloc_Factors'!$H$6:$BA$6,0)), 0)</f>
        <v>0</v>
      </c>
      <c r="K43" s="6">
        <f>IFERROR(K$7*INDEX('NPDCL_Cost Alloc_Factors'!$H$11:$BA$61,MATCH(NPDCL_Gen_Cost_Alloc!$F43,'NPDCL_Cost Alloc_Factors'!$F$11:$F$61,0),MATCH('NPDCL_Cost Alloc_Factors'!$M$128,'NPDCL_Cost Alloc_Factors'!$H$6:$BA$6,0)), 0)</f>
        <v>0</v>
      </c>
      <c r="L43" s="6">
        <f>IFERROR(L$7*INDEX('NPDCL_Cost Alloc_Factors'!$H$11:$BA$61,MATCH(NPDCL_Gen_Cost_Alloc!$F43,'NPDCL_Cost Alloc_Factors'!$F$11:$F$61,0),MATCH('NPDCL_Cost Alloc_Factors'!$M$129,'NPDCL_Cost Alloc_Factors'!$H$6:$BA$6,0)), 0)</f>
        <v>2.3880173882050091</v>
      </c>
      <c r="M43" s="295">
        <f>IFERROR(M$7*INDEX('NPDCL_Cost Alloc_Factors'!$H$11:$BA$61,MATCH(NPDCL_Gen_Cost_Alloc!$F43,'NPDCL_Cost Alloc_Factors'!$F$11:$F$61,0),MATCH('NPDCL_Cost Alloc_Factors'!$M$130,'NPDCL_Cost Alloc_Factors'!$H$6:$BA$6,0)), 0)</f>
        <v>0</v>
      </c>
      <c r="N43" s="6">
        <f>IFERROR(N$7*INDEX('NPDCL_Cost Alloc_Factors'!$H$11:$BA$61,MATCH(NPDCL_Gen_Cost_Alloc!$F43,'NPDCL_Cost Alloc_Factors'!$F$11:$F$61,0),MATCH('NPDCL_Cost Alloc_Factors'!$N$128,'NPDCL_Cost Alloc_Factors'!$H$6:$BA$6,0)), 0)</f>
        <v>0</v>
      </c>
      <c r="O43" s="6">
        <f>IFERROR(O$7*INDEX('NPDCL_Cost Alloc_Factors'!$H$11:$BA$61,MATCH(NPDCL_Gen_Cost_Alloc!$F43,'NPDCL_Cost Alloc_Factors'!$F$11:$F$61,0),MATCH('NPDCL_Cost Alloc_Factors'!$N$129,'NPDCL_Cost Alloc_Factors'!$H$6:$BA$6,0)), 0)</f>
        <v>0</v>
      </c>
      <c r="P43" s="39">
        <f>IFERROR(P$7*INDEX('NPDCL_Cost Alloc_Factors'!$H$11:$BA$61,MATCH(NPDCL_Gen_Cost_Alloc!$F43,'NPDCL_Cost Alloc_Factors'!$F$11:$F$61,0),MATCH('NPDCL_Cost Alloc_Factors'!$N$130,'NPDCL_Cost Alloc_Factors'!$H$6:$BA$6,0)), 0)</f>
        <v>0</v>
      </c>
    </row>
    <row r="44" spans="1:16" x14ac:dyDescent="0.2">
      <c r="E44" s="15"/>
      <c r="F44" s="16" t="s">
        <v>386</v>
      </c>
      <c r="G44" s="278" t="s">
        <v>184</v>
      </c>
      <c r="H44" s="286">
        <f>IFERROR(H$7*INDEX('NPDCL_Cost Alloc_Factors'!$H$11:$BA$61,MATCH(NPDCL_Gen_Cost_Alloc!$F44,'NPDCL_Cost Alloc_Factors'!$F$11:$F$61,0),MATCH('NPDCL_Cost Alloc_Factors'!$L$128,'NPDCL_Cost Alloc_Factors'!$H$6:$BA$6,0)), 0)</f>
        <v>0</v>
      </c>
      <c r="I44" s="6">
        <f>IFERROR(I$7*INDEX('NPDCL_Cost Alloc_Factors'!$H$11:$BA$61,MATCH(NPDCL_Gen_Cost_Alloc!$F44,'NPDCL_Cost Alloc_Factors'!$F$11:$F$61,0),MATCH('NPDCL_Cost Alloc_Factors'!$L$129,'NPDCL_Cost Alloc_Factors'!$H$6:$BA$6,0)), 0)</f>
        <v>0</v>
      </c>
      <c r="J44" s="287">
        <f>IFERROR(J$7*INDEX('NPDCL_Cost Alloc_Factors'!$H$11:$BA$61,MATCH(NPDCL_Gen_Cost_Alloc!$F44,'NPDCL_Cost Alloc_Factors'!$F$11:$F$61,0),MATCH('NPDCL_Cost Alloc_Factors'!$L$130,'NPDCL_Cost Alloc_Factors'!$H$6:$BA$6,0)), 0)</f>
        <v>0</v>
      </c>
      <c r="K44" s="6">
        <f>IFERROR(K$7*INDEX('NPDCL_Cost Alloc_Factors'!$H$11:$BA$61,MATCH(NPDCL_Gen_Cost_Alloc!$F44,'NPDCL_Cost Alloc_Factors'!$F$11:$F$61,0),MATCH('NPDCL_Cost Alloc_Factors'!$M$128,'NPDCL_Cost Alloc_Factors'!$H$6:$BA$6,0)), 0)</f>
        <v>0</v>
      </c>
      <c r="L44" s="6">
        <f>IFERROR(L$7*INDEX('NPDCL_Cost Alloc_Factors'!$H$11:$BA$61,MATCH(NPDCL_Gen_Cost_Alloc!$F44,'NPDCL_Cost Alloc_Factors'!$F$11:$F$61,0),MATCH('NPDCL_Cost Alloc_Factors'!$M$129,'NPDCL_Cost Alloc_Factors'!$H$6:$BA$6,0)), 0)</f>
        <v>0</v>
      </c>
      <c r="M44" s="295">
        <f>IFERROR(M$7*INDEX('NPDCL_Cost Alloc_Factors'!$H$11:$BA$61,MATCH(NPDCL_Gen_Cost_Alloc!$F44,'NPDCL_Cost Alloc_Factors'!$F$11:$F$61,0),MATCH('NPDCL_Cost Alloc_Factors'!$M$130,'NPDCL_Cost Alloc_Factors'!$H$6:$BA$6,0)), 0)</f>
        <v>0</v>
      </c>
      <c r="N44" s="6">
        <f>IFERROR(N$7*INDEX('NPDCL_Cost Alloc_Factors'!$H$11:$BA$61,MATCH(NPDCL_Gen_Cost_Alloc!$F44,'NPDCL_Cost Alloc_Factors'!$F$11:$F$61,0),MATCH('NPDCL_Cost Alloc_Factors'!$N$128,'NPDCL_Cost Alloc_Factors'!$H$6:$BA$6,0)), 0)</f>
        <v>0</v>
      </c>
      <c r="O44" s="6">
        <f>IFERROR(O$7*INDEX('NPDCL_Cost Alloc_Factors'!$H$11:$BA$61,MATCH(NPDCL_Gen_Cost_Alloc!$F44,'NPDCL_Cost Alloc_Factors'!$F$11:$F$61,0),MATCH('NPDCL_Cost Alloc_Factors'!$N$129,'NPDCL_Cost Alloc_Factors'!$H$6:$BA$6,0)), 0)</f>
        <v>0</v>
      </c>
      <c r="P44" s="39">
        <f>IFERROR(P$7*INDEX('NPDCL_Cost Alloc_Factors'!$H$11:$BA$61,MATCH(NPDCL_Gen_Cost_Alloc!$F44,'NPDCL_Cost Alloc_Factors'!$F$11:$F$61,0),MATCH('NPDCL_Cost Alloc_Factors'!$N$130,'NPDCL_Cost Alloc_Factors'!$H$6:$BA$6,0)), 0)</f>
        <v>0</v>
      </c>
    </row>
    <row r="45" spans="1:16" x14ac:dyDescent="0.2">
      <c r="E45" s="15"/>
      <c r="F45" s="16" t="s">
        <v>199</v>
      </c>
      <c r="G45" s="278" t="s">
        <v>165</v>
      </c>
      <c r="H45" s="286">
        <f>IFERROR(H$7*INDEX('NPDCL_Cost Alloc_Factors'!$H$11:$BA$61,MATCH(NPDCL_Gen_Cost_Alloc!$F45,'NPDCL_Cost Alloc_Factors'!$F$11:$F$61,0),MATCH('NPDCL_Cost Alloc_Factors'!$L$128,'NPDCL_Cost Alloc_Factors'!$H$6:$BA$6,0)), 0)</f>
        <v>0</v>
      </c>
      <c r="I45" s="6">
        <f>IFERROR(I$7*INDEX('NPDCL_Cost Alloc_Factors'!$H$11:$BA$61,MATCH(NPDCL_Gen_Cost_Alloc!$F45,'NPDCL_Cost Alloc_Factors'!$F$11:$F$61,0),MATCH('NPDCL_Cost Alloc_Factors'!$L$129,'NPDCL_Cost Alloc_Factors'!$H$6:$BA$6,0)), 0)</f>
        <v>0</v>
      </c>
      <c r="J45" s="287">
        <f>IFERROR(J$7*INDEX('NPDCL_Cost Alloc_Factors'!$H$11:$BA$61,MATCH(NPDCL_Gen_Cost_Alloc!$F45,'NPDCL_Cost Alloc_Factors'!$F$11:$F$61,0),MATCH('NPDCL_Cost Alloc_Factors'!$L$130,'NPDCL_Cost Alloc_Factors'!$H$6:$BA$6,0)), 0)</f>
        <v>0</v>
      </c>
      <c r="K45" s="6">
        <f>IFERROR(K$7*INDEX('NPDCL_Cost Alloc_Factors'!$H$11:$BA$61,MATCH(NPDCL_Gen_Cost_Alloc!$F45,'NPDCL_Cost Alloc_Factors'!$F$11:$F$61,0),MATCH('NPDCL_Cost Alloc_Factors'!$M$128,'NPDCL_Cost Alloc_Factors'!$H$6:$BA$6,0)), 0)</f>
        <v>0</v>
      </c>
      <c r="L45" s="6">
        <f>IFERROR(L$7*INDEX('NPDCL_Cost Alloc_Factors'!$H$11:$BA$61,MATCH(NPDCL_Gen_Cost_Alloc!$F45,'NPDCL_Cost Alloc_Factors'!$F$11:$F$61,0),MATCH('NPDCL_Cost Alloc_Factors'!$M$129,'NPDCL_Cost Alloc_Factors'!$H$6:$BA$6,0)), 0)</f>
        <v>28.159604085360403</v>
      </c>
      <c r="M45" s="295">
        <f>IFERROR(M$7*INDEX('NPDCL_Cost Alloc_Factors'!$H$11:$BA$61,MATCH(NPDCL_Gen_Cost_Alloc!$F45,'NPDCL_Cost Alloc_Factors'!$F$11:$F$61,0),MATCH('NPDCL_Cost Alloc_Factors'!$M$130,'NPDCL_Cost Alloc_Factors'!$H$6:$BA$6,0)), 0)</f>
        <v>0</v>
      </c>
      <c r="N45" s="6">
        <f>IFERROR(N$7*INDEX('NPDCL_Cost Alloc_Factors'!$H$11:$BA$61,MATCH(NPDCL_Gen_Cost_Alloc!$F45,'NPDCL_Cost Alloc_Factors'!$F$11:$F$61,0),MATCH('NPDCL_Cost Alloc_Factors'!$N$128,'NPDCL_Cost Alloc_Factors'!$H$6:$BA$6,0)), 0)</f>
        <v>0</v>
      </c>
      <c r="O45" s="6">
        <f>IFERROR(O$7*INDEX('NPDCL_Cost Alloc_Factors'!$H$11:$BA$61,MATCH(NPDCL_Gen_Cost_Alloc!$F45,'NPDCL_Cost Alloc_Factors'!$F$11:$F$61,0),MATCH('NPDCL_Cost Alloc_Factors'!$N$129,'NPDCL_Cost Alloc_Factors'!$H$6:$BA$6,0)), 0)</f>
        <v>0</v>
      </c>
      <c r="P45" s="39">
        <f>IFERROR(P$7*INDEX('NPDCL_Cost Alloc_Factors'!$H$11:$BA$61,MATCH(NPDCL_Gen_Cost_Alloc!$F45,'NPDCL_Cost Alloc_Factors'!$F$11:$F$61,0),MATCH('NPDCL_Cost Alloc_Factors'!$N$130,'NPDCL_Cost Alloc_Factors'!$H$6:$BA$6,0)), 0)</f>
        <v>0</v>
      </c>
    </row>
    <row r="46" spans="1:16" x14ac:dyDescent="0.2">
      <c r="E46" s="15"/>
      <c r="F46" s="16"/>
      <c r="G46" s="278"/>
      <c r="H46" s="286"/>
      <c r="I46" s="6"/>
      <c r="J46" s="287"/>
      <c r="K46" s="6"/>
      <c r="L46" s="6"/>
      <c r="M46" s="295"/>
      <c r="N46" s="6"/>
      <c r="O46" s="6"/>
      <c r="P46" s="39"/>
    </row>
    <row r="47" spans="1:16" ht="13.8" thickBot="1" x14ac:dyDescent="0.25">
      <c r="A47" s="4"/>
      <c r="B47" s="4"/>
      <c r="C47" s="4"/>
      <c r="D47" s="4"/>
      <c r="E47" s="218" t="s">
        <v>200</v>
      </c>
      <c r="F47" s="219"/>
      <c r="G47" s="279" t="s">
        <v>201</v>
      </c>
      <c r="H47" s="288">
        <f t="shared" ref="H47:P47" si="2" xml:space="preserve"> SUM(H37:H45)</f>
        <v>121.86959636192996</v>
      </c>
      <c r="I47" s="288">
        <f t="shared" si="2"/>
        <v>0</v>
      </c>
      <c r="J47" s="940">
        <f t="shared" si="2"/>
        <v>0</v>
      </c>
      <c r="K47" s="116">
        <f t="shared" si="2"/>
        <v>0</v>
      </c>
      <c r="L47" s="288">
        <f t="shared" si="2"/>
        <v>244.82246771774484</v>
      </c>
      <c r="M47" s="288">
        <f t="shared" si="2"/>
        <v>0</v>
      </c>
      <c r="N47" s="288">
        <f t="shared" si="2"/>
        <v>0</v>
      </c>
      <c r="O47" s="288">
        <f t="shared" si="2"/>
        <v>0</v>
      </c>
      <c r="P47" s="938">
        <f t="shared" si="2"/>
        <v>0</v>
      </c>
    </row>
    <row r="48" spans="1:16" ht="13.8" thickTop="1" x14ac:dyDescent="0.2">
      <c r="E48" s="21"/>
      <c r="F48" s="22"/>
      <c r="G48" s="280"/>
      <c r="H48" s="286"/>
      <c r="I48" s="6"/>
      <c r="J48" s="287"/>
      <c r="K48" s="6"/>
      <c r="L48" s="6"/>
      <c r="M48" s="295"/>
      <c r="N48" s="6"/>
      <c r="O48" s="6"/>
      <c r="P48" s="39"/>
    </row>
    <row r="49" spans="1:16" x14ac:dyDescent="0.2">
      <c r="E49" s="23" t="s">
        <v>202</v>
      </c>
      <c r="F49" s="8"/>
      <c r="G49" s="277"/>
      <c r="H49" s="286"/>
      <c r="I49" s="6"/>
      <c r="J49" s="287"/>
      <c r="K49" s="6"/>
      <c r="L49" s="6"/>
      <c r="M49" s="295"/>
      <c r="N49" s="6"/>
      <c r="O49" s="6"/>
      <c r="P49" s="39"/>
    </row>
    <row r="50" spans="1:16" x14ac:dyDescent="0.2">
      <c r="E50" s="7"/>
      <c r="F50" s="8" t="s">
        <v>203</v>
      </c>
      <c r="G50" s="277" t="s">
        <v>169</v>
      </c>
      <c r="H50" s="286">
        <f>IFERROR(H$7*INDEX('NPDCL_Cost Alloc_Factors'!$H$11:$BA$61,MATCH(NPDCL_Gen_Cost_Alloc!$F50,'NPDCL_Cost Alloc_Factors'!$F$11:$F$61,0),MATCH('NPDCL_Cost Alloc_Factors'!$L$128,'NPDCL_Cost Alloc_Factors'!$H$6:$BA$6,0)), 0)</f>
        <v>105.0885631966424</v>
      </c>
      <c r="I50" s="6">
        <f>IFERROR(I$7*INDEX('NPDCL_Cost Alloc_Factors'!$H$11:$BA$61,MATCH(NPDCL_Gen_Cost_Alloc!$F50,'NPDCL_Cost Alloc_Factors'!$F$11:$F$61,0),MATCH('NPDCL_Cost Alloc_Factors'!$L$129,'NPDCL_Cost Alloc_Factors'!$H$6:$BA$6,0)), 0)</f>
        <v>0</v>
      </c>
      <c r="J50" s="287">
        <f>IFERROR(J$7*INDEX('NPDCL_Cost Alloc_Factors'!$H$11:$BA$61,MATCH(NPDCL_Gen_Cost_Alloc!$F50,'NPDCL_Cost Alloc_Factors'!$F$11:$F$61,0),MATCH('NPDCL_Cost Alloc_Factors'!$L$130,'NPDCL_Cost Alloc_Factors'!$H$6:$BA$6,0)), 0)</f>
        <v>0</v>
      </c>
      <c r="K50" s="6">
        <f>IFERROR(K$7*INDEX('NPDCL_Cost Alloc_Factors'!$H$11:$BA$61,MATCH(NPDCL_Gen_Cost_Alloc!$F50,'NPDCL_Cost Alloc_Factors'!$F$11:$F$61,0),MATCH('NPDCL_Cost Alloc_Factors'!$M$128,'NPDCL_Cost Alloc_Factors'!$H$6:$BA$6,0)), 0)</f>
        <v>0</v>
      </c>
      <c r="L50" s="6">
        <f>IFERROR(L$7*INDEX('NPDCL_Cost Alloc_Factors'!$H$11:$BA$61,MATCH(NPDCL_Gen_Cost_Alloc!$F50,'NPDCL_Cost Alloc_Factors'!$F$11:$F$61,0),MATCH('NPDCL_Cost Alloc_Factors'!$M$129,'NPDCL_Cost Alloc_Factors'!$H$6:$BA$6,0)), 0)</f>
        <v>213.02798161107771</v>
      </c>
      <c r="M50" s="295">
        <f>IFERROR(M$7*INDEX('NPDCL_Cost Alloc_Factors'!$H$11:$BA$61,MATCH(NPDCL_Gen_Cost_Alloc!$F50,'NPDCL_Cost Alloc_Factors'!$F$11:$F$61,0),MATCH('NPDCL_Cost Alloc_Factors'!$M$130,'NPDCL_Cost Alloc_Factors'!$H$6:$BA$6,0)), 0)</f>
        <v>0</v>
      </c>
      <c r="N50" s="6">
        <f>IFERROR(N$7*INDEX('NPDCL_Cost Alloc_Factors'!$H$11:$BA$61,MATCH(NPDCL_Gen_Cost_Alloc!$F50,'NPDCL_Cost Alloc_Factors'!$F$11:$F$61,0),MATCH('NPDCL_Cost Alloc_Factors'!$N$128,'NPDCL_Cost Alloc_Factors'!$H$6:$BA$6,0)), 0)</f>
        <v>0</v>
      </c>
      <c r="O50" s="6">
        <f>IFERROR(O$7*INDEX('NPDCL_Cost Alloc_Factors'!$H$11:$BA$61,MATCH(NPDCL_Gen_Cost_Alloc!$F50,'NPDCL_Cost Alloc_Factors'!$F$11:$F$61,0),MATCH('NPDCL_Cost Alloc_Factors'!$N$129,'NPDCL_Cost Alloc_Factors'!$H$6:$BA$6,0)), 0)</f>
        <v>0</v>
      </c>
      <c r="P50" s="39">
        <f>IFERROR(P$7*INDEX('NPDCL_Cost Alloc_Factors'!$H$11:$BA$61,MATCH(NPDCL_Gen_Cost_Alloc!$F50,'NPDCL_Cost Alloc_Factors'!$F$11:$F$61,0),MATCH('NPDCL_Cost Alloc_Factors'!$N$130,'NPDCL_Cost Alloc_Factors'!$H$6:$BA$6,0)), 0)</f>
        <v>0</v>
      </c>
    </row>
    <row r="51" spans="1:16" x14ac:dyDescent="0.2">
      <c r="E51" s="7"/>
      <c r="F51" s="8" t="s">
        <v>204</v>
      </c>
      <c r="G51" s="277" t="s">
        <v>171</v>
      </c>
      <c r="H51" s="286">
        <f>IFERROR(H$7*INDEX('NPDCL_Cost Alloc_Factors'!$H$11:$BA$61,MATCH(NPDCL_Gen_Cost_Alloc!$F51,'NPDCL_Cost Alloc_Factors'!$F$11:$F$61,0),MATCH('NPDCL_Cost Alloc_Factors'!$L$128,'NPDCL_Cost Alloc_Factors'!$H$6:$BA$6,0)), 0)</f>
        <v>0</v>
      </c>
      <c r="I51" s="6">
        <f>IFERROR(I$7*INDEX('NPDCL_Cost Alloc_Factors'!$H$11:$BA$61,MATCH(NPDCL_Gen_Cost_Alloc!$F51,'NPDCL_Cost Alloc_Factors'!$F$11:$F$61,0),MATCH('NPDCL_Cost Alloc_Factors'!$L$129,'NPDCL_Cost Alloc_Factors'!$H$6:$BA$6,0)), 0)</f>
        <v>0</v>
      </c>
      <c r="J51" s="287">
        <f>IFERROR(J$7*INDEX('NPDCL_Cost Alloc_Factors'!$H$11:$BA$61,MATCH(NPDCL_Gen_Cost_Alloc!$F51,'NPDCL_Cost Alloc_Factors'!$F$11:$F$61,0),MATCH('NPDCL_Cost Alloc_Factors'!$L$130,'NPDCL_Cost Alloc_Factors'!$H$6:$BA$6,0)), 0)</f>
        <v>0</v>
      </c>
      <c r="K51" s="6">
        <f>IFERROR(K$7*INDEX('NPDCL_Cost Alloc_Factors'!$H$11:$BA$61,MATCH(NPDCL_Gen_Cost_Alloc!$F51,'NPDCL_Cost Alloc_Factors'!$F$11:$F$61,0),MATCH('NPDCL_Cost Alloc_Factors'!$M$128,'NPDCL_Cost Alloc_Factors'!$H$6:$BA$6,0)), 0)</f>
        <v>0</v>
      </c>
      <c r="L51" s="6">
        <f>IFERROR(L$7*INDEX('NPDCL_Cost Alloc_Factors'!$H$11:$BA$61,MATCH(NPDCL_Gen_Cost_Alloc!$F51,'NPDCL_Cost Alloc_Factors'!$F$11:$F$61,0),MATCH('NPDCL_Cost Alloc_Factors'!$M$129,'NPDCL_Cost Alloc_Factors'!$H$6:$BA$6,0)), 0)</f>
        <v>0</v>
      </c>
      <c r="M51" s="295">
        <f>IFERROR(M$7*INDEX('NPDCL_Cost Alloc_Factors'!$H$11:$BA$61,MATCH(NPDCL_Gen_Cost_Alloc!$F51,'NPDCL_Cost Alloc_Factors'!$F$11:$F$61,0),MATCH('NPDCL_Cost Alloc_Factors'!$M$130,'NPDCL_Cost Alloc_Factors'!$H$6:$BA$6,0)), 0)</f>
        <v>0</v>
      </c>
      <c r="N51" s="6">
        <f>IFERROR(N$7*INDEX('NPDCL_Cost Alloc_Factors'!$H$11:$BA$61,MATCH(NPDCL_Gen_Cost_Alloc!$F51,'NPDCL_Cost Alloc_Factors'!$F$11:$F$61,0),MATCH('NPDCL_Cost Alloc_Factors'!$N$128,'NPDCL_Cost Alloc_Factors'!$H$6:$BA$6,0)), 0)</f>
        <v>0</v>
      </c>
      <c r="O51" s="6">
        <f>IFERROR(O$7*INDEX('NPDCL_Cost Alloc_Factors'!$H$11:$BA$61,MATCH(NPDCL_Gen_Cost_Alloc!$F51,'NPDCL_Cost Alloc_Factors'!$F$11:$F$61,0),MATCH('NPDCL_Cost Alloc_Factors'!$N$129,'NPDCL_Cost Alloc_Factors'!$H$6:$BA$6,0)), 0)</f>
        <v>0</v>
      </c>
      <c r="P51" s="39">
        <f>IFERROR(P$7*INDEX('NPDCL_Cost Alloc_Factors'!$H$11:$BA$61,MATCH(NPDCL_Gen_Cost_Alloc!$F51,'NPDCL_Cost Alloc_Factors'!$F$11:$F$61,0),MATCH('NPDCL_Cost Alloc_Factors'!$N$130,'NPDCL_Cost Alloc_Factors'!$H$6:$BA$6,0)), 0)</f>
        <v>0</v>
      </c>
    </row>
    <row r="52" spans="1:16" x14ac:dyDescent="0.2">
      <c r="E52" s="7"/>
      <c r="F52" s="8" t="s">
        <v>205</v>
      </c>
      <c r="G52" s="277" t="s">
        <v>173</v>
      </c>
      <c r="H52" s="286">
        <f>IFERROR(H$7*INDEX('NPDCL_Cost Alloc_Factors'!$H$11:$BA$61,MATCH(NPDCL_Gen_Cost_Alloc!$F52,'NPDCL_Cost Alloc_Factors'!$F$11:$F$61,0),MATCH('NPDCL_Cost Alloc_Factors'!$L$128,'NPDCL_Cost Alloc_Factors'!$H$6:$BA$6,0)), 0)</f>
        <v>0.95692645281970645</v>
      </c>
      <c r="I52" s="6">
        <f>IFERROR(I$7*INDEX('NPDCL_Cost Alloc_Factors'!$H$11:$BA$61,MATCH(NPDCL_Gen_Cost_Alloc!$F52,'NPDCL_Cost Alloc_Factors'!$F$11:$F$61,0),MATCH('NPDCL_Cost Alloc_Factors'!$L$129,'NPDCL_Cost Alloc_Factors'!$H$6:$BA$6,0)), 0)</f>
        <v>0</v>
      </c>
      <c r="J52" s="287">
        <f>IFERROR(J$7*INDEX('NPDCL_Cost Alloc_Factors'!$H$11:$BA$61,MATCH(NPDCL_Gen_Cost_Alloc!$F52,'NPDCL_Cost Alloc_Factors'!$F$11:$F$61,0),MATCH('NPDCL_Cost Alloc_Factors'!$L$130,'NPDCL_Cost Alloc_Factors'!$H$6:$BA$6,0)), 0)</f>
        <v>0</v>
      </c>
      <c r="K52" s="6">
        <f>IFERROR(K$7*INDEX('NPDCL_Cost Alloc_Factors'!$H$11:$BA$61,MATCH(NPDCL_Gen_Cost_Alloc!$F52,'NPDCL_Cost Alloc_Factors'!$F$11:$F$61,0),MATCH('NPDCL_Cost Alloc_Factors'!$M$128,'NPDCL_Cost Alloc_Factors'!$H$6:$BA$6,0)), 0)</f>
        <v>0</v>
      </c>
      <c r="L52" s="6">
        <f>IFERROR(L$7*INDEX('NPDCL_Cost Alloc_Factors'!$H$11:$BA$61,MATCH(NPDCL_Gen_Cost_Alloc!$F52,'NPDCL_Cost Alloc_Factors'!$F$11:$F$61,0),MATCH('NPDCL_Cost Alloc_Factors'!$M$129,'NPDCL_Cost Alloc_Factors'!$H$6:$BA$6,0)), 0)</f>
        <v>1.8747001279139599</v>
      </c>
      <c r="M52" s="295">
        <f>IFERROR(M$7*INDEX('NPDCL_Cost Alloc_Factors'!$H$11:$BA$61,MATCH(NPDCL_Gen_Cost_Alloc!$F52,'NPDCL_Cost Alloc_Factors'!$F$11:$F$61,0),MATCH('NPDCL_Cost Alloc_Factors'!$M$130,'NPDCL_Cost Alloc_Factors'!$H$6:$BA$6,0)), 0)</f>
        <v>0</v>
      </c>
      <c r="N52" s="6">
        <f>IFERROR(N$7*INDEX('NPDCL_Cost Alloc_Factors'!$H$11:$BA$61,MATCH(NPDCL_Gen_Cost_Alloc!$F52,'NPDCL_Cost Alloc_Factors'!$F$11:$F$61,0),MATCH('NPDCL_Cost Alloc_Factors'!$N$128,'NPDCL_Cost Alloc_Factors'!$H$6:$BA$6,0)), 0)</f>
        <v>0</v>
      </c>
      <c r="O52" s="6">
        <f>IFERROR(O$7*INDEX('NPDCL_Cost Alloc_Factors'!$H$11:$BA$61,MATCH(NPDCL_Gen_Cost_Alloc!$F52,'NPDCL_Cost Alloc_Factors'!$F$11:$F$61,0),MATCH('NPDCL_Cost Alloc_Factors'!$N$129,'NPDCL_Cost Alloc_Factors'!$H$6:$BA$6,0)), 0)</f>
        <v>0</v>
      </c>
      <c r="P52" s="39">
        <f>IFERROR(P$7*INDEX('NPDCL_Cost Alloc_Factors'!$H$11:$BA$61,MATCH(NPDCL_Gen_Cost_Alloc!$F52,'NPDCL_Cost Alloc_Factors'!$F$11:$F$61,0),MATCH('NPDCL_Cost Alloc_Factors'!$N$130,'NPDCL_Cost Alloc_Factors'!$H$6:$BA$6,0)), 0)</f>
        <v>0</v>
      </c>
    </row>
    <row r="53" spans="1:16" x14ac:dyDescent="0.2">
      <c r="E53" s="7"/>
      <c r="F53" s="8" t="s">
        <v>206</v>
      </c>
      <c r="G53" s="277" t="s">
        <v>175</v>
      </c>
      <c r="H53" s="286">
        <f>IFERROR(H$7*INDEX('NPDCL_Cost Alloc_Factors'!$H$11:$BA$61,MATCH(NPDCL_Gen_Cost_Alloc!$F53,'NPDCL_Cost Alloc_Factors'!$F$11:$F$61,0),MATCH('NPDCL_Cost Alloc_Factors'!$L$128,'NPDCL_Cost Alloc_Factors'!$H$6:$BA$6,0)), 0)</f>
        <v>0</v>
      </c>
      <c r="I53" s="6">
        <f>IFERROR(I$7*INDEX('NPDCL_Cost Alloc_Factors'!$H$11:$BA$61,MATCH(NPDCL_Gen_Cost_Alloc!$F53,'NPDCL_Cost Alloc_Factors'!$F$11:$F$61,0),MATCH('NPDCL_Cost Alloc_Factors'!$L$129,'NPDCL_Cost Alloc_Factors'!$H$6:$BA$6,0)), 0)</f>
        <v>0</v>
      </c>
      <c r="J53" s="287">
        <f>IFERROR(J$7*INDEX('NPDCL_Cost Alloc_Factors'!$H$11:$BA$61,MATCH(NPDCL_Gen_Cost_Alloc!$F53,'NPDCL_Cost Alloc_Factors'!$F$11:$F$61,0),MATCH('NPDCL_Cost Alloc_Factors'!$L$130,'NPDCL_Cost Alloc_Factors'!$H$6:$BA$6,0)), 0)</f>
        <v>0</v>
      </c>
      <c r="K53" s="6">
        <f>IFERROR(K$7*INDEX('NPDCL_Cost Alloc_Factors'!$H$11:$BA$61,MATCH(NPDCL_Gen_Cost_Alloc!$F53,'NPDCL_Cost Alloc_Factors'!$F$11:$F$61,0),MATCH('NPDCL_Cost Alloc_Factors'!$M$128,'NPDCL_Cost Alloc_Factors'!$H$6:$BA$6,0)), 0)</f>
        <v>0</v>
      </c>
      <c r="L53" s="6">
        <f>IFERROR(L$7*INDEX('NPDCL_Cost Alloc_Factors'!$H$11:$BA$61,MATCH(NPDCL_Gen_Cost_Alloc!$F53,'NPDCL_Cost Alloc_Factors'!$F$11:$F$61,0),MATCH('NPDCL_Cost Alloc_Factors'!$M$129,'NPDCL_Cost Alloc_Factors'!$H$6:$BA$6,0)), 0)</f>
        <v>0</v>
      </c>
      <c r="M53" s="295">
        <f>IFERROR(M$7*INDEX('NPDCL_Cost Alloc_Factors'!$H$11:$BA$61,MATCH(NPDCL_Gen_Cost_Alloc!$F53,'NPDCL_Cost Alloc_Factors'!$F$11:$F$61,0),MATCH('NPDCL_Cost Alloc_Factors'!$M$130,'NPDCL_Cost Alloc_Factors'!$H$6:$BA$6,0)), 0)</f>
        <v>0</v>
      </c>
      <c r="N53" s="6">
        <f>IFERROR(N$7*INDEX('NPDCL_Cost Alloc_Factors'!$H$11:$BA$61,MATCH(NPDCL_Gen_Cost_Alloc!$F53,'NPDCL_Cost Alloc_Factors'!$F$11:$F$61,0),MATCH('NPDCL_Cost Alloc_Factors'!$N$128,'NPDCL_Cost Alloc_Factors'!$H$6:$BA$6,0)), 0)</f>
        <v>0</v>
      </c>
      <c r="O53" s="6">
        <f>IFERROR(O$7*INDEX('NPDCL_Cost Alloc_Factors'!$H$11:$BA$61,MATCH(NPDCL_Gen_Cost_Alloc!$F53,'NPDCL_Cost Alloc_Factors'!$F$11:$F$61,0),MATCH('NPDCL_Cost Alloc_Factors'!$N$129,'NPDCL_Cost Alloc_Factors'!$H$6:$BA$6,0)), 0)</f>
        <v>0</v>
      </c>
      <c r="P53" s="39">
        <f>IFERROR(P$7*INDEX('NPDCL_Cost Alloc_Factors'!$H$11:$BA$61,MATCH(NPDCL_Gen_Cost_Alloc!$F53,'NPDCL_Cost Alloc_Factors'!$F$11:$F$61,0),MATCH('NPDCL_Cost Alloc_Factors'!$N$130,'NPDCL_Cost Alloc_Factors'!$H$6:$BA$6,0)), 0)</f>
        <v>0</v>
      </c>
    </row>
    <row r="54" spans="1:16" x14ac:dyDescent="0.2">
      <c r="E54" s="7"/>
      <c r="F54" s="8" t="s">
        <v>207</v>
      </c>
      <c r="G54" s="277" t="s">
        <v>177</v>
      </c>
      <c r="H54" s="286">
        <f>IFERROR(H$7*INDEX('NPDCL_Cost Alloc_Factors'!$H$11:$BA$61,MATCH(NPDCL_Gen_Cost_Alloc!$F54,'NPDCL_Cost Alloc_Factors'!$F$11:$F$61,0),MATCH('NPDCL_Cost Alloc_Factors'!$L$128,'NPDCL_Cost Alloc_Factors'!$H$6:$BA$6,0)), 0)</f>
        <v>217.49219630912509</v>
      </c>
      <c r="I54" s="6">
        <f>IFERROR(I$7*INDEX('NPDCL_Cost Alloc_Factors'!$H$11:$BA$61,MATCH(NPDCL_Gen_Cost_Alloc!$F54,'NPDCL_Cost Alloc_Factors'!$F$11:$F$61,0),MATCH('NPDCL_Cost Alloc_Factors'!$L$129,'NPDCL_Cost Alloc_Factors'!$H$6:$BA$6,0)), 0)</f>
        <v>0</v>
      </c>
      <c r="J54" s="287">
        <f>IFERROR(J$7*INDEX('NPDCL_Cost Alloc_Factors'!$H$11:$BA$61,MATCH(NPDCL_Gen_Cost_Alloc!$F54,'NPDCL_Cost Alloc_Factors'!$F$11:$F$61,0),MATCH('NPDCL_Cost Alloc_Factors'!$L$130,'NPDCL_Cost Alloc_Factors'!$H$6:$BA$6,0)), 0)</f>
        <v>0</v>
      </c>
      <c r="K54" s="6">
        <f>IFERROR(K$7*INDEX('NPDCL_Cost Alloc_Factors'!$H$11:$BA$61,MATCH(NPDCL_Gen_Cost_Alloc!$F54,'NPDCL_Cost Alloc_Factors'!$F$11:$F$61,0),MATCH('NPDCL_Cost Alloc_Factors'!$M$128,'NPDCL_Cost Alloc_Factors'!$H$6:$BA$6,0)), 0)</f>
        <v>0</v>
      </c>
      <c r="L54" s="6">
        <f>IFERROR(L$7*INDEX('NPDCL_Cost Alloc_Factors'!$H$11:$BA$61,MATCH(NPDCL_Gen_Cost_Alloc!$F54,'NPDCL_Cost Alloc_Factors'!$F$11:$F$61,0),MATCH('NPDCL_Cost Alloc_Factors'!$M$129,'NPDCL_Cost Alloc_Factors'!$H$6:$BA$6,0)), 0)</f>
        <v>426.87577841424479</v>
      </c>
      <c r="M54" s="295">
        <f>IFERROR(M$7*INDEX('NPDCL_Cost Alloc_Factors'!$H$11:$BA$61,MATCH(NPDCL_Gen_Cost_Alloc!$F54,'NPDCL_Cost Alloc_Factors'!$F$11:$F$61,0),MATCH('NPDCL_Cost Alloc_Factors'!$M$130,'NPDCL_Cost Alloc_Factors'!$H$6:$BA$6,0)), 0)</f>
        <v>0</v>
      </c>
      <c r="N54" s="6">
        <f>IFERROR(N$7*INDEX('NPDCL_Cost Alloc_Factors'!$H$11:$BA$61,MATCH(NPDCL_Gen_Cost_Alloc!$F54,'NPDCL_Cost Alloc_Factors'!$F$11:$F$61,0),MATCH('NPDCL_Cost Alloc_Factors'!$N$128,'NPDCL_Cost Alloc_Factors'!$H$6:$BA$6,0)), 0)</f>
        <v>0</v>
      </c>
      <c r="O54" s="6">
        <f>IFERROR(O$7*INDEX('NPDCL_Cost Alloc_Factors'!$H$11:$BA$61,MATCH(NPDCL_Gen_Cost_Alloc!$F54,'NPDCL_Cost Alloc_Factors'!$F$11:$F$61,0),MATCH('NPDCL_Cost Alloc_Factors'!$N$129,'NPDCL_Cost Alloc_Factors'!$H$6:$BA$6,0)), 0)</f>
        <v>0</v>
      </c>
      <c r="P54" s="39">
        <f>IFERROR(P$7*INDEX('NPDCL_Cost Alloc_Factors'!$H$11:$BA$61,MATCH(NPDCL_Gen_Cost_Alloc!$F54,'NPDCL_Cost Alloc_Factors'!$F$11:$F$61,0),MATCH('NPDCL_Cost Alloc_Factors'!$N$130,'NPDCL_Cost Alloc_Factors'!$H$6:$BA$6,0)), 0)</f>
        <v>0</v>
      </c>
    </row>
    <row r="55" spans="1:16" x14ac:dyDescent="0.2">
      <c r="E55" s="7"/>
      <c r="F55" s="8" t="s">
        <v>208</v>
      </c>
      <c r="G55" s="277" t="s">
        <v>209</v>
      </c>
      <c r="H55" s="286">
        <f>IFERROR(H$7*INDEX('NPDCL_Cost Alloc_Factors'!$H$11:$BA$61,MATCH(NPDCL_Gen_Cost_Alloc!$F55,'NPDCL_Cost Alloc_Factors'!$F$11:$F$61,0),MATCH('NPDCL_Cost Alloc_Factors'!$L$128,'NPDCL_Cost Alloc_Factors'!$H$6:$BA$6,0)), 0)</f>
        <v>113.01848157023797</v>
      </c>
      <c r="I55" s="6">
        <f>IFERROR(I$7*INDEX('NPDCL_Cost Alloc_Factors'!$H$11:$BA$61,MATCH(NPDCL_Gen_Cost_Alloc!$F55,'NPDCL_Cost Alloc_Factors'!$F$11:$F$61,0),MATCH('NPDCL_Cost Alloc_Factors'!$L$129,'NPDCL_Cost Alloc_Factors'!$H$6:$BA$6,0)), 0)</f>
        <v>0</v>
      </c>
      <c r="J55" s="287">
        <f>IFERROR(J$7*INDEX('NPDCL_Cost Alloc_Factors'!$H$11:$BA$61,MATCH(NPDCL_Gen_Cost_Alloc!$F55,'NPDCL_Cost Alloc_Factors'!$F$11:$F$61,0),MATCH('NPDCL_Cost Alloc_Factors'!$L$130,'NPDCL_Cost Alloc_Factors'!$H$6:$BA$6,0)), 0)</f>
        <v>0</v>
      </c>
      <c r="K55" s="6">
        <f>IFERROR(K$7*INDEX('NPDCL_Cost Alloc_Factors'!$H$11:$BA$61,MATCH(NPDCL_Gen_Cost_Alloc!$F55,'NPDCL_Cost Alloc_Factors'!$F$11:$F$61,0),MATCH('NPDCL_Cost Alloc_Factors'!$M$128,'NPDCL_Cost Alloc_Factors'!$H$6:$BA$6,0)), 0)</f>
        <v>0</v>
      </c>
      <c r="L55" s="6">
        <f>IFERROR(L$7*INDEX('NPDCL_Cost Alloc_Factors'!$H$11:$BA$61,MATCH(NPDCL_Gen_Cost_Alloc!$F55,'NPDCL_Cost Alloc_Factors'!$F$11:$F$61,0),MATCH('NPDCL_Cost Alloc_Factors'!$M$129,'NPDCL_Cost Alloc_Factors'!$H$6:$BA$6,0)), 0)</f>
        <v>213.62279813700474</v>
      </c>
      <c r="M55" s="295">
        <f>IFERROR(M$7*INDEX('NPDCL_Cost Alloc_Factors'!$H$11:$BA$61,MATCH(NPDCL_Gen_Cost_Alloc!$F55,'NPDCL_Cost Alloc_Factors'!$F$11:$F$61,0),MATCH('NPDCL_Cost Alloc_Factors'!$M$130,'NPDCL_Cost Alloc_Factors'!$H$6:$BA$6,0)), 0)</f>
        <v>0</v>
      </c>
      <c r="N55" s="6">
        <f>IFERROR(N$7*INDEX('NPDCL_Cost Alloc_Factors'!$H$11:$BA$61,MATCH(NPDCL_Gen_Cost_Alloc!$F55,'NPDCL_Cost Alloc_Factors'!$F$11:$F$61,0),MATCH('NPDCL_Cost Alloc_Factors'!$N$128,'NPDCL_Cost Alloc_Factors'!$H$6:$BA$6,0)), 0)</f>
        <v>0</v>
      </c>
      <c r="O55" s="6">
        <f>IFERROR(O$7*INDEX('NPDCL_Cost Alloc_Factors'!$H$11:$BA$61,MATCH(NPDCL_Gen_Cost_Alloc!$F55,'NPDCL_Cost Alloc_Factors'!$F$11:$F$61,0),MATCH('NPDCL_Cost Alloc_Factors'!$N$129,'NPDCL_Cost Alloc_Factors'!$H$6:$BA$6,0)), 0)</f>
        <v>0</v>
      </c>
      <c r="P55" s="39">
        <f>IFERROR(P$7*INDEX('NPDCL_Cost Alloc_Factors'!$H$11:$BA$61,MATCH(NPDCL_Gen_Cost_Alloc!$F55,'NPDCL_Cost Alloc_Factors'!$F$11:$F$61,0),MATCH('NPDCL_Cost Alloc_Factors'!$N$130,'NPDCL_Cost Alloc_Factors'!$H$6:$BA$6,0)), 0)</f>
        <v>0</v>
      </c>
    </row>
    <row r="56" spans="1:16" x14ac:dyDescent="0.2">
      <c r="E56" s="7"/>
      <c r="F56" s="8" t="s">
        <v>210</v>
      </c>
      <c r="G56" s="277" t="s">
        <v>211</v>
      </c>
      <c r="H56" s="286">
        <f>IFERROR(H$7*INDEX('NPDCL_Cost Alloc_Factors'!$H$11:$BA$61,MATCH(NPDCL_Gen_Cost_Alloc!$F56,'NPDCL_Cost Alloc_Factors'!$F$11:$F$61,0),MATCH('NPDCL_Cost Alloc_Factors'!$L$128,'NPDCL_Cost Alloc_Factors'!$H$6:$BA$6,0)), 0)</f>
        <v>0</v>
      </c>
      <c r="I56" s="6">
        <f>IFERROR(I$7*INDEX('NPDCL_Cost Alloc_Factors'!$H$11:$BA$61,MATCH(NPDCL_Gen_Cost_Alloc!$F56,'NPDCL_Cost Alloc_Factors'!$F$11:$F$61,0),MATCH('NPDCL_Cost Alloc_Factors'!$L$129,'NPDCL_Cost Alloc_Factors'!$H$6:$BA$6,0)), 0)</f>
        <v>0</v>
      </c>
      <c r="J56" s="287">
        <f>IFERROR(J$7*INDEX('NPDCL_Cost Alloc_Factors'!$H$11:$BA$61,MATCH(NPDCL_Gen_Cost_Alloc!$F56,'NPDCL_Cost Alloc_Factors'!$F$11:$F$61,0),MATCH('NPDCL_Cost Alloc_Factors'!$L$130,'NPDCL_Cost Alloc_Factors'!$H$6:$BA$6,0)), 0)</f>
        <v>0</v>
      </c>
      <c r="K56" s="6">
        <f>IFERROR(K$7*INDEX('NPDCL_Cost Alloc_Factors'!$H$11:$BA$61,MATCH(NPDCL_Gen_Cost_Alloc!$F56,'NPDCL_Cost Alloc_Factors'!$F$11:$F$61,0),MATCH('NPDCL_Cost Alloc_Factors'!$M$128,'NPDCL_Cost Alloc_Factors'!$H$6:$BA$6,0)), 0)</f>
        <v>0</v>
      </c>
      <c r="L56" s="6">
        <f>IFERROR(L$7*INDEX('NPDCL_Cost Alloc_Factors'!$H$11:$BA$61,MATCH(NPDCL_Gen_Cost_Alloc!$F56,'NPDCL_Cost Alloc_Factors'!$F$11:$F$61,0),MATCH('NPDCL_Cost Alloc_Factors'!$M$129,'NPDCL_Cost Alloc_Factors'!$H$6:$BA$6,0)), 0)</f>
        <v>0</v>
      </c>
      <c r="M56" s="295">
        <f>IFERROR(M$7*INDEX('NPDCL_Cost Alloc_Factors'!$H$11:$BA$61,MATCH(NPDCL_Gen_Cost_Alloc!$F56,'NPDCL_Cost Alloc_Factors'!$F$11:$F$61,0),MATCH('NPDCL_Cost Alloc_Factors'!$M$130,'NPDCL_Cost Alloc_Factors'!$H$6:$BA$6,0)), 0)</f>
        <v>0</v>
      </c>
      <c r="N56" s="6">
        <f>IFERROR(N$7*INDEX('NPDCL_Cost Alloc_Factors'!$H$11:$BA$61,MATCH(NPDCL_Gen_Cost_Alloc!$F56,'NPDCL_Cost Alloc_Factors'!$F$11:$F$61,0),MATCH('NPDCL_Cost Alloc_Factors'!$N$128,'NPDCL_Cost Alloc_Factors'!$H$6:$BA$6,0)), 0)</f>
        <v>0</v>
      </c>
      <c r="O56" s="6">
        <f>IFERROR(O$7*INDEX('NPDCL_Cost Alloc_Factors'!$H$11:$BA$61,MATCH(NPDCL_Gen_Cost_Alloc!$F56,'NPDCL_Cost Alloc_Factors'!$F$11:$F$61,0),MATCH('NPDCL_Cost Alloc_Factors'!$N$129,'NPDCL_Cost Alloc_Factors'!$H$6:$BA$6,0)), 0)</f>
        <v>0</v>
      </c>
      <c r="P56" s="39">
        <f>IFERROR(P$7*INDEX('NPDCL_Cost Alloc_Factors'!$H$11:$BA$61,MATCH(NPDCL_Gen_Cost_Alloc!$F56,'NPDCL_Cost Alloc_Factors'!$F$11:$F$61,0),MATCH('NPDCL_Cost Alloc_Factors'!$N$130,'NPDCL_Cost Alloc_Factors'!$H$6:$BA$6,0)), 0)</f>
        <v>0</v>
      </c>
    </row>
    <row r="57" spans="1:16" x14ac:dyDescent="0.2">
      <c r="E57" s="15"/>
      <c r="F57" s="8" t="s">
        <v>396</v>
      </c>
      <c r="G57" s="277" t="s">
        <v>33</v>
      </c>
      <c r="H57" s="286">
        <f>IFERROR(H$7*INDEX('NPDCL_Cost Alloc_Factors'!$H$11:$BA$61,MATCH(NPDCL_Gen_Cost_Alloc!$F57,'NPDCL_Cost Alloc_Factors'!$F$11:$F$61,0),MATCH('NPDCL_Cost Alloc_Factors'!$L$128,'NPDCL_Cost Alloc_Factors'!$H$6:$BA$6,0)), 0)</f>
        <v>10.933332375760777</v>
      </c>
      <c r="I57" s="6">
        <f>IFERROR(I$7*INDEX('NPDCL_Cost Alloc_Factors'!$H$11:$BA$61,MATCH(NPDCL_Gen_Cost_Alloc!$F57,'NPDCL_Cost Alloc_Factors'!$F$11:$F$61,0),MATCH('NPDCL_Cost Alloc_Factors'!$L$129,'NPDCL_Cost Alloc_Factors'!$H$6:$BA$6,0)), 0)</f>
        <v>0</v>
      </c>
      <c r="J57" s="287">
        <f>IFERROR(J$7*INDEX('NPDCL_Cost Alloc_Factors'!$H$11:$BA$61,MATCH(NPDCL_Gen_Cost_Alloc!$F57,'NPDCL_Cost Alloc_Factors'!$F$11:$F$61,0),MATCH('NPDCL_Cost Alloc_Factors'!$L$130,'NPDCL_Cost Alloc_Factors'!$H$6:$BA$6,0)), 0)</f>
        <v>0</v>
      </c>
      <c r="K57" s="6">
        <f>IFERROR(K$7*INDEX('NPDCL_Cost Alloc_Factors'!$H$11:$BA$61,MATCH(NPDCL_Gen_Cost_Alloc!$F57,'NPDCL_Cost Alloc_Factors'!$F$11:$F$61,0),MATCH('NPDCL_Cost Alloc_Factors'!$M$128,'NPDCL_Cost Alloc_Factors'!$H$6:$BA$6,0)), 0)</f>
        <v>0</v>
      </c>
      <c r="L57" s="6">
        <f>IFERROR(L$7*INDEX('NPDCL_Cost Alloc_Factors'!$H$11:$BA$61,MATCH(NPDCL_Gen_Cost_Alloc!$F57,'NPDCL_Cost Alloc_Factors'!$F$11:$F$61,0),MATCH('NPDCL_Cost Alloc_Factors'!$M$129,'NPDCL_Cost Alloc_Factors'!$H$6:$BA$6,0)), 0)</f>
        <v>21.578612593916063</v>
      </c>
      <c r="M57" s="295">
        <f>IFERROR(M$7*INDEX('NPDCL_Cost Alloc_Factors'!$H$11:$BA$61,MATCH(NPDCL_Gen_Cost_Alloc!$F57,'NPDCL_Cost Alloc_Factors'!$F$11:$F$61,0),MATCH('NPDCL_Cost Alloc_Factors'!$M$130,'NPDCL_Cost Alloc_Factors'!$H$6:$BA$6,0)), 0)</f>
        <v>0</v>
      </c>
      <c r="N57" s="6">
        <f>IFERROR(N$7*INDEX('NPDCL_Cost Alloc_Factors'!$H$11:$BA$61,MATCH(NPDCL_Gen_Cost_Alloc!$F57,'NPDCL_Cost Alloc_Factors'!$F$11:$F$61,0),MATCH('NPDCL_Cost Alloc_Factors'!$N$128,'NPDCL_Cost Alloc_Factors'!$H$6:$BA$6,0)), 0)</f>
        <v>0</v>
      </c>
      <c r="O57" s="6">
        <f>IFERROR(O$7*INDEX('NPDCL_Cost Alloc_Factors'!$H$11:$BA$61,MATCH(NPDCL_Gen_Cost_Alloc!$F57,'NPDCL_Cost Alloc_Factors'!$F$11:$F$61,0),MATCH('NPDCL_Cost Alloc_Factors'!$N$129,'NPDCL_Cost Alloc_Factors'!$H$6:$BA$6,0)), 0)</f>
        <v>0</v>
      </c>
      <c r="P57" s="39">
        <f>IFERROR(P$7*INDEX('NPDCL_Cost Alloc_Factors'!$H$11:$BA$61,MATCH(NPDCL_Gen_Cost_Alloc!$F57,'NPDCL_Cost Alloc_Factors'!$F$11:$F$61,0),MATCH('NPDCL_Cost Alloc_Factors'!$N$130,'NPDCL_Cost Alloc_Factors'!$H$6:$BA$6,0)), 0)</f>
        <v>0</v>
      </c>
    </row>
    <row r="58" spans="1:16" x14ac:dyDescent="0.2">
      <c r="E58" s="7"/>
      <c r="F58" s="104" t="s">
        <v>393</v>
      </c>
      <c r="G58" s="277" t="s">
        <v>388</v>
      </c>
      <c r="H58" s="286">
        <f>IFERROR(H$7*INDEX('NPDCL_Cost Alloc_Factors'!$H$11:$BA$61,MATCH(NPDCL_Gen_Cost_Alloc!$F58,'NPDCL_Cost Alloc_Factors'!$F$11:$F$61,0),MATCH('NPDCL_Cost Alloc_Factors'!$L$128,'NPDCL_Cost Alloc_Factors'!$H$6:$BA$6,0)), 0)</f>
        <v>0.19030398454871242</v>
      </c>
      <c r="I58" s="6">
        <f>IFERROR(I$7*INDEX('NPDCL_Cost Alloc_Factors'!$H$11:$BA$61,MATCH(NPDCL_Gen_Cost_Alloc!$F58,'NPDCL_Cost Alloc_Factors'!$F$11:$F$61,0),MATCH('NPDCL_Cost Alloc_Factors'!$L$129,'NPDCL_Cost Alloc_Factors'!$H$6:$BA$6,0)), 0)</f>
        <v>0</v>
      </c>
      <c r="J58" s="287">
        <f>IFERROR(J$7*INDEX('NPDCL_Cost Alloc_Factors'!$H$11:$BA$61,MATCH(NPDCL_Gen_Cost_Alloc!$F58,'NPDCL_Cost Alloc_Factors'!$F$11:$F$61,0),MATCH('NPDCL_Cost Alloc_Factors'!$L$130,'NPDCL_Cost Alloc_Factors'!$H$6:$BA$6,0)), 0)</f>
        <v>0</v>
      </c>
      <c r="K58" s="6">
        <f>IFERROR(K$7*INDEX('NPDCL_Cost Alloc_Factors'!$H$11:$BA$61,MATCH(NPDCL_Gen_Cost_Alloc!$F58,'NPDCL_Cost Alloc_Factors'!$F$11:$F$61,0),MATCH('NPDCL_Cost Alloc_Factors'!$M$128,'NPDCL_Cost Alloc_Factors'!$H$6:$BA$6,0)), 0)</f>
        <v>0</v>
      </c>
      <c r="L58" s="6">
        <f>IFERROR(L$7*INDEX('NPDCL_Cost Alloc_Factors'!$H$11:$BA$61,MATCH(NPDCL_Gen_Cost_Alloc!$F58,'NPDCL_Cost Alloc_Factors'!$F$11:$F$61,0),MATCH('NPDCL_Cost Alloc_Factors'!$M$129,'NPDCL_Cost Alloc_Factors'!$H$6:$BA$6,0)), 0)</f>
        <v>0.3755941753640788</v>
      </c>
      <c r="M58" s="295">
        <f>IFERROR(M$7*INDEX('NPDCL_Cost Alloc_Factors'!$H$11:$BA$61,MATCH(NPDCL_Gen_Cost_Alloc!$F58,'NPDCL_Cost Alloc_Factors'!$F$11:$F$61,0),MATCH('NPDCL_Cost Alloc_Factors'!$M$130,'NPDCL_Cost Alloc_Factors'!$H$6:$BA$6,0)), 0)</f>
        <v>0</v>
      </c>
      <c r="N58" s="6">
        <f>IFERROR(N$7*INDEX('NPDCL_Cost Alloc_Factors'!$H$11:$BA$61,MATCH(NPDCL_Gen_Cost_Alloc!$F58,'NPDCL_Cost Alloc_Factors'!$F$11:$F$61,0),MATCH('NPDCL_Cost Alloc_Factors'!$N$128,'NPDCL_Cost Alloc_Factors'!$H$6:$BA$6,0)), 0)</f>
        <v>0</v>
      </c>
      <c r="O58" s="6">
        <f>IFERROR(O$7*INDEX('NPDCL_Cost Alloc_Factors'!$H$11:$BA$61,MATCH(NPDCL_Gen_Cost_Alloc!$F58,'NPDCL_Cost Alloc_Factors'!$F$11:$F$61,0),MATCH('NPDCL_Cost Alloc_Factors'!$N$129,'NPDCL_Cost Alloc_Factors'!$H$6:$BA$6,0)), 0)</f>
        <v>0</v>
      </c>
      <c r="P58" s="39">
        <f>IFERROR(P$7*INDEX('NPDCL_Cost Alloc_Factors'!$H$11:$BA$61,MATCH(NPDCL_Gen_Cost_Alloc!$F58,'NPDCL_Cost Alloc_Factors'!$F$11:$F$61,0),MATCH('NPDCL_Cost Alloc_Factors'!$N$130,'NPDCL_Cost Alloc_Factors'!$H$6:$BA$6,0)), 0)</f>
        <v>0</v>
      </c>
    </row>
    <row r="59" spans="1:16" x14ac:dyDescent="0.2">
      <c r="E59" s="15"/>
      <c r="F59" s="16" t="s">
        <v>387</v>
      </c>
      <c r="G59" s="278" t="s">
        <v>184</v>
      </c>
      <c r="H59" s="286">
        <f>IFERROR(H$7*INDEX('NPDCL_Cost Alloc_Factors'!$H$11:$BA$61,MATCH(NPDCL_Gen_Cost_Alloc!$F59,'NPDCL_Cost Alloc_Factors'!$F$11:$F$61,0),MATCH('NPDCL_Cost Alloc_Factors'!$L$128,'NPDCL_Cost Alloc_Factors'!$H$6:$BA$6,0)), 0)</f>
        <v>0</v>
      </c>
      <c r="I59" s="6">
        <f>IFERROR(I$7*INDEX('NPDCL_Cost Alloc_Factors'!$H$11:$BA$61,MATCH(NPDCL_Gen_Cost_Alloc!$F59,'NPDCL_Cost Alloc_Factors'!$F$11:$F$61,0),MATCH('NPDCL_Cost Alloc_Factors'!$L$129,'NPDCL_Cost Alloc_Factors'!$H$6:$BA$6,0)), 0)</f>
        <v>0</v>
      </c>
      <c r="J59" s="287">
        <f>IFERROR(J$7*INDEX('NPDCL_Cost Alloc_Factors'!$H$11:$BA$61,MATCH(NPDCL_Gen_Cost_Alloc!$F59,'NPDCL_Cost Alloc_Factors'!$F$11:$F$61,0),MATCH('NPDCL_Cost Alloc_Factors'!$L$130,'NPDCL_Cost Alloc_Factors'!$H$6:$BA$6,0)), 0)</f>
        <v>0</v>
      </c>
      <c r="K59" s="6">
        <f>IFERROR(K$7*INDEX('NPDCL_Cost Alloc_Factors'!$H$11:$BA$61,MATCH(NPDCL_Gen_Cost_Alloc!$F59,'NPDCL_Cost Alloc_Factors'!$F$11:$F$61,0),MATCH('NPDCL_Cost Alloc_Factors'!$M$128,'NPDCL_Cost Alloc_Factors'!$H$6:$BA$6,0)), 0)</f>
        <v>0</v>
      </c>
      <c r="L59" s="6">
        <f>IFERROR(L$7*INDEX('NPDCL_Cost Alloc_Factors'!$H$11:$BA$61,MATCH(NPDCL_Gen_Cost_Alloc!$F59,'NPDCL_Cost Alloc_Factors'!$F$11:$F$61,0),MATCH('NPDCL_Cost Alloc_Factors'!$M$129,'NPDCL_Cost Alloc_Factors'!$H$6:$BA$6,0)), 0)</f>
        <v>0</v>
      </c>
      <c r="M59" s="295">
        <f>IFERROR(M$7*INDEX('NPDCL_Cost Alloc_Factors'!$H$11:$BA$61,MATCH(NPDCL_Gen_Cost_Alloc!$F59,'NPDCL_Cost Alloc_Factors'!$F$11:$F$61,0),MATCH('NPDCL_Cost Alloc_Factors'!$M$130,'NPDCL_Cost Alloc_Factors'!$H$6:$BA$6,0)), 0)</f>
        <v>0</v>
      </c>
      <c r="N59" s="6">
        <f>IFERROR(N$7*INDEX('NPDCL_Cost Alloc_Factors'!$H$11:$BA$61,MATCH(NPDCL_Gen_Cost_Alloc!$F59,'NPDCL_Cost Alloc_Factors'!$F$11:$F$61,0),MATCH('NPDCL_Cost Alloc_Factors'!$N$128,'NPDCL_Cost Alloc_Factors'!$H$6:$BA$6,0)), 0)</f>
        <v>0</v>
      </c>
      <c r="O59" s="6">
        <f>IFERROR(O$7*INDEX('NPDCL_Cost Alloc_Factors'!$H$11:$BA$61,MATCH(NPDCL_Gen_Cost_Alloc!$F59,'NPDCL_Cost Alloc_Factors'!$F$11:$F$61,0),MATCH('NPDCL_Cost Alloc_Factors'!$N$129,'NPDCL_Cost Alloc_Factors'!$H$6:$BA$6,0)), 0)</f>
        <v>0</v>
      </c>
      <c r="P59" s="39">
        <f>IFERROR(P$7*INDEX('NPDCL_Cost Alloc_Factors'!$H$11:$BA$61,MATCH(NPDCL_Gen_Cost_Alloc!$F59,'NPDCL_Cost Alloc_Factors'!$F$11:$F$61,0),MATCH('NPDCL_Cost Alloc_Factors'!$N$130,'NPDCL_Cost Alloc_Factors'!$H$6:$BA$6,0)), 0)</f>
        <v>0</v>
      </c>
    </row>
    <row r="60" spans="1:16" x14ac:dyDescent="0.2">
      <c r="E60" s="15"/>
      <c r="F60" s="16"/>
      <c r="G60" s="278"/>
      <c r="H60" s="286"/>
      <c r="I60" s="6"/>
      <c r="J60" s="958"/>
      <c r="K60" s="6"/>
      <c r="L60" s="6"/>
      <c r="M60" s="295"/>
      <c r="N60" s="6"/>
      <c r="O60" s="6"/>
      <c r="P60" s="39"/>
    </row>
    <row r="61" spans="1:16" ht="13.8" thickBot="1" x14ac:dyDescent="0.25">
      <c r="A61" s="4"/>
      <c r="B61" s="4"/>
      <c r="C61" s="4"/>
      <c r="D61" s="4"/>
      <c r="E61" s="218" t="s">
        <v>30</v>
      </c>
      <c r="F61" s="219"/>
      <c r="G61" s="219" t="s">
        <v>215</v>
      </c>
      <c r="H61" s="303">
        <f t="shared" ref="H61:P61" si="3" xml:space="preserve"> SUM(H50:H59)</f>
        <v>447.67980388913463</v>
      </c>
      <c r="I61" s="303">
        <f t="shared" si="3"/>
        <v>0</v>
      </c>
      <c r="J61" s="303">
        <f t="shared" si="3"/>
        <v>0</v>
      </c>
      <c r="K61" s="303">
        <f t="shared" si="3"/>
        <v>0</v>
      </c>
      <c r="L61" s="303">
        <f t="shared" si="3"/>
        <v>877.35546505952141</v>
      </c>
      <c r="M61" s="303">
        <f t="shared" si="3"/>
        <v>0</v>
      </c>
      <c r="N61" s="303">
        <f t="shared" si="3"/>
        <v>0</v>
      </c>
      <c r="O61" s="303">
        <f t="shared" si="3"/>
        <v>0</v>
      </c>
      <c r="P61" s="939">
        <f t="shared" si="3"/>
        <v>0</v>
      </c>
    </row>
    <row r="62" spans="1:16" ht="13.8" thickTop="1" x14ac:dyDescent="0.2">
      <c r="A62" s="4"/>
      <c r="B62" s="4"/>
      <c r="C62" s="4"/>
      <c r="D62" s="4"/>
      <c r="E62" s="24"/>
      <c r="F62" s="25"/>
      <c r="G62" s="25" t="s">
        <v>216</v>
      </c>
      <c r="H62" s="129">
        <f t="shared" ref="H62:P62" si="4" xml:space="preserve"> H34 + H47 + H61</f>
        <v>1011.9101756834377</v>
      </c>
      <c r="I62" s="176">
        <f t="shared" si="4"/>
        <v>0</v>
      </c>
      <c r="J62" s="298">
        <f t="shared" si="4"/>
        <v>0</v>
      </c>
      <c r="K62" s="131">
        <f t="shared" si="4"/>
        <v>0</v>
      </c>
      <c r="L62" s="190">
        <f t="shared" si="4"/>
        <v>2080.7801697721275</v>
      </c>
      <c r="M62" s="298">
        <f t="shared" si="4"/>
        <v>0</v>
      </c>
      <c r="N62" s="176">
        <f t="shared" si="4"/>
        <v>0</v>
      </c>
      <c r="O62" s="190">
        <f t="shared" si="4"/>
        <v>0</v>
      </c>
      <c r="P62" s="266">
        <f t="shared" si="4"/>
        <v>0</v>
      </c>
    </row>
    <row r="63" spans="1:16" x14ac:dyDescent="0.2">
      <c r="A63" s="4"/>
      <c r="B63" s="4"/>
      <c r="C63" s="4"/>
      <c r="D63" s="4"/>
      <c r="E63" s="26"/>
      <c r="F63" s="27"/>
      <c r="G63" s="27" t="s">
        <v>217</v>
      </c>
      <c r="H63" s="129">
        <f t="shared" ref="H63:P63" si="5" xml:space="preserve"> H20</f>
        <v>3385.5148243165622</v>
      </c>
      <c r="I63" s="176">
        <f t="shared" si="5"/>
        <v>0</v>
      </c>
      <c r="J63" s="298">
        <f t="shared" si="5"/>
        <v>0</v>
      </c>
      <c r="K63" s="131">
        <f t="shared" si="5"/>
        <v>0</v>
      </c>
      <c r="L63" s="190">
        <f t="shared" si="5"/>
        <v>5200.5078302278716</v>
      </c>
      <c r="M63" s="298">
        <f t="shared" si="5"/>
        <v>0</v>
      </c>
      <c r="N63" s="176">
        <f t="shared" si="5"/>
        <v>0</v>
      </c>
      <c r="O63" s="190">
        <f t="shared" si="5"/>
        <v>0</v>
      </c>
      <c r="P63" s="266">
        <f t="shared" si="5"/>
        <v>0</v>
      </c>
    </row>
    <row r="64" spans="1:16" ht="13.8" thickBot="1" x14ac:dyDescent="0.25">
      <c r="A64" s="4"/>
      <c r="B64" s="4"/>
      <c r="C64" s="4"/>
      <c r="D64" s="4"/>
      <c r="E64" s="267"/>
      <c r="F64" s="268"/>
      <c r="G64" s="268" t="s">
        <v>311</v>
      </c>
      <c r="H64" s="270">
        <f xml:space="preserve"> SUM(H62:H63)</f>
        <v>4397.4250000000002</v>
      </c>
      <c r="I64" s="269">
        <f t="shared" ref="I64:P64" si="6" xml:space="preserve"> SUM(I62:I63)</f>
        <v>0</v>
      </c>
      <c r="J64" s="300">
        <f t="shared" si="6"/>
        <v>0</v>
      </c>
      <c r="K64" s="301">
        <f t="shared" si="6"/>
        <v>0</v>
      </c>
      <c r="L64" s="271">
        <f t="shared" si="6"/>
        <v>7281.2879999999986</v>
      </c>
      <c r="M64" s="300">
        <f t="shared" si="6"/>
        <v>0</v>
      </c>
      <c r="N64" s="269">
        <f t="shared" si="6"/>
        <v>0</v>
      </c>
      <c r="O64" s="271">
        <f t="shared" si="6"/>
        <v>0</v>
      </c>
      <c r="P64" s="272">
        <f t="shared" si="6"/>
        <v>0</v>
      </c>
    </row>
    <row r="65" ht="13.8" thickTop="1" x14ac:dyDescent="0.2"/>
  </sheetData>
  <pageMargins left="0.6" right="0.6" top="1" bottom="1" header="0.5" footer="0.5"/>
  <pageSetup paperSize="9" scale="10" orientation="landscape" r:id="rId1"/>
  <headerFooter>
    <oddHeader>&amp;R&amp;7Draft - Work in Progress</oddHeader>
    <oddFooter>&amp;L&amp;7&amp;FPwC&amp;C&amp;7&amp;A&amp;R&amp;7&amp;DPage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59999389629810485"/>
    <pageSetUpPr fitToPage="1"/>
  </sheetPr>
  <dimension ref="A1:N83"/>
  <sheetViews>
    <sheetView showGridLines="0" zoomScale="80" zoomScaleNormal="80" workbookViewId="0">
      <pane xSplit="7" ySplit="6" topLeftCell="H7" activePane="bottomRight" state="frozen"/>
      <selection pane="topRight" activeCell="H1" sqref="H1"/>
      <selection pane="bottomLeft" activeCell="A7" sqref="A7"/>
      <selection pane="bottomRight" activeCell="E1" sqref="E1"/>
    </sheetView>
  </sheetViews>
  <sheetFormatPr defaultColWidth="12.75" defaultRowHeight="13.2" x14ac:dyDescent="0.2"/>
  <cols>
    <col min="1" max="4" width="1.25" style="5" customWidth="1"/>
    <col min="5" max="5" width="17.75" style="5" customWidth="1"/>
    <col min="6" max="6" width="14.75" style="5" customWidth="1"/>
    <col min="7" max="7" width="40.75" style="5" customWidth="1"/>
    <col min="8" max="12" width="15.75" style="5" customWidth="1"/>
    <col min="13" max="14" width="15.75" style="934" customWidth="1"/>
    <col min="15" max="17" width="15.75" style="5" customWidth="1"/>
    <col min="18" max="46" width="12.75" style="5" customWidth="1"/>
    <col min="47" max="16383" width="12.75" style="5"/>
    <col min="16384" max="16384" width="9.25" style="5" customWidth="1"/>
  </cols>
  <sheetData>
    <row r="1" spans="1:14" ht="17.399999999999999" x14ac:dyDescent="0.2">
      <c r="A1" s="1" t="str">
        <f ca="1">MID(CELL("filename",A1),FIND("]",CELL("filename",A1))+1,255)</f>
        <v>NPDCL_Trans_Cost_Alloc</v>
      </c>
    </row>
    <row r="3" spans="1:14" ht="13.8" thickBot="1" x14ac:dyDescent="0.25"/>
    <row r="4" spans="1:14" ht="20.100000000000001" customHeight="1" thickTop="1" thickBot="1" x14ac:dyDescent="0.25">
      <c r="E4" s="273"/>
      <c r="F4" s="302"/>
      <c r="G4" s="302"/>
      <c r="H4" s="694" t="s">
        <v>335</v>
      </c>
      <c r="I4" s="694"/>
      <c r="J4" s="695"/>
      <c r="K4" s="695"/>
      <c r="L4" s="695"/>
      <c r="M4" s="997"/>
    </row>
    <row r="5" spans="1:14" ht="40.049999999999997" customHeight="1" thickBot="1" x14ac:dyDescent="0.25">
      <c r="E5" s="304" t="s">
        <v>132</v>
      </c>
      <c r="F5" s="305" t="s">
        <v>133</v>
      </c>
      <c r="G5" s="306" t="s">
        <v>134</v>
      </c>
      <c r="H5" s="696"/>
      <c r="I5" s="696"/>
      <c r="J5" s="697"/>
      <c r="K5" s="696" t="s">
        <v>400</v>
      </c>
      <c r="L5" s="697"/>
      <c r="M5" s="998" t="s">
        <v>337</v>
      </c>
    </row>
    <row r="6" spans="1:14" ht="40.049999999999997" customHeight="1" thickTop="1" thickBot="1" x14ac:dyDescent="0.25">
      <c r="E6" s="274"/>
      <c r="F6" s="179"/>
      <c r="G6" s="306"/>
      <c r="H6" s="698" t="str">
        <f>'NPDCL_Cost Alloc_Factors'!P6</f>
        <v>Connected Load</v>
      </c>
      <c r="I6" s="699" t="str">
        <f xml:space="preserve"> 'NPDCL_Cost Alloc_Factors'!Y6</f>
        <v>Volt wise NCP (TD)</v>
      </c>
      <c r="J6" s="699" t="str">
        <f xml:space="preserve"> 'NPDCL_Cost Alloc_Factors'!W6</f>
        <v>NCP (TD)</v>
      </c>
      <c r="K6" s="717" t="s">
        <v>92</v>
      </c>
      <c r="L6" s="700" t="s">
        <v>96</v>
      </c>
      <c r="M6" s="998" t="s">
        <v>338</v>
      </c>
    </row>
    <row r="7" spans="1:14" ht="13.8" thickTop="1" x14ac:dyDescent="0.2">
      <c r="E7" s="213"/>
      <c r="F7" s="232"/>
      <c r="G7" s="706"/>
      <c r="H7" s="454"/>
      <c r="I7" s="212"/>
      <c r="J7" s="212"/>
      <c r="K7" s="212">
        <f xml:space="preserve"> $M$81</f>
        <v>434.36911741717489</v>
      </c>
      <c r="L7" s="215">
        <f xml:space="preserve"> $M$82</f>
        <v>1142.6041115676253</v>
      </c>
      <c r="M7" s="999">
        <f xml:space="preserve"> H82</f>
        <v>1576.9732289848002</v>
      </c>
    </row>
    <row r="8" spans="1:14" x14ac:dyDescent="0.2">
      <c r="E8" s="10" t="s">
        <v>145</v>
      </c>
      <c r="F8" s="11"/>
      <c r="G8" s="707"/>
      <c r="H8" s="454"/>
      <c r="L8" s="6"/>
      <c r="M8" s="996"/>
    </row>
    <row r="9" spans="1:14" x14ac:dyDescent="0.2">
      <c r="E9" s="7"/>
      <c r="F9" s="8" t="s">
        <v>240</v>
      </c>
      <c r="G9" s="708" t="s">
        <v>147</v>
      </c>
      <c r="H9" s="454">
        <f>'NPDCL_Cost Alloc_Factors'!P11</f>
        <v>4555.8551095252424</v>
      </c>
      <c r="I9" s="167">
        <f xml:space="preserve"> 'NPDCL_Cost Alloc_Factors'!Y11</f>
        <v>0.26157671541672467</v>
      </c>
      <c r="J9" s="167">
        <f xml:space="preserve"> 'NPDCL_Cost Alloc_Factors'!W11</f>
        <v>0.19700942169291133</v>
      </c>
      <c r="K9" s="5">
        <v>0</v>
      </c>
      <c r="L9" s="755">
        <f t="shared" ref="L9:L18" si="0" xml:space="preserve"> $M$82 * IF($G$71="Contract Demand", H9/H$20,I9)</f>
        <v>298.87863052550426</v>
      </c>
      <c r="M9" s="996">
        <f t="shared" ref="M9:M16" si="1" xml:space="preserve"> SUM(K9:L9)</f>
        <v>298.87863052550426</v>
      </c>
      <c r="N9" s="934">
        <f>NPDCL_Output!K9</f>
        <v>298.87863052550426</v>
      </c>
    </row>
    <row r="10" spans="1:14" x14ac:dyDescent="0.2">
      <c r="E10" s="7"/>
      <c r="F10" s="8" t="s">
        <v>241</v>
      </c>
      <c r="G10" s="708" t="s">
        <v>149</v>
      </c>
      <c r="H10" s="454">
        <f>'NPDCL_Cost Alloc_Factors'!P12</f>
        <v>1152.2661109903875</v>
      </c>
      <c r="I10" s="167">
        <f xml:space="preserve"> 'NPDCL_Cost Alloc_Factors'!Y12</f>
        <v>6.7549413682721035E-2</v>
      </c>
      <c r="J10" s="167">
        <f xml:space="preserve"> 'NPDCL_Cost Alloc_Factors'!W12</f>
        <v>5.0875594580836396E-2</v>
      </c>
      <c r="K10" s="5">
        <v>0</v>
      </c>
      <c r="L10" s="6">
        <f t="shared" si="0"/>
        <v>77.182237807859465</v>
      </c>
      <c r="M10" s="996">
        <f t="shared" si="1"/>
        <v>77.182237807859465</v>
      </c>
      <c r="N10" s="934">
        <f>NPDCL_Output!K10</f>
        <v>77.182237807859465</v>
      </c>
    </row>
    <row r="11" spans="1:14" x14ac:dyDescent="0.2">
      <c r="E11" s="7"/>
      <c r="F11" s="8" t="s">
        <v>150</v>
      </c>
      <c r="G11" s="708" t="s">
        <v>151</v>
      </c>
      <c r="H11" s="454">
        <f>'NPDCL_Cost Alloc_Factors'!P13</f>
        <v>410.26609144371065</v>
      </c>
      <c r="I11" s="167">
        <f xml:space="preserve"> 'NPDCL_Cost Alloc_Factors'!Y13</f>
        <v>1.4029255880691894E-2</v>
      </c>
      <c r="J11" s="167">
        <f xml:space="preserve"> 'NPDCL_Cost Alloc_Factors'!W13</f>
        <v>1.0566290594458117E-2</v>
      </c>
      <c r="K11" s="5">
        <v>0</v>
      </c>
      <c r="L11" s="6">
        <f t="shared" si="0"/>
        <v>16.029885451512843</v>
      </c>
      <c r="M11" s="996">
        <f t="shared" si="1"/>
        <v>16.029885451512843</v>
      </c>
      <c r="N11" s="934">
        <f>NPDCL_Output!K11</f>
        <v>16.029885451512843</v>
      </c>
    </row>
    <row r="12" spans="1:14" x14ac:dyDescent="0.2">
      <c r="E12" s="7"/>
      <c r="F12" s="8" t="s">
        <v>242</v>
      </c>
      <c r="G12" s="708" t="s">
        <v>153</v>
      </c>
      <c r="H12" s="454">
        <f>'NPDCL_Cost Alloc_Factors'!P14</f>
        <v>23.340955043070291</v>
      </c>
      <c r="I12" s="167">
        <f xml:space="preserve"> 'NPDCL_Cost Alloc_Factors'!Y14</f>
        <v>6.9807514782638225E-4</v>
      </c>
      <c r="J12" s="167">
        <f xml:space="preserve"> 'NPDCL_Cost Alloc_Factors'!W14</f>
        <v>5.2576308618437501E-4</v>
      </c>
      <c r="K12" s="5">
        <v>0</v>
      </c>
      <c r="L12" s="6">
        <f t="shared" si="0"/>
        <v>0.79762353408960218</v>
      </c>
      <c r="M12" s="996">
        <f t="shared" si="1"/>
        <v>0.79762353408960218</v>
      </c>
      <c r="N12" s="934">
        <f>NPDCL_Output!K12</f>
        <v>0.79762353408960218</v>
      </c>
    </row>
    <row r="13" spans="1:14" x14ac:dyDescent="0.2">
      <c r="E13" s="7"/>
      <c r="F13" s="8" t="s">
        <v>243</v>
      </c>
      <c r="G13" s="708" t="s">
        <v>155</v>
      </c>
      <c r="H13" s="454">
        <f>'NPDCL_Cost Alloc_Factors'!P15</f>
        <v>6023.953278795796</v>
      </c>
      <c r="I13" s="167">
        <f xml:space="preserve"> 'NPDCL_Cost Alloc_Factors'!Y15</f>
        <v>0.61123097995837339</v>
      </c>
      <c r="J13" s="167">
        <f xml:space="preserve"> 'NPDCL_Cost Alloc_Factors'!W15</f>
        <v>0.4603554322124932</v>
      </c>
      <c r="K13" s="5">
        <v>0</v>
      </c>
      <c r="L13" s="6">
        <f t="shared" si="0"/>
        <v>698.39503081794624</v>
      </c>
      <c r="M13" s="996">
        <f t="shared" si="1"/>
        <v>698.39503081794624</v>
      </c>
      <c r="N13" s="934">
        <f>NPDCL_Output!K13</f>
        <v>698.39503081794624</v>
      </c>
    </row>
    <row r="14" spans="1:14" x14ac:dyDescent="0.2">
      <c r="E14" s="7"/>
      <c r="F14" s="8" t="s">
        <v>244</v>
      </c>
      <c r="G14" s="708" t="s">
        <v>157</v>
      </c>
      <c r="H14" s="454">
        <f>'NPDCL_Cost Alloc_Factors'!P16</f>
        <v>100.29092741809717</v>
      </c>
      <c r="I14" s="167">
        <f xml:space="preserve"> 'NPDCL_Cost Alloc_Factors'!Y16</f>
        <v>3.6416019671557831E-2</v>
      </c>
      <c r="J14" s="167">
        <f xml:space="preserve"> 'NPDCL_Cost Alloc_Factors'!W16</f>
        <v>2.7427131518268852E-2</v>
      </c>
      <c r="K14" s="5">
        <v>0</v>
      </c>
      <c r="L14" s="6">
        <f t="shared" si="0"/>
        <v>41.6090938036495</v>
      </c>
      <c r="M14" s="996">
        <f t="shared" si="1"/>
        <v>41.6090938036495</v>
      </c>
      <c r="N14" s="934">
        <f>NPDCL_Output!K14</f>
        <v>41.6090938036495</v>
      </c>
    </row>
    <row r="15" spans="1:14" x14ac:dyDescent="0.2">
      <c r="E15" s="7"/>
      <c r="F15" s="8" t="s">
        <v>245</v>
      </c>
      <c r="G15" s="708" t="s">
        <v>246</v>
      </c>
      <c r="H15" s="454">
        <f>'NPDCL_Cost Alloc_Factors'!P17</f>
        <v>77.284957994336736</v>
      </c>
      <c r="I15" s="167">
        <f xml:space="preserve"> 'NPDCL_Cost Alloc_Factors'!Y17</f>
        <v>7.6398730638646021E-3</v>
      </c>
      <c r="J15" s="167">
        <f xml:space="preserve"> 'NPDCL_Cost Alloc_Factors'!W17</f>
        <v>5.754055638023281E-3</v>
      </c>
      <c r="K15" s="5">
        <v>0</v>
      </c>
      <c r="L15" s="6">
        <f t="shared" si="0"/>
        <v>8.7293503746264456</v>
      </c>
      <c r="M15" s="996">
        <f t="shared" si="1"/>
        <v>8.7293503746264456</v>
      </c>
      <c r="N15" s="934">
        <f>NPDCL_Output!K15</f>
        <v>8.7293503746264456</v>
      </c>
    </row>
    <row r="16" spans="1:14" x14ac:dyDescent="0.2">
      <c r="E16" s="7"/>
      <c r="F16" s="8" t="s">
        <v>160</v>
      </c>
      <c r="G16" s="708" t="s">
        <v>161</v>
      </c>
      <c r="H16" s="454">
        <f>'NPDCL_Cost Alloc_Factors'!P18</f>
        <v>9.0112500000000004</v>
      </c>
      <c r="I16" s="167">
        <f xml:space="preserve"> 'NPDCL_Cost Alloc_Factors'!Y18</f>
        <v>8.5966717824038528E-4</v>
      </c>
      <c r="J16" s="167">
        <f xml:space="preserve"> 'NPDCL_Cost Alloc_Factors'!W18</f>
        <v>6.4746792681336096E-4</v>
      </c>
      <c r="K16" s="5">
        <v>0</v>
      </c>
      <c r="L16" s="6">
        <f t="shared" si="0"/>
        <v>0.9822592524372028</v>
      </c>
      <c r="M16" s="996">
        <f t="shared" si="1"/>
        <v>0.9822592524372028</v>
      </c>
      <c r="N16" s="934">
        <f>NPDCL_Output!K16</f>
        <v>0.9822592524372028</v>
      </c>
    </row>
    <row r="17" spans="5:14" x14ac:dyDescent="0.2">
      <c r="E17" s="7"/>
      <c r="F17" s="8" t="s">
        <v>162</v>
      </c>
      <c r="G17" s="708" t="s">
        <v>163</v>
      </c>
      <c r="H17" s="454">
        <f>'NPDCL_Cost Alloc_Factors'!P19</f>
        <v>0</v>
      </c>
      <c r="I17" s="167">
        <f xml:space="preserve"> 'NPDCL_Cost Alloc_Factors'!Y19</f>
        <v>0</v>
      </c>
      <c r="J17" s="167">
        <f xml:space="preserve"> 'NPDCL_Cost Alloc_Factors'!W19</f>
        <v>0</v>
      </c>
      <c r="K17" s="5">
        <v>0</v>
      </c>
      <c r="L17" s="6">
        <f t="shared" si="0"/>
        <v>0</v>
      </c>
      <c r="M17" s="996">
        <f t="shared" ref="M17" si="2" xml:space="preserve"> SUM(K17:L17)</f>
        <v>0</v>
      </c>
      <c r="N17" s="934">
        <f>NPDCL_Output!K17</f>
        <v>0</v>
      </c>
    </row>
    <row r="18" spans="5:14" x14ac:dyDescent="0.2">
      <c r="E18" s="7"/>
      <c r="F18" s="8" t="s">
        <v>164</v>
      </c>
      <c r="G18" s="708" t="s">
        <v>165</v>
      </c>
      <c r="H18" s="5">
        <f>'NPDCL_Cost Alloc_Factors'!P20</f>
        <v>0</v>
      </c>
      <c r="I18" s="5">
        <f xml:space="preserve"> 'NPDCL_Cost Alloc_Factors'!Y20</f>
        <v>0</v>
      </c>
      <c r="J18" s="5">
        <f xml:space="preserve"> 'NPDCL_Cost Alloc_Factors'!W20</f>
        <v>0</v>
      </c>
      <c r="K18" s="5">
        <v>0</v>
      </c>
      <c r="L18" s="6">
        <f t="shared" si="0"/>
        <v>0</v>
      </c>
      <c r="M18" s="996">
        <f t="shared" ref="M18" si="3" xml:space="preserve"> SUM(K18:L18)</f>
        <v>0</v>
      </c>
      <c r="N18" s="934">
        <f>NPDCL_Output!K18</f>
        <v>0</v>
      </c>
    </row>
    <row r="19" spans="5:14" x14ac:dyDescent="0.2">
      <c r="E19" s="15"/>
      <c r="F19" s="16"/>
      <c r="G19" s="709"/>
      <c r="H19" s="454"/>
      <c r="I19" s="167"/>
      <c r="J19" s="167"/>
      <c r="L19" s="6"/>
      <c r="M19" s="996"/>
      <c r="N19" s="934">
        <f>NPDCL_Output!K19</f>
        <v>0</v>
      </c>
    </row>
    <row r="20" spans="5:14" ht="13.8" thickBot="1" x14ac:dyDescent="0.25">
      <c r="E20" s="218" t="s">
        <v>4</v>
      </c>
      <c r="F20" s="219"/>
      <c r="G20" s="711" t="s">
        <v>166</v>
      </c>
      <c r="H20" s="711">
        <f>'NPDCL_Cost Alloc_Factors'!P22</f>
        <v>12352.26868121064</v>
      </c>
      <c r="I20" s="716">
        <f xml:space="preserve"> 'NPDCL_Cost Alloc_Factors'!Y22</f>
        <v>1.0000000000000002</v>
      </c>
      <c r="J20" s="716">
        <f xml:space="preserve"> 'NPDCL_Cost Alloc_Factors'!W22</f>
        <v>0.75316115724998878</v>
      </c>
      <c r="K20" s="296">
        <f xml:space="preserve"> SUM(K9:K18)</f>
        <v>0</v>
      </c>
      <c r="L20" s="175">
        <f xml:space="preserve"> SUM(L9:L18)</f>
        <v>1142.6041115676255</v>
      </c>
      <c r="M20" s="950">
        <f xml:space="preserve"> SUM(M9:M18)</f>
        <v>1142.6041115676255</v>
      </c>
      <c r="N20" s="934">
        <f>NPDCL_Output!K20</f>
        <v>1142.6041115676255</v>
      </c>
    </row>
    <row r="21" spans="5:14" ht="13.8" thickTop="1" x14ac:dyDescent="0.2">
      <c r="E21" s="21"/>
      <c r="F21" s="22"/>
      <c r="G21" s="712"/>
      <c r="H21" s="454"/>
      <c r="I21" s="167"/>
      <c r="J21" s="167"/>
      <c r="L21" s="6"/>
      <c r="M21" s="996"/>
      <c r="N21" s="934">
        <f>NPDCL_Output!K21</f>
        <v>0</v>
      </c>
    </row>
    <row r="22" spans="5:14" x14ac:dyDescent="0.2">
      <c r="E22" s="23" t="s">
        <v>167</v>
      </c>
      <c r="F22" s="8"/>
      <c r="G22" s="708"/>
      <c r="H22" s="454"/>
      <c r="I22" s="167"/>
      <c r="J22" s="167"/>
      <c r="L22" s="6"/>
      <c r="M22" s="996"/>
      <c r="N22" s="934">
        <f>NPDCL_Output!K22</f>
        <v>0</v>
      </c>
    </row>
    <row r="23" spans="5:14" x14ac:dyDescent="0.2">
      <c r="E23" s="7"/>
      <c r="F23" s="8" t="s">
        <v>168</v>
      </c>
      <c r="G23" s="708" t="s">
        <v>169</v>
      </c>
      <c r="H23" s="454">
        <f>'NPDCL_Cost Alloc_Factors'!P25</f>
        <v>599.61811242746342</v>
      </c>
      <c r="I23" s="167">
        <f xml:space="preserve"> 'NPDCL_Cost Alloc_Factors'!Y25</f>
        <v>0.39577417956999739</v>
      </c>
      <c r="J23" s="167">
        <f xml:space="preserve"> 'NPDCL_Cost Alloc_Factors'!W25</f>
        <v>4.572935303456116E-2</v>
      </c>
      <c r="K23" s="5">
        <f t="shared" ref="K23:K31" si="4" xml:space="preserve"> IFERROR( $H$82 * IF($G$70="Contract Demand", H23/H$64,J23), 0)</f>
        <v>55.058302336728673</v>
      </c>
      <c r="L23" s="6">
        <v>0</v>
      </c>
      <c r="M23" s="996">
        <f t="shared" ref="M23:M29" si="5" xml:space="preserve"> SUM(K23:L23)</f>
        <v>55.058302336728673</v>
      </c>
      <c r="N23" s="934">
        <f>NPDCL_Output!K23</f>
        <v>55.058302336728673</v>
      </c>
    </row>
    <row r="24" spans="5:14" x14ac:dyDescent="0.2">
      <c r="E24" s="7"/>
      <c r="F24" s="8" t="s">
        <v>170</v>
      </c>
      <c r="G24" s="708" t="s">
        <v>171</v>
      </c>
      <c r="H24" s="454">
        <f>'NPDCL_Cost Alloc_Factors'!P26</f>
        <v>0</v>
      </c>
      <c r="I24" s="167">
        <f xml:space="preserve"> 'NPDCL_Cost Alloc_Factors'!Y26</f>
        <v>0</v>
      </c>
      <c r="J24" s="167">
        <f xml:space="preserve"> 'NPDCL_Cost Alloc_Factors'!W26</f>
        <v>0</v>
      </c>
      <c r="K24" s="5">
        <f t="shared" si="4"/>
        <v>0</v>
      </c>
      <c r="L24" s="6">
        <v>0</v>
      </c>
      <c r="M24" s="996">
        <f t="shared" si="5"/>
        <v>0</v>
      </c>
      <c r="N24" s="934">
        <f>NPDCL_Output!K24</f>
        <v>0</v>
      </c>
    </row>
    <row r="25" spans="5:14" x14ac:dyDescent="0.2">
      <c r="E25" s="7"/>
      <c r="F25" s="8" t="s">
        <v>172</v>
      </c>
      <c r="G25" s="708" t="s">
        <v>173</v>
      </c>
      <c r="H25" s="454">
        <f>'NPDCL_Cost Alloc_Factors'!P27</f>
        <v>123.00756362503697</v>
      </c>
      <c r="I25" s="167">
        <f xml:space="preserve"> 'NPDCL_Cost Alloc_Factors'!Y27</f>
        <v>8.4442857062940205E-2</v>
      </c>
      <c r="J25" s="167">
        <f xml:space="preserve"> 'NPDCL_Cost Alloc_Factors'!W27</f>
        <v>9.7568700062082344E-3</v>
      </c>
      <c r="K25" s="5">
        <f t="shared" si="4"/>
        <v>11.294834974804004</v>
      </c>
      <c r="L25" s="6">
        <v>0</v>
      </c>
      <c r="M25" s="996">
        <f t="shared" si="5"/>
        <v>11.294834974804004</v>
      </c>
      <c r="N25" s="934">
        <f>NPDCL_Output!K25</f>
        <v>11.294834974804004</v>
      </c>
    </row>
    <row r="26" spans="5:14" x14ac:dyDescent="0.2">
      <c r="E26" s="7"/>
      <c r="F26" s="8" t="s">
        <v>174</v>
      </c>
      <c r="G26" s="708" t="s">
        <v>175</v>
      </c>
      <c r="H26" s="454">
        <f>'NPDCL_Cost Alloc_Factors'!P28</f>
        <v>2.9333256618399619</v>
      </c>
      <c r="I26" s="167">
        <f xml:space="preserve"> 'NPDCL_Cost Alloc_Factors'!Y28</f>
        <v>3.4635616072877956E-3</v>
      </c>
      <c r="J26" s="167">
        <f xml:space="preserve"> 'NPDCL_Cost Alloc_Factors'!W28</f>
        <v>4.0019394814664293E-4</v>
      </c>
      <c r="K26" s="5">
        <f t="shared" si="4"/>
        <v>0.26934465086093723</v>
      </c>
      <c r="L26" s="6">
        <v>0</v>
      </c>
      <c r="M26" s="996">
        <f t="shared" si="5"/>
        <v>0.26934465086093723</v>
      </c>
      <c r="N26" s="934">
        <f>NPDCL_Output!K26</f>
        <v>0.26934465086093723</v>
      </c>
    </row>
    <row r="27" spans="5:14" x14ac:dyDescent="0.2">
      <c r="E27" s="7"/>
      <c r="F27" s="8" t="s">
        <v>176</v>
      </c>
      <c r="G27" s="708" t="s">
        <v>177</v>
      </c>
      <c r="H27" s="454">
        <f>'NPDCL_Cost Alloc_Factors'!P29</f>
        <v>38.394764630380848</v>
      </c>
      <c r="I27" s="167">
        <f xml:space="preserve"> 'NPDCL_Cost Alloc_Factors'!Y29</f>
        <v>6.2891649170221595E-2</v>
      </c>
      <c r="J27" s="167">
        <f xml:space="preserve"> 'NPDCL_Cost Alloc_Factors'!W29</f>
        <v>7.2667560853907978E-3</v>
      </c>
      <c r="K27" s="5">
        <f t="shared" si="4"/>
        <v>3.5254948363868386</v>
      </c>
      <c r="L27" s="6">
        <v>0</v>
      </c>
      <c r="M27" s="996">
        <f t="shared" si="5"/>
        <v>3.5254948363868386</v>
      </c>
      <c r="N27" s="934">
        <f>NPDCL_Output!K27</f>
        <v>3.5254948363868386</v>
      </c>
    </row>
    <row r="28" spans="5:14" x14ac:dyDescent="0.2">
      <c r="E28" s="7"/>
      <c r="F28" s="8" t="s">
        <v>178</v>
      </c>
      <c r="G28" s="708" t="s">
        <v>179</v>
      </c>
      <c r="H28" s="454">
        <f>'NPDCL_Cost Alloc_Factors'!P30</f>
        <v>5.4848294430175288</v>
      </c>
      <c r="I28" s="167">
        <f xml:space="preserve"> 'NPDCL_Cost Alloc_Factors'!Y30</f>
        <v>4.4262619278420826E-3</v>
      </c>
      <c r="J28" s="167">
        <f xml:space="preserve"> 'NPDCL_Cost Alloc_Factors'!W30</f>
        <v>5.1142824562644125E-4</v>
      </c>
      <c r="K28" s="5">
        <f t="shared" si="4"/>
        <v>0.50362954600638721</v>
      </c>
      <c r="L28" s="6">
        <v>0</v>
      </c>
      <c r="M28" s="996">
        <f t="shared" si="5"/>
        <v>0.50362954600638721</v>
      </c>
      <c r="N28" s="934">
        <f>NPDCL_Output!K28</f>
        <v>0.50362954600638721</v>
      </c>
    </row>
    <row r="29" spans="5:14" x14ac:dyDescent="0.2">
      <c r="E29" s="7"/>
      <c r="F29" s="8" t="s">
        <v>180</v>
      </c>
      <c r="G29" s="708" t="s">
        <v>181</v>
      </c>
      <c r="H29" s="454">
        <f>'NPDCL_Cost Alloc_Factors'!P31</f>
        <v>12.979445</v>
      </c>
      <c r="I29" s="167">
        <f xml:space="preserve"> 'NPDCL_Cost Alloc_Factors'!Y31</f>
        <v>6.3041975877871116E-3</v>
      </c>
      <c r="J29" s="167">
        <f xml:space="preserve"> 'NPDCL_Cost Alloc_Factors'!W31</f>
        <v>7.2841254425633575E-4</v>
      </c>
      <c r="K29" s="5">
        <f t="shared" si="4"/>
        <v>1.191802235726144</v>
      </c>
      <c r="L29" s="6">
        <v>0</v>
      </c>
      <c r="M29" s="996">
        <f t="shared" si="5"/>
        <v>1.191802235726144</v>
      </c>
      <c r="N29" s="934">
        <f>NPDCL_Output!K29</f>
        <v>1.191802235726144</v>
      </c>
    </row>
    <row r="30" spans="5:14" x14ac:dyDescent="0.2">
      <c r="E30" s="15"/>
      <c r="F30" s="16" t="s">
        <v>382</v>
      </c>
      <c r="G30" s="709" t="s">
        <v>383</v>
      </c>
      <c r="H30" s="454">
        <f>'NPDCL_Cost Alloc_Factors'!P32</f>
        <v>570.654</v>
      </c>
      <c r="I30" s="167">
        <f xml:space="preserve"> 'NPDCL_Cost Alloc_Factors'!Y32</f>
        <v>0.4426972930739238</v>
      </c>
      <c r="J30" s="167">
        <f xml:space="preserve"> 'NPDCL_Cost Alloc_Factors'!W32</f>
        <v>5.1151039778333011E-2</v>
      </c>
      <c r="K30" s="5">
        <f t="shared" si="4"/>
        <v>52.398751489456359</v>
      </c>
      <c r="L30" s="6">
        <v>0</v>
      </c>
      <c r="M30" s="996">
        <f t="shared" ref="M30" si="6" xml:space="preserve"> SUM(K30:L30)</f>
        <v>52.398751489456359</v>
      </c>
      <c r="N30" s="934">
        <f>NPDCL_Output!K30</f>
        <v>52.398751489456359</v>
      </c>
    </row>
    <row r="31" spans="5:14" x14ac:dyDescent="0.2">
      <c r="E31" s="15"/>
      <c r="F31" s="16" t="s">
        <v>384</v>
      </c>
      <c r="G31" s="709" t="s">
        <v>184</v>
      </c>
      <c r="H31" s="454">
        <f>'NPDCL_Cost Alloc_Factors'!P33</f>
        <v>0.23200000000000001</v>
      </c>
      <c r="I31" s="167">
        <f xml:space="preserve"> 'NPDCL_Cost Alloc_Factors'!Y33</f>
        <v>0</v>
      </c>
      <c r="J31" s="167">
        <f xml:space="preserve"> 'NPDCL_Cost Alloc_Factors'!W33</f>
        <v>0</v>
      </c>
      <c r="K31" s="5">
        <f t="shared" si="4"/>
        <v>2.1302769008109776E-2</v>
      </c>
      <c r="L31" s="6">
        <v>0</v>
      </c>
      <c r="M31" s="996">
        <f t="shared" ref="M31:M32" si="7" xml:space="preserve"> SUM(K31:L31)</f>
        <v>2.1302769008109776E-2</v>
      </c>
      <c r="N31" s="934">
        <f>NPDCL_Output!K31</f>
        <v>2.1302769008109776E-2</v>
      </c>
    </row>
    <row r="32" spans="5:14" x14ac:dyDescent="0.2">
      <c r="E32" s="15"/>
      <c r="F32" s="16" t="s">
        <v>385</v>
      </c>
      <c r="G32" s="709" t="s">
        <v>165</v>
      </c>
      <c r="H32" s="5">
        <f>'NPDCL_Cost Alloc_Factors'!P34</f>
        <v>73.379080391330987</v>
      </c>
      <c r="I32" s="5">
        <f xml:space="preserve"> 'NPDCL_Cost Alloc_Factors'!Y34</f>
        <v>0</v>
      </c>
      <c r="J32" s="5">
        <f xml:space="preserve"> 'NPDCL_Cost Alloc_Factors'!W34</f>
        <v>0</v>
      </c>
      <c r="K32" s="5">
        <f xml:space="preserve"> IFERROR( $I$82 * IF($G$70="Contract Demand", H32/H$64,J32), 0)</f>
        <v>0</v>
      </c>
      <c r="L32" s="6">
        <v>0</v>
      </c>
      <c r="M32" s="996">
        <f t="shared" si="7"/>
        <v>0</v>
      </c>
      <c r="N32" s="934">
        <f>NPDCL_Output!K32</f>
        <v>0</v>
      </c>
    </row>
    <row r="33" spans="5:14" x14ac:dyDescent="0.2">
      <c r="E33" s="15"/>
      <c r="F33" s="16"/>
      <c r="G33" s="709"/>
      <c r="H33" s="454"/>
      <c r="I33" s="167"/>
      <c r="J33" s="167"/>
      <c r="L33" s="6"/>
      <c r="M33" s="996"/>
      <c r="N33" s="934">
        <f>NPDCL_Output!K33</f>
        <v>0</v>
      </c>
    </row>
    <row r="34" spans="5:14" ht="13.8" thickBot="1" x14ac:dyDescent="0.25">
      <c r="E34" s="218" t="s">
        <v>16</v>
      </c>
      <c r="F34" s="219"/>
      <c r="G34" s="711" t="s">
        <v>186</v>
      </c>
      <c r="H34" s="711">
        <f>'NPDCL_Cost Alloc_Factors'!P36</f>
        <v>1426.6831211790695</v>
      </c>
      <c r="I34" s="716">
        <f xml:space="preserve"> 'NPDCL_Cost Alloc_Factors'!Y36</f>
        <v>1</v>
      </c>
      <c r="J34" s="716">
        <f xml:space="preserve"> 'NPDCL_Cost Alloc_Factors'!W36</f>
        <v>0.11554405364252263</v>
      </c>
      <c r="K34" s="296">
        <f xml:space="preserve"> SUM(K23:K32)</f>
        <v>124.26346283897747</v>
      </c>
      <c r="L34" s="175">
        <f xml:space="preserve"> SUM(L23:L32)</f>
        <v>0</v>
      </c>
      <c r="M34" s="950">
        <f xml:space="preserve"> SUM(M23:M32)</f>
        <v>124.26346283897747</v>
      </c>
      <c r="N34" s="934">
        <f>NPDCL_Output!K34</f>
        <v>124.26346283897747</v>
      </c>
    </row>
    <row r="35" spans="5:14" ht="13.8" thickTop="1" x14ac:dyDescent="0.2">
      <c r="E35" s="21"/>
      <c r="F35" s="22"/>
      <c r="G35" s="712"/>
      <c r="H35" s="454"/>
      <c r="I35" s="167"/>
      <c r="J35" s="167"/>
      <c r="L35" s="6"/>
      <c r="M35" s="996"/>
      <c r="N35" s="934">
        <f>NPDCL_Output!K35</f>
        <v>0</v>
      </c>
    </row>
    <row r="36" spans="5:14" x14ac:dyDescent="0.2">
      <c r="E36" s="23" t="s">
        <v>187</v>
      </c>
      <c r="F36" s="8"/>
      <c r="G36" s="708"/>
      <c r="H36" s="454"/>
      <c r="I36" s="167"/>
      <c r="J36" s="167"/>
      <c r="L36" s="6"/>
      <c r="M36" s="996"/>
      <c r="N36" s="934">
        <f>NPDCL_Output!K36</f>
        <v>0</v>
      </c>
    </row>
    <row r="37" spans="5:14" x14ac:dyDescent="0.2">
      <c r="E37" s="7"/>
      <c r="F37" s="8" t="s">
        <v>188</v>
      </c>
      <c r="G37" s="708" t="s">
        <v>169</v>
      </c>
      <c r="H37" s="454">
        <f>'NPDCL_Cost Alloc_Factors'!P39</f>
        <v>70.57550028786271</v>
      </c>
      <c r="I37" s="167">
        <f xml:space="preserve"> 'NPDCL_Cost Alloc_Factors'!Y39</f>
        <v>0.28403550482528545</v>
      </c>
      <c r="J37" s="167">
        <f xml:space="preserve"> 'NPDCL_Cost Alloc_Factors'!W39</f>
        <v>7.9638302829131598E-3</v>
      </c>
      <c r="K37" s="5">
        <f t="shared" ref="K37:K44" si="8" xml:space="preserve"> IFERROR( $H$82 * IF($G$70="Contract Demand", H37/H$64,J37), 0)</f>
        <v>6.480403363207432</v>
      </c>
      <c r="L37" s="6">
        <v>0</v>
      </c>
      <c r="M37" s="996">
        <f t="shared" ref="M37:M43" si="9" xml:space="preserve"> SUM(K37:L37)</f>
        <v>6.480403363207432</v>
      </c>
      <c r="N37" s="934">
        <f>NPDCL_Output!K37</f>
        <v>6.480403363207432</v>
      </c>
    </row>
    <row r="38" spans="5:14" x14ac:dyDescent="0.2">
      <c r="E38" s="7"/>
      <c r="F38" s="8" t="s">
        <v>189</v>
      </c>
      <c r="G38" s="708" t="s">
        <v>171</v>
      </c>
      <c r="H38" s="454">
        <f>'NPDCL_Cost Alloc_Factors'!P40</f>
        <v>0.1</v>
      </c>
      <c r="I38" s="167">
        <f xml:space="preserve"> 'NPDCL_Cost Alloc_Factors'!Y40</f>
        <v>3.197083123095014E-5</v>
      </c>
      <c r="J38" s="167">
        <f xml:space="preserve"> 'NPDCL_Cost Alloc_Factors'!W40</f>
        <v>8.9640298343533219E-7</v>
      </c>
      <c r="K38" s="5">
        <f t="shared" si="8"/>
        <v>9.1822280207369735E-3</v>
      </c>
      <c r="L38" s="6">
        <v>0</v>
      </c>
      <c r="M38" s="996">
        <f t="shared" si="9"/>
        <v>9.1822280207369735E-3</v>
      </c>
      <c r="N38" s="934">
        <f>NPDCL_Output!K38</f>
        <v>9.1822280207369735E-3</v>
      </c>
    </row>
    <row r="39" spans="5:14" x14ac:dyDescent="0.2">
      <c r="E39" s="7"/>
      <c r="F39" s="8" t="s">
        <v>190</v>
      </c>
      <c r="G39" s="708" t="s">
        <v>173</v>
      </c>
      <c r="H39" s="454">
        <f>'NPDCL_Cost Alloc_Factors'!P41</f>
        <v>9.3571581758055213</v>
      </c>
      <c r="I39" s="167">
        <f xml:space="preserve"> 'NPDCL_Cost Alloc_Factors'!Y41</f>
        <v>2.7347848563783278E-2</v>
      </c>
      <c r="J39" s="167">
        <f xml:space="preserve"> 'NPDCL_Cost Alloc_Factors'!W41</f>
        <v>7.6678309881980634E-4</v>
      </c>
      <c r="K39" s="5">
        <f t="shared" si="8"/>
        <v>0.85919559996349515</v>
      </c>
      <c r="L39" s="6">
        <v>0</v>
      </c>
      <c r="M39" s="996">
        <f t="shared" si="9"/>
        <v>0.85919559996349515</v>
      </c>
      <c r="N39" s="934">
        <f>NPDCL_Output!K39</f>
        <v>0.85919559996349515</v>
      </c>
    </row>
    <row r="40" spans="5:14" x14ac:dyDescent="0.2">
      <c r="E40" s="7"/>
      <c r="F40" s="8" t="s">
        <v>191</v>
      </c>
      <c r="G40" s="708" t="s">
        <v>175</v>
      </c>
      <c r="H40" s="454">
        <f>'NPDCL_Cost Alloc_Factors'!P42</f>
        <v>0</v>
      </c>
      <c r="I40" s="167">
        <f xml:space="preserve"> 'NPDCL_Cost Alloc_Factors'!Y42</f>
        <v>0</v>
      </c>
      <c r="J40" s="167">
        <f xml:space="preserve"> 'NPDCL_Cost Alloc_Factors'!W42</f>
        <v>0</v>
      </c>
      <c r="K40" s="5">
        <f t="shared" si="8"/>
        <v>0</v>
      </c>
      <c r="L40" s="6">
        <v>0</v>
      </c>
      <c r="M40" s="996">
        <f t="shared" si="9"/>
        <v>0</v>
      </c>
      <c r="N40" s="934">
        <f>NPDCL_Output!K40</f>
        <v>0</v>
      </c>
    </row>
    <row r="41" spans="5:14" x14ac:dyDescent="0.2">
      <c r="E41" s="7"/>
      <c r="F41" s="8" t="s">
        <v>192</v>
      </c>
      <c r="G41" s="708" t="s">
        <v>177</v>
      </c>
      <c r="H41" s="454">
        <f>'NPDCL_Cost Alloc_Factors'!P43</f>
        <v>140.52465000000001</v>
      </c>
      <c r="I41" s="167">
        <f xml:space="preserve"> 'NPDCL_Cost Alloc_Factors'!Y43</f>
        <v>0.521341221341595</v>
      </c>
      <c r="J41" s="167">
        <f xml:space="preserve"> 'NPDCL_Cost Alloc_Factors'!W43</f>
        <v>1.4617443719949755E-2</v>
      </c>
      <c r="K41" s="5">
        <f t="shared" si="8"/>
        <v>12.903293788342559</v>
      </c>
      <c r="L41" s="6">
        <v>0</v>
      </c>
      <c r="M41" s="996">
        <f t="shared" si="9"/>
        <v>12.903293788342559</v>
      </c>
      <c r="N41" s="934">
        <f>NPDCL_Output!K41</f>
        <v>12.903293788342559</v>
      </c>
    </row>
    <row r="42" spans="5:14" x14ac:dyDescent="0.2">
      <c r="E42" s="7"/>
      <c r="F42" s="8" t="s">
        <v>195</v>
      </c>
      <c r="G42" s="708" t="s">
        <v>33</v>
      </c>
      <c r="H42" s="454">
        <f>'NPDCL_Cost Alloc_Factors'!P44</f>
        <v>16.725232530122593</v>
      </c>
      <c r="I42" s="167">
        <f xml:space="preserve"> 'NPDCL_Cost Alloc_Factors'!Y44</f>
        <v>5.3554384310238845E-2</v>
      </c>
      <c r="J42" s="167">
        <f xml:space="preserve"> 'NPDCL_Cost Alloc_Factors'!W44</f>
        <v>1.5015658968937525E-3</v>
      </c>
      <c r="K42" s="5">
        <f t="shared" si="8"/>
        <v>1.535748987914332</v>
      </c>
      <c r="L42" s="6">
        <v>0</v>
      </c>
      <c r="M42" s="996">
        <f t="shared" si="9"/>
        <v>1.535748987914332</v>
      </c>
      <c r="N42" s="934">
        <f>NPDCL_Output!K42</f>
        <v>1.535748987914332</v>
      </c>
    </row>
    <row r="43" spans="5:14" x14ac:dyDescent="0.2">
      <c r="E43" s="7"/>
      <c r="F43" s="8" t="s">
        <v>196</v>
      </c>
      <c r="G43" s="708" t="s">
        <v>197</v>
      </c>
      <c r="H43" s="454">
        <f>'NPDCL_Cost Alloc_Factors'!P45</f>
        <v>6.65</v>
      </c>
      <c r="I43" s="167">
        <f xml:space="preserve"> 'NPDCL_Cost Alloc_Factors'!Y45</f>
        <v>1.1867604864816701E-2</v>
      </c>
      <c r="J43" s="167">
        <f xml:space="preserve"> 'NPDCL_Cost Alloc_Factors'!W45</f>
        <v>3.3274569341678006E-4</v>
      </c>
      <c r="K43" s="5">
        <f t="shared" si="8"/>
        <v>0.61061816337900876</v>
      </c>
      <c r="L43" s="6">
        <v>0</v>
      </c>
      <c r="M43" s="996">
        <f t="shared" si="9"/>
        <v>0.61061816337900876</v>
      </c>
      <c r="N43" s="934">
        <f>NPDCL_Output!K43</f>
        <v>0.61061816337900876</v>
      </c>
    </row>
    <row r="44" spans="5:14" x14ac:dyDescent="0.2">
      <c r="E44" s="15"/>
      <c r="F44" s="16" t="s">
        <v>386</v>
      </c>
      <c r="G44" s="709" t="s">
        <v>184</v>
      </c>
      <c r="H44" s="454">
        <f>'NPDCL_Cost Alloc_Factors'!P46</f>
        <v>0</v>
      </c>
      <c r="I44" s="167">
        <f xml:space="preserve"> 'NPDCL_Cost Alloc_Factors'!Y46</f>
        <v>0</v>
      </c>
      <c r="J44" s="167">
        <f xml:space="preserve"> 'NPDCL_Cost Alloc_Factors'!W46</f>
        <v>0</v>
      </c>
      <c r="K44" s="5">
        <f t="shared" si="8"/>
        <v>0</v>
      </c>
      <c r="L44" s="6">
        <v>0</v>
      </c>
      <c r="M44" s="996">
        <f t="shared" ref="M44:M45" si="10" xml:space="preserve"> SUM(K44:L44)</f>
        <v>0</v>
      </c>
      <c r="N44" s="934">
        <f>NPDCL_Output!K44</f>
        <v>0</v>
      </c>
    </row>
    <row r="45" spans="5:14" x14ac:dyDescent="0.2">
      <c r="E45" s="15"/>
      <c r="F45" s="16" t="s">
        <v>199</v>
      </c>
      <c r="G45" s="709" t="s">
        <v>165</v>
      </c>
      <c r="H45" s="5">
        <f>'NPDCL_Cost Alloc_Factors'!P47</f>
        <v>18</v>
      </c>
      <c r="I45" s="5">
        <f xml:space="preserve"> 'NPDCL_Cost Alloc_Factors'!Y47</f>
        <v>0.10182146526304978</v>
      </c>
      <c r="J45" s="5">
        <f xml:space="preserve"> 'NPDCL_Cost Alloc_Factors'!W47</f>
        <v>2.8548855855582431E-3</v>
      </c>
      <c r="K45" s="5">
        <f xml:space="preserve"> IFERROR( $I$82 * IF($G$70="Contract Demand", H45/H$64,J45), 0)</f>
        <v>0</v>
      </c>
      <c r="L45" s="6">
        <v>0</v>
      </c>
      <c r="M45" s="996">
        <f t="shared" si="10"/>
        <v>0</v>
      </c>
      <c r="N45" s="934">
        <f>NPDCL_Output!K45</f>
        <v>0</v>
      </c>
    </row>
    <row r="46" spans="5:14" x14ac:dyDescent="0.2">
      <c r="E46" s="15"/>
      <c r="F46" s="16"/>
      <c r="G46" s="709"/>
      <c r="H46" s="454"/>
      <c r="I46" s="167"/>
      <c r="J46" s="167"/>
      <c r="L46" s="6"/>
      <c r="M46" s="996"/>
      <c r="N46" s="934">
        <f>NPDCL_Output!K46</f>
        <v>0</v>
      </c>
    </row>
    <row r="47" spans="5:14" ht="13.8" thickBot="1" x14ac:dyDescent="0.25">
      <c r="E47" s="218" t="s">
        <v>200</v>
      </c>
      <c r="F47" s="219"/>
      <c r="G47" s="711" t="s">
        <v>201</v>
      </c>
      <c r="H47" s="711">
        <f>'NPDCL_Cost Alloc_Factors'!P49</f>
        <v>261.93254099379078</v>
      </c>
      <c r="I47" s="716">
        <f xml:space="preserve"> 'NPDCL_Cost Alloc_Factors'!Y49</f>
        <v>1</v>
      </c>
      <c r="J47" s="716">
        <f xml:space="preserve"> 'NPDCL_Cost Alloc_Factors'!W49</f>
        <v>2.8038150680534932E-2</v>
      </c>
      <c r="K47" s="296">
        <f xml:space="preserve"> SUM(K37:K45)</f>
        <v>22.398442130827561</v>
      </c>
      <c r="L47" s="175">
        <f xml:space="preserve"> SUM(L37:L45)</f>
        <v>0</v>
      </c>
      <c r="M47" s="950">
        <f xml:space="preserve"> SUM(M37:M45)</f>
        <v>22.398442130827561</v>
      </c>
      <c r="N47" s="934">
        <f>NPDCL_Output!K47</f>
        <v>22.398442130827561</v>
      </c>
    </row>
    <row r="48" spans="5:14" ht="13.8" thickTop="1" x14ac:dyDescent="0.2">
      <c r="E48" s="21"/>
      <c r="F48" s="22"/>
      <c r="G48" s="712"/>
      <c r="H48" s="454"/>
      <c r="I48" s="167"/>
      <c r="J48" s="167"/>
      <c r="L48" s="6"/>
      <c r="M48" s="996"/>
      <c r="N48" s="934">
        <f>NPDCL_Output!K48</f>
        <v>0</v>
      </c>
    </row>
    <row r="49" spans="5:14" x14ac:dyDescent="0.2">
      <c r="E49" s="23" t="s">
        <v>202</v>
      </c>
      <c r="F49" s="8"/>
      <c r="G49" s="708"/>
      <c r="H49" s="454"/>
      <c r="I49" s="167"/>
      <c r="J49" s="167"/>
      <c r="L49" s="6"/>
      <c r="M49" s="996"/>
      <c r="N49" s="934">
        <f>NPDCL_Output!K49</f>
        <v>0</v>
      </c>
    </row>
    <row r="50" spans="5:14" x14ac:dyDescent="0.2">
      <c r="E50" s="7"/>
      <c r="F50" s="8" t="s">
        <v>203</v>
      </c>
      <c r="G50" s="708" t="s">
        <v>169</v>
      </c>
      <c r="H50" s="454">
        <f>'NPDCL_Cost Alloc_Factors'!P52</f>
        <v>215.54106614058745</v>
      </c>
      <c r="I50" s="167">
        <f xml:space="preserve"> 'NPDCL_Cost Alloc_Factors'!Y52</f>
        <v>0.26486557907488234</v>
      </c>
      <c r="J50" s="167">
        <f xml:space="preserve"> 'NPDCL_Cost Alloc_Factors'!W52</f>
        <v>2.7349129330280771E-2</v>
      </c>
      <c r="K50" s="5">
        <f t="shared" ref="K50:K59" si="11" xml:space="preserve"> IFERROR( $H$82 * IF($G$70="Contract Demand", H50/H$64,J50), 0)</f>
        <v>19.791472171356233</v>
      </c>
      <c r="L50" s="6">
        <v>0</v>
      </c>
      <c r="M50" s="996">
        <f t="shared" ref="M50:M58" si="12" xml:space="preserve"> SUM(K50:L50)</f>
        <v>19.791472171356233</v>
      </c>
      <c r="N50" s="934">
        <f>NPDCL_Output!K50</f>
        <v>19.791472171356233</v>
      </c>
    </row>
    <row r="51" spans="5:14" x14ac:dyDescent="0.2">
      <c r="E51" s="7"/>
      <c r="F51" s="8" t="s">
        <v>204</v>
      </c>
      <c r="G51" s="708" t="s">
        <v>171</v>
      </c>
      <c r="H51" s="454">
        <f>'NPDCL_Cost Alloc_Factors'!P53</f>
        <v>0</v>
      </c>
      <c r="I51" s="167">
        <f xml:space="preserve"> 'NPDCL_Cost Alloc_Factors'!Y53</f>
        <v>0</v>
      </c>
      <c r="J51" s="167">
        <f xml:space="preserve"> 'NPDCL_Cost Alloc_Factors'!W53</f>
        <v>0</v>
      </c>
      <c r="K51" s="5">
        <f t="shared" si="11"/>
        <v>0</v>
      </c>
      <c r="L51" s="6">
        <v>0</v>
      </c>
      <c r="M51" s="996">
        <f t="shared" si="12"/>
        <v>0</v>
      </c>
      <c r="N51" s="934">
        <f>NPDCL_Output!K51</f>
        <v>0</v>
      </c>
    </row>
    <row r="52" spans="5:14" x14ac:dyDescent="0.2">
      <c r="E52" s="7"/>
      <c r="F52" s="8" t="s">
        <v>205</v>
      </c>
      <c r="G52" s="708" t="s">
        <v>173</v>
      </c>
      <c r="H52" s="454">
        <f>'NPDCL_Cost Alloc_Factors'!P54</f>
        <v>17.527693004466492</v>
      </c>
      <c r="I52" s="167">
        <f xml:space="preserve"> 'NPDCL_Cost Alloc_Factors'!Y54</f>
        <v>1.8428733367905688E-3</v>
      </c>
      <c r="J52" s="167">
        <f xml:space="preserve"> 'NPDCL_Cost Alloc_Factors'!W54</f>
        <v>1.9028890580365695E-4</v>
      </c>
      <c r="K52" s="862">
        <f t="shared" si="11"/>
        <v>1.6094327384448763</v>
      </c>
      <c r="L52" s="6">
        <v>0</v>
      </c>
      <c r="M52" s="996">
        <f t="shared" si="12"/>
        <v>1.6094327384448763</v>
      </c>
      <c r="N52" s="934">
        <f>NPDCL_Output!K52</f>
        <v>1.6094327384448763</v>
      </c>
    </row>
    <row r="53" spans="5:14" x14ac:dyDescent="0.2">
      <c r="E53" s="7"/>
      <c r="F53" s="8" t="s">
        <v>206</v>
      </c>
      <c r="G53" s="708" t="s">
        <v>175</v>
      </c>
      <c r="H53" s="454">
        <f>'NPDCL_Cost Alloc_Factors'!P55</f>
        <v>0</v>
      </c>
      <c r="I53" s="167">
        <f xml:space="preserve"> 'NPDCL_Cost Alloc_Factors'!Y55</f>
        <v>0</v>
      </c>
      <c r="J53" s="167">
        <f xml:space="preserve"> 'NPDCL_Cost Alloc_Factors'!W55</f>
        <v>0</v>
      </c>
      <c r="K53" s="5">
        <f t="shared" si="11"/>
        <v>0</v>
      </c>
      <c r="L53" s="6">
        <v>0</v>
      </c>
      <c r="M53" s="996">
        <f t="shared" si="12"/>
        <v>0</v>
      </c>
      <c r="N53" s="934">
        <f>NPDCL_Output!K53</f>
        <v>0</v>
      </c>
    </row>
    <row r="54" spans="5:14" x14ac:dyDescent="0.2">
      <c r="E54" s="7"/>
      <c r="F54" s="8" t="s">
        <v>207</v>
      </c>
      <c r="G54" s="708" t="s">
        <v>177</v>
      </c>
      <c r="H54" s="454">
        <f>'NPDCL_Cost Alloc_Factors'!P56</f>
        <v>2691.3028275000001</v>
      </c>
      <c r="I54" s="167">
        <f xml:space="preserve"> 'NPDCL_Cost Alloc_Factors'!Y56</f>
        <v>0.48978498694825806</v>
      </c>
      <c r="J54" s="167">
        <f xml:space="preserve"> 'NPDCL_Cost Alloc_Factors'!W56</f>
        <v>5.0573551304266391E-2</v>
      </c>
      <c r="K54" s="5">
        <f t="shared" si="11"/>
        <v>247.12156234959144</v>
      </c>
      <c r="L54" s="6">
        <v>0</v>
      </c>
      <c r="M54" s="996">
        <f t="shared" si="12"/>
        <v>247.12156234959144</v>
      </c>
      <c r="N54" s="934">
        <f>NPDCL_Output!K54</f>
        <v>247.12156234959144</v>
      </c>
    </row>
    <row r="55" spans="5:14" x14ac:dyDescent="0.2">
      <c r="E55" s="7"/>
      <c r="F55" s="8" t="s">
        <v>208</v>
      </c>
      <c r="G55" s="708" t="s">
        <v>209</v>
      </c>
      <c r="H55" s="454">
        <f>'NPDCL_Cost Alloc_Factors'!P57</f>
        <v>178.43344343715765</v>
      </c>
      <c r="I55" s="167">
        <f xml:space="preserve"> 'NPDCL_Cost Alloc_Factors'!Y57</f>
        <v>0.22237158010937902</v>
      </c>
      <c r="J55" s="167">
        <f xml:space="preserve"> 'NPDCL_Cost Alloc_Factors'!W57</f>
        <v>2.2961341843784462E-2</v>
      </c>
      <c r="K55" s="5">
        <f t="shared" si="11"/>
        <v>16.384165641652547</v>
      </c>
      <c r="L55" s="6">
        <v>0</v>
      </c>
      <c r="M55" s="996">
        <f t="shared" si="12"/>
        <v>16.384165641652547</v>
      </c>
      <c r="N55" s="934">
        <f>NPDCL_Output!K55</f>
        <v>16.384165641652547</v>
      </c>
    </row>
    <row r="56" spans="5:14" x14ac:dyDescent="0.2">
      <c r="E56" s="7"/>
      <c r="F56" s="8" t="s">
        <v>210</v>
      </c>
      <c r="G56" s="708" t="s">
        <v>211</v>
      </c>
      <c r="H56" s="454">
        <f>'NPDCL_Cost Alloc_Factors'!P58</f>
        <v>0</v>
      </c>
      <c r="I56" s="167">
        <f xml:space="preserve"> 'NPDCL_Cost Alloc_Factors'!Y58</f>
        <v>0</v>
      </c>
      <c r="J56" s="167">
        <f xml:space="preserve"> 'NPDCL_Cost Alloc_Factors'!W58</f>
        <v>0</v>
      </c>
      <c r="K56" s="5">
        <f t="shared" si="11"/>
        <v>0</v>
      </c>
      <c r="L56" s="6">
        <v>0</v>
      </c>
      <c r="M56" s="996">
        <f t="shared" si="12"/>
        <v>0</v>
      </c>
      <c r="N56" s="934">
        <f>NPDCL_Output!K56</f>
        <v>0</v>
      </c>
    </row>
    <row r="57" spans="5:14" x14ac:dyDescent="0.2">
      <c r="E57" s="15"/>
      <c r="F57" s="8" t="s">
        <v>396</v>
      </c>
      <c r="G57" s="277" t="s">
        <v>33</v>
      </c>
      <c r="H57" s="5">
        <f>'NPDCL_Cost Alloc_Factors'!P59</f>
        <v>30</v>
      </c>
      <c r="I57" s="5">
        <f xml:space="preserve"> 'NPDCL_Cost Alloc_Factors'!Y59</f>
        <v>2.077340173774235E-2</v>
      </c>
      <c r="J57" s="5">
        <f xml:space="preserve"> 'NPDCL_Cost Alloc_Factors'!W59</f>
        <v>2.1449916321319082E-3</v>
      </c>
      <c r="K57" s="5">
        <f t="shared" si="11"/>
        <v>2.754668406221092</v>
      </c>
      <c r="L57" s="6">
        <v>0</v>
      </c>
      <c r="M57" s="996">
        <f xml:space="preserve"> SUM(K57:L57)</f>
        <v>2.754668406221092</v>
      </c>
      <c r="N57" s="934">
        <f>NPDCL_Output!K57</f>
        <v>2.754668406221092</v>
      </c>
    </row>
    <row r="58" spans="5:14" x14ac:dyDescent="0.2">
      <c r="E58" s="7"/>
      <c r="F58" s="104" t="s">
        <v>393</v>
      </c>
      <c r="G58" s="277" t="s">
        <v>388</v>
      </c>
      <c r="H58" s="454">
        <f>'NPDCL_Cost Alloc_Factors'!P60</f>
        <v>0.5</v>
      </c>
      <c r="I58" s="167">
        <f xml:space="preserve"> 'NPDCL_Cost Alloc_Factors'!Y60</f>
        <v>3.6157879294769317E-4</v>
      </c>
      <c r="J58" s="167">
        <f xml:space="preserve"> 'NPDCL_Cost Alloc_Factors'!W60</f>
        <v>3.7335410686254217E-5</v>
      </c>
      <c r="K58" s="5">
        <f t="shared" si="11"/>
        <v>4.5911140103684862E-2</v>
      </c>
      <c r="L58" s="6">
        <v>0</v>
      </c>
      <c r="M58" s="996">
        <f t="shared" si="12"/>
        <v>4.5911140103684862E-2</v>
      </c>
      <c r="N58" s="934">
        <f>NPDCL_Output!K58</f>
        <v>4.5911140103684862E-2</v>
      </c>
    </row>
    <row r="59" spans="5:14" x14ac:dyDescent="0.2">
      <c r="E59" s="15"/>
      <c r="F59" s="16" t="s">
        <v>387</v>
      </c>
      <c r="G59" s="278" t="s">
        <v>184</v>
      </c>
      <c r="H59" s="454">
        <f>'NPDCL_Cost Alloc_Factors'!P61</f>
        <v>0</v>
      </c>
      <c r="I59" s="167">
        <f xml:space="preserve"> 'NPDCL_Cost Alloc_Factors'!Y61</f>
        <v>0</v>
      </c>
      <c r="J59" s="167">
        <f xml:space="preserve"> 'NPDCL_Cost Alloc_Factors'!W61</f>
        <v>0</v>
      </c>
      <c r="K59" s="5">
        <f t="shared" si="11"/>
        <v>0</v>
      </c>
      <c r="L59" s="6">
        <v>0</v>
      </c>
      <c r="M59" s="996">
        <f t="shared" ref="M59" si="13" xml:space="preserve"> SUM(K59:L59)</f>
        <v>0</v>
      </c>
      <c r="N59" s="934">
        <f>NPDCL_Output!K59</f>
        <v>0</v>
      </c>
    </row>
    <row r="60" spans="5:14" x14ac:dyDescent="0.2">
      <c r="E60" s="15"/>
      <c r="F60" s="16"/>
      <c r="G60" s="709"/>
      <c r="H60" s="454"/>
      <c r="I60" s="167"/>
      <c r="J60" s="167"/>
      <c r="L60" s="6"/>
      <c r="M60" s="996"/>
      <c r="N60" s="934">
        <f>NPDCL_Output!K60</f>
        <v>0</v>
      </c>
    </row>
    <row r="61" spans="5:14" ht="13.8" thickBot="1" x14ac:dyDescent="0.25">
      <c r="E61" s="218" t="s">
        <v>30</v>
      </c>
      <c r="F61" s="219"/>
      <c r="G61" s="711" t="s">
        <v>215</v>
      </c>
      <c r="H61" s="116">
        <f>'NPDCL_Cost Alloc_Factors'!P63</f>
        <v>3133.3050300822115</v>
      </c>
      <c r="I61" s="381">
        <f xml:space="preserve"> 'NPDCL_Cost Alloc_Factors'!Y63</f>
        <v>1</v>
      </c>
      <c r="J61" s="381">
        <f xml:space="preserve"> 'NPDCL_Cost Alloc_Factors'!W63</f>
        <v>0.10325663842695344</v>
      </c>
      <c r="K61" s="116">
        <f xml:space="preserve"> SUM(K50:K59)</f>
        <v>287.70721244736984</v>
      </c>
      <c r="L61" s="175">
        <f xml:space="preserve"> SUM(L50:L59)</f>
        <v>0</v>
      </c>
      <c r="M61" s="950">
        <f xml:space="preserve"> SUM(M50:M59)</f>
        <v>287.70721244736984</v>
      </c>
      <c r="N61" s="934">
        <f>NPDCL_Output!K61</f>
        <v>287.70721244736984</v>
      </c>
    </row>
    <row r="62" spans="5:14" ht="13.8" thickTop="1" x14ac:dyDescent="0.2">
      <c r="E62" s="24"/>
      <c r="F62" s="25"/>
      <c r="G62" s="713" t="s">
        <v>216</v>
      </c>
      <c r="H62" s="703">
        <f>'NPDCL_Cost Alloc_Factors'!P64</f>
        <v>4821.920692255072</v>
      </c>
      <c r="I62" s="703">
        <f xml:space="preserve"> 'NPDCL_Cost Alloc_Factors'!Y64</f>
        <v>0</v>
      </c>
      <c r="J62" s="753">
        <f xml:space="preserve"> 'NPDCL_Cost Alloc_Factors'!W64</f>
        <v>0.246838842750011</v>
      </c>
      <c r="K62" s="703">
        <f xml:space="preserve"> K61 + K47 + K34</f>
        <v>434.36911741717489</v>
      </c>
      <c r="L62" s="959">
        <f xml:space="preserve"> L61 + L47 + L34</f>
        <v>0</v>
      </c>
      <c r="M62" s="1000">
        <f xml:space="preserve"> M61 + M47 + M34</f>
        <v>434.36911741717489</v>
      </c>
      <c r="N62" s="934">
        <f>NPDCL_Output!K62</f>
        <v>434.36911741717489</v>
      </c>
    </row>
    <row r="63" spans="5:14" x14ac:dyDescent="0.2">
      <c r="E63" s="26"/>
      <c r="F63" s="27"/>
      <c r="G63" s="714" t="s">
        <v>217</v>
      </c>
      <c r="H63" s="703">
        <f>'NPDCL_Cost Alloc_Factors'!P65</f>
        <v>12352.26868121064</v>
      </c>
      <c r="I63" s="703">
        <f xml:space="preserve"> 'NPDCL_Cost Alloc_Factors'!Y65</f>
        <v>0</v>
      </c>
      <c r="J63" s="753">
        <f xml:space="preserve"> 'NPDCL_Cost Alloc_Factors'!W65</f>
        <v>0.75316115724998878</v>
      </c>
      <c r="K63" s="703">
        <f xml:space="preserve"> K20</f>
        <v>0</v>
      </c>
      <c r="L63" s="959">
        <f xml:space="preserve"> L20</f>
        <v>1142.6041115676255</v>
      </c>
      <c r="M63" s="1000">
        <f xml:space="preserve"> M20</f>
        <v>1142.6041115676255</v>
      </c>
      <c r="N63" s="934">
        <f>NPDCL_Output!K63</f>
        <v>1142.6041115676255</v>
      </c>
    </row>
    <row r="64" spans="5:14" ht="13.8" thickBot="1" x14ac:dyDescent="0.25">
      <c r="E64" s="267"/>
      <c r="F64" s="268"/>
      <c r="G64" s="715" t="s">
        <v>120</v>
      </c>
      <c r="H64" s="704">
        <f>'NPDCL_Cost Alloc_Factors'!P66</f>
        <v>17174.189373465713</v>
      </c>
      <c r="I64" s="704">
        <f xml:space="preserve"> 'NPDCL_Cost Alloc_Factors'!Y66</f>
        <v>0</v>
      </c>
      <c r="J64" s="754">
        <f xml:space="preserve"> 'NPDCL_Cost Alloc_Factors'!W66</f>
        <v>0.99999999999999978</v>
      </c>
      <c r="K64" s="705">
        <f xml:space="preserve"> SUM(K62:K63)</f>
        <v>434.36911741717489</v>
      </c>
      <c r="L64" s="960">
        <f xml:space="preserve"> SUM(L62:L63)</f>
        <v>1142.6041115676255</v>
      </c>
      <c r="M64" s="1001">
        <f t="shared" ref="M64" si="14" xml:space="preserve"> SUM(M62:M63)</f>
        <v>1576.9732289848005</v>
      </c>
      <c r="N64" s="934">
        <f>NPDCL_Output!K64</f>
        <v>1576.9732289848005</v>
      </c>
    </row>
    <row r="65" spans="5:13" ht="13.8" thickTop="1" x14ac:dyDescent="0.2"/>
    <row r="67" spans="5:13" ht="13.8" thickBot="1" x14ac:dyDescent="0.25"/>
    <row r="68" spans="5:13" ht="13.8" thickTop="1" x14ac:dyDescent="0.25">
      <c r="E68" s="53" t="s">
        <v>340</v>
      </c>
      <c r="F68" s="719"/>
      <c r="G68" s="719"/>
      <c r="H68" s="719"/>
      <c r="I68" s="720"/>
    </row>
    <row r="69" spans="5:13" ht="16.8" x14ac:dyDescent="0.2">
      <c r="E69" s="718"/>
      <c r="F69" s="6"/>
      <c r="G69" s="6"/>
      <c r="H69" s="6"/>
      <c r="I69" s="39"/>
    </row>
    <row r="70" spans="5:13" x14ac:dyDescent="0.2">
      <c r="E70" s="40" t="s">
        <v>401</v>
      </c>
      <c r="F70" s="6"/>
      <c r="G70" s="62" t="str">
        <f xml:space="preserve"> NPDCL_Switch_Selection!J$19</f>
        <v>Contract Demand</v>
      </c>
      <c r="H70" s="5" t="s">
        <v>342</v>
      </c>
      <c r="I70" s="39"/>
    </row>
    <row r="71" spans="5:13" x14ac:dyDescent="0.2">
      <c r="E71" s="40" t="s">
        <v>145</v>
      </c>
      <c r="F71" s="6"/>
      <c r="G71" s="62" t="str">
        <f xml:space="preserve"> NPDCL_Switch_Selection!J$20</f>
        <v>NCP (TD)</v>
      </c>
      <c r="H71" s="5" t="s">
        <v>342</v>
      </c>
      <c r="I71" s="39"/>
    </row>
    <row r="72" spans="5:13" ht="13.8" thickBot="1" x14ac:dyDescent="0.25">
      <c r="E72" s="50"/>
      <c r="F72" s="151"/>
      <c r="G72" s="151"/>
      <c r="H72" s="151"/>
      <c r="I72" s="52"/>
    </row>
    <row r="73" spans="5:13" ht="13.8" thickTop="1" x14ac:dyDescent="0.2">
      <c r="E73" s="41"/>
      <c r="F73" s="6"/>
      <c r="G73" s="6"/>
      <c r="H73" s="6"/>
      <c r="I73" s="6"/>
    </row>
    <row r="74" spans="5:13" ht="13.8" thickBot="1" x14ac:dyDescent="0.25"/>
    <row r="75" spans="5:13" ht="13.8" thickTop="1" x14ac:dyDescent="0.25">
      <c r="E75" s="53" t="s">
        <v>343</v>
      </c>
      <c r="F75" s="719"/>
      <c r="G75" s="719"/>
      <c r="H75" s="719"/>
      <c r="I75" s="720"/>
      <c r="K75" s="53" t="s">
        <v>402</v>
      </c>
      <c r="L75" s="719"/>
      <c r="M75" s="1002"/>
    </row>
    <row r="76" spans="5:13" x14ac:dyDescent="0.25">
      <c r="E76" s="40"/>
      <c r="F76" s="6"/>
      <c r="G76" s="6"/>
      <c r="H76" s="6"/>
      <c r="I76" s="39"/>
      <c r="K76" s="721"/>
      <c r="L76" s="722"/>
      <c r="M76" s="1003"/>
    </row>
    <row r="77" spans="5:13" ht="16.8" x14ac:dyDescent="0.2">
      <c r="E77" s="718" t="str">
        <f xml:space="preserve"> 'NPDCL_Cost Alloc_Factors'!E136</f>
        <v>3. Transmission cost (Applicable only to the discom should be given as input)</v>
      </c>
      <c r="F77" s="6"/>
      <c r="G77" s="6"/>
      <c r="H77" s="6"/>
      <c r="I77" s="39"/>
      <c r="K77" s="17" t="s">
        <v>328</v>
      </c>
      <c r="L77" s="6"/>
      <c r="M77" s="1004">
        <f>H82</f>
        <v>1576.9732289848002</v>
      </c>
    </row>
    <row r="78" spans="5:13" x14ac:dyDescent="0.2">
      <c r="E78" s="17" t="str">
        <f xml:space="preserve"> 'NPDCL_Cost Alloc_Factors'!E137</f>
        <v>Transmission cost</v>
      </c>
      <c r="F78" s="6"/>
      <c r="H78" s="6">
        <f xml:space="preserve"> 'NPDCL_Cost Alloc_Factors'!G137</f>
        <v>874.57076000000006</v>
      </c>
      <c r="I78" s="39"/>
      <c r="K78" s="17" t="s">
        <v>345</v>
      </c>
      <c r="L78" s="6"/>
      <c r="M78" s="927">
        <f xml:space="preserve"> K$34</f>
        <v>124.26346283897747</v>
      </c>
    </row>
    <row r="79" spans="5:13" x14ac:dyDescent="0.2">
      <c r="E79" s="17" t="str">
        <f xml:space="preserve"> 'NPDCL_Cost Alloc_Factors'!E138</f>
        <v>PGCIL &amp; POSOCO charges</v>
      </c>
      <c r="F79" s="6"/>
      <c r="H79" s="6">
        <f xml:space="preserve"> 'NPDCL_Cost Alloc_Factors'!G138</f>
        <v>677.78521398480007</v>
      </c>
      <c r="I79" s="39"/>
      <c r="K79" s="17" t="s">
        <v>346</v>
      </c>
      <c r="L79" s="6"/>
      <c r="M79" s="927">
        <f xml:space="preserve"> K$47</f>
        <v>22.398442130827561</v>
      </c>
    </row>
    <row r="80" spans="5:13" x14ac:dyDescent="0.2">
      <c r="E80" s="17" t="str">
        <f xml:space="preserve"> 'NPDCL_Cost Alloc_Factors'!E139</f>
        <v>SLDC charges</v>
      </c>
      <c r="F80" s="6"/>
      <c r="H80" s="6">
        <f xml:space="preserve"> 'NPDCL_Cost Alloc_Factors'!G139</f>
        <v>24.617255</v>
      </c>
      <c r="I80" s="39"/>
      <c r="K80" s="17" t="s">
        <v>347</v>
      </c>
      <c r="L80" s="6"/>
      <c r="M80" s="927">
        <f xml:space="preserve"> K61</f>
        <v>287.70721244736984</v>
      </c>
    </row>
    <row r="81" spans="5:13" ht="13.8" thickBot="1" x14ac:dyDescent="0.25">
      <c r="E81" s="17"/>
      <c r="F81" s="6"/>
      <c r="H81" s="702"/>
      <c r="I81" s="39"/>
      <c r="K81" s="17" t="s">
        <v>348</v>
      </c>
      <c r="L81" s="6"/>
      <c r="M81" s="1005">
        <f xml:space="preserve"> SUM(M78:M80)</f>
        <v>434.36911741717489</v>
      </c>
    </row>
    <row r="82" spans="5:13" ht="14.4" thickTop="1" thickBot="1" x14ac:dyDescent="0.25">
      <c r="E82" s="667" t="str">
        <f xml:space="preserve"> E75</f>
        <v>Total Transmission cost ( including  PGCIL, POSOCO &amp; SLDC charges</v>
      </c>
      <c r="F82" s="151"/>
      <c r="G82" s="151"/>
      <c r="H82" s="729">
        <f xml:space="preserve"> SUM(H78:H80)</f>
        <v>1576.9732289848002</v>
      </c>
      <c r="I82" s="730"/>
      <c r="K82" s="725" t="s">
        <v>96</v>
      </c>
      <c r="L82" s="726"/>
      <c r="M82" s="1006">
        <f>M77-SUM(M78:M80)</f>
        <v>1142.6041115676253</v>
      </c>
    </row>
    <row r="83" spans="5:13" ht="13.8" thickTop="1" x14ac:dyDescent="0.2"/>
  </sheetData>
  <pageMargins left="0.6" right="0.6" top="1" bottom="1" header="0.5" footer="0.5"/>
  <pageSetup paperSize="9" scale="10" orientation="landscape" r:id="rId1"/>
  <headerFooter>
    <oddHeader>&amp;R&amp;7Draft - Work in Progress</oddHeader>
    <oddFooter>&amp;L&amp;7&amp;FPwC&amp;C&amp;7&amp;A&amp;R&amp;7&amp;DPage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5" tint="0.59999389629810485"/>
    <pageSetUpPr fitToPage="1"/>
  </sheetPr>
  <dimension ref="A1:AU154"/>
  <sheetViews>
    <sheetView showGridLines="0" zoomScale="80" zoomScaleNormal="80" workbookViewId="0">
      <pane xSplit="7" ySplit="12" topLeftCell="H13" activePane="bottomRight" state="frozen"/>
      <selection pane="topRight" activeCell="H1" sqref="H1"/>
      <selection pane="bottomLeft" activeCell="A13" sqref="A13"/>
      <selection pane="bottomRight" activeCell="E2" sqref="E2"/>
    </sheetView>
  </sheetViews>
  <sheetFormatPr defaultColWidth="0" defaultRowHeight="13.2" x14ac:dyDescent="0.2"/>
  <cols>
    <col min="1" max="4" width="1.25" style="5" customWidth="1"/>
    <col min="5" max="5" width="17.75" style="5" customWidth="1"/>
    <col min="6" max="6" width="14.75" style="5" customWidth="1"/>
    <col min="7" max="7" width="40.75" style="5" customWidth="1"/>
    <col min="8" max="47" width="12.75" style="5" customWidth="1"/>
    <col min="48" max="16384" width="12.75" style="5" hidden="1"/>
  </cols>
  <sheetData>
    <row r="1" spans="1:19" ht="17.399999999999999" x14ac:dyDescent="0.2">
      <c r="A1" s="1" t="str">
        <f ca="1">MID(CELL("filename",A1),FIND("]",CELL("filename",A1))+1,255)</f>
        <v>NPDCL_Dist_Cost_Alloc</v>
      </c>
    </row>
    <row r="3" spans="1:19" ht="13.8" thickBot="1" x14ac:dyDescent="0.25"/>
    <row r="4" spans="1:19" ht="50.1" customHeight="1" thickTop="1" thickBot="1" x14ac:dyDescent="0.25">
      <c r="E4" s="273"/>
      <c r="F4" s="302"/>
      <c r="G4" s="302"/>
      <c r="H4" s="34" t="s">
        <v>349</v>
      </c>
      <c r="I4" s="34"/>
      <c r="J4" s="34"/>
      <c r="K4" s="34"/>
      <c r="L4" s="34"/>
      <c r="M4" s="34"/>
      <c r="N4" s="34"/>
      <c r="O4" s="34"/>
      <c r="P4" s="34"/>
      <c r="Q4" s="34"/>
      <c r="R4" s="34"/>
      <c r="S4" s="35"/>
    </row>
    <row r="5" spans="1:19" s="210" customFormat="1" ht="25.05" customHeight="1" thickBot="1" x14ac:dyDescent="0.3">
      <c r="E5" s="304" t="s">
        <v>132</v>
      </c>
      <c r="F5" s="305" t="s">
        <v>133</v>
      </c>
      <c r="G5" s="306" t="s">
        <v>134</v>
      </c>
      <c r="H5" s="320" t="s">
        <v>141</v>
      </c>
      <c r="I5" s="321"/>
      <c r="J5" s="321"/>
      <c r="K5" s="323"/>
      <c r="L5" s="321" t="s">
        <v>94</v>
      </c>
      <c r="M5" s="321"/>
      <c r="N5" s="321"/>
      <c r="O5" s="323"/>
      <c r="P5" s="321" t="s">
        <v>107</v>
      </c>
      <c r="Q5" s="321"/>
      <c r="R5" s="321"/>
      <c r="S5" s="322"/>
    </row>
    <row r="6" spans="1:19" s="210" customFormat="1" ht="25.05" customHeight="1" thickTop="1" thickBot="1" x14ac:dyDescent="0.3">
      <c r="E6" s="304"/>
      <c r="F6" s="305"/>
      <c r="G6" s="306"/>
      <c r="H6" s="590" t="s">
        <v>54</v>
      </c>
      <c r="I6" s="590"/>
      <c r="J6" s="590"/>
      <c r="K6" s="591"/>
      <c r="L6" s="590" t="s">
        <v>60</v>
      </c>
      <c r="M6" s="590"/>
      <c r="N6" s="590"/>
      <c r="O6" s="591"/>
      <c r="P6" s="590" t="s">
        <v>102</v>
      </c>
      <c r="Q6" s="590"/>
      <c r="R6" s="590"/>
      <c r="S6" s="592"/>
    </row>
    <row r="7" spans="1:19" s="210" customFormat="1" ht="50.1" customHeight="1" thickTop="1" thickBot="1" x14ac:dyDescent="0.3">
      <c r="E7" s="304"/>
      <c r="F7" s="305"/>
      <c r="G7" s="306"/>
      <c r="H7" s="220" t="str">
        <f xml:space="preserve"> 'NPDCL_Cost Alloc_Factors'!$E107</f>
        <v>O&amp;M (net of capitalisation)</v>
      </c>
      <c r="I7" s="220" t="str">
        <f xml:space="preserve"> 'NPDCL_Cost Alloc_Factors'!$E108</f>
        <v>RoCE (including expenditure on taxes)</v>
      </c>
      <c r="J7" s="220" t="str">
        <f xml:space="preserve"> 'NPDCL_Cost Alloc_Factors'!$E109</f>
        <v>Depreciation (net of NTI)</v>
      </c>
      <c r="K7" s="324" t="str">
        <f xml:space="preserve"> 'NPDCL_Cost Alloc_Factors'!$E110</f>
        <v>Other costs</v>
      </c>
      <c r="L7" s="220" t="str">
        <f xml:space="preserve"> 'NPDCL_Cost Alloc_Factors'!$E107</f>
        <v>O&amp;M (net of capitalisation)</v>
      </c>
      <c r="M7" s="220" t="str">
        <f xml:space="preserve"> 'NPDCL_Cost Alloc_Factors'!$E108</f>
        <v>RoCE (including expenditure on taxes)</v>
      </c>
      <c r="N7" s="220" t="str">
        <f xml:space="preserve"> 'NPDCL_Cost Alloc_Factors'!$E109</f>
        <v>Depreciation (net of NTI)</v>
      </c>
      <c r="O7" s="324" t="str">
        <f xml:space="preserve"> 'NPDCL_Cost Alloc_Factors'!$E110</f>
        <v>Other costs</v>
      </c>
      <c r="P7" s="220" t="str">
        <f xml:space="preserve"> 'NPDCL_Cost Alloc_Factors'!$E107</f>
        <v>O&amp;M (net of capitalisation)</v>
      </c>
      <c r="Q7" s="220" t="str">
        <f xml:space="preserve"> 'NPDCL_Cost Alloc_Factors'!$E108</f>
        <v>RoCE (including expenditure on taxes)</v>
      </c>
      <c r="R7" s="220" t="str">
        <f xml:space="preserve"> 'NPDCL_Cost Alloc_Factors'!$E109</f>
        <v>Depreciation (net of NTI)</v>
      </c>
      <c r="S7" s="221" t="str">
        <f xml:space="preserve"> 'NPDCL_Cost Alloc_Factors'!$E110</f>
        <v>Other costs</v>
      </c>
    </row>
    <row r="8" spans="1:19" s="212" customFormat="1" ht="13.8" thickTop="1" x14ac:dyDescent="0.2">
      <c r="E8" s="213"/>
      <c r="F8" s="214"/>
      <c r="G8" s="214" t="s">
        <v>120</v>
      </c>
      <c r="H8" s="594">
        <f xml:space="preserve"> 'NPDCL_Cost Alloc_Factors'!$AO132</f>
        <v>2919.4017173940856</v>
      </c>
      <c r="I8" s="594">
        <f xml:space="preserve"> 'NPDCL_Cost Alloc_Factors'!$AO133</f>
        <v>105.55763153283318</v>
      </c>
      <c r="J8" s="594">
        <f xml:space="preserve"> 'NPDCL_Cost Alloc_Factors'!$AO134</f>
        <v>430.22698591051363</v>
      </c>
      <c r="K8" s="595">
        <f xml:space="preserve"> 'NPDCL_Cost Alloc_Factors'!$AO135</f>
        <v>255.12648230161273</v>
      </c>
      <c r="L8" s="594">
        <f xml:space="preserve"> 'NPDCL_Cost Alloc_Factors'!$AQ132</f>
        <v>0</v>
      </c>
      <c r="M8" s="594">
        <f xml:space="preserve"> 'NPDCL_Cost Alloc_Factors'!$AQ133</f>
        <v>0</v>
      </c>
      <c r="N8" s="594">
        <f xml:space="preserve"> 'NPDCL_Cost Alloc_Factors'!$AQ134</f>
        <v>0</v>
      </c>
      <c r="O8" s="595">
        <f xml:space="preserve"> 'NPDCL_Cost Alloc_Factors'!$AQ135</f>
        <v>0</v>
      </c>
      <c r="P8" s="594">
        <f xml:space="preserve"> 'NPDCL_Cost Alloc_Factors'!$AZ132</f>
        <v>0</v>
      </c>
      <c r="Q8" s="594">
        <f xml:space="preserve"> 'NPDCL_Cost Alloc_Factors'!$AZ133</f>
        <v>0</v>
      </c>
      <c r="R8" s="594">
        <f xml:space="preserve"> 'NPDCL_Cost Alloc_Factors'!$AZ134</f>
        <v>0</v>
      </c>
      <c r="S8" s="596">
        <f xml:space="preserve"> 'NPDCL_Cost Alloc_Factors'!$AZ135</f>
        <v>0</v>
      </c>
    </row>
    <row r="9" spans="1:19" s="212" customFormat="1" x14ac:dyDescent="0.2">
      <c r="E9" s="231"/>
      <c r="F9" s="232"/>
      <c r="G9" s="232" t="s">
        <v>350</v>
      </c>
      <c r="H9" s="597">
        <f xml:space="preserve"> IF(O$81 = $H$6, $L110, M110)</f>
        <v>0</v>
      </c>
      <c r="I9" s="597">
        <f xml:space="preserve"> IF(O$82 = $H$6, $L122, M122)</f>
        <v>0</v>
      </c>
      <c r="J9" s="597">
        <f xml:space="preserve"> IF(O$83 = $H$6, $L133, M133)</f>
        <v>0</v>
      </c>
      <c r="K9" s="598">
        <f xml:space="preserve"> IF(O$84 = $H$6, $L144, M144)</f>
        <v>0</v>
      </c>
      <c r="L9" s="597">
        <f xml:space="preserve"> IF(O$81 = $L$6, $L110, N110)</f>
        <v>0</v>
      </c>
      <c r="M9" s="597">
        <f xml:space="preserve"> IF(O$82 = $L$6, $L122, N122)</f>
        <v>0</v>
      </c>
      <c r="N9" s="597">
        <f xml:space="preserve"> IF(O$83 = $L$6, $L133, N133)</f>
        <v>0</v>
      </c>
      <c r="O9" s="598">
        <f xml:space="preserve"> IF(O$84 = $L$6, $L144, N144)</f>
        <v>0</v>
      </c>
      <c r="P9" s="597">
        <f xml:space="preserve"> IF(O$81 = $P$6, $L110, O110)</f>
        <v>0</v>
      </c>
      <c r="Q9" s="597">
        <f xml:space="preserve"> IF(O$82 = $P$6, $L122, O122)</f>
        <v>0</v>
      </c>
      <c r="R9" s="597">
        <f xml:space="preserve"> IF(O$83 = $P$6, $L133, O133)</f>
        <v>0</v>
      </c>
      <c r="S9" s="599">
        <f xml:space="preserve"> IF(O$84 = $P$6, $L144, O144)</f>
        <v>0</v>
      </c>
    </row>
    <row r="10" spans="1:19" s="212" customFormat="1" x14ac:dyDescent="0.2">
      <c r="E10" s="231"/>
      <c r="F10" s="232"/>
      <c r="G10" s="232" t="s">
        <v>351</v>
      </c>
      <c r="H10" s="597">
        <f xml:space="preserve"> IF(O$81 = $H$6, $L111, M111)</f>
        <v>2.854014985930065</v>
      </c>
      <c r="I10" s="597">
        <f xml:space="preserve"> IF(O$82 = $H$6, $L123, M123)</f>
        <v>0.10319342503603894</v>
      </c>
      <c r="J10" s="597">
        <f xml:space="preserve"> IF(O$83 = $H$6, $L134, M134)</f>
        <v>0.42059106077260011</v>
      </c>
      <c r="K10" s="598">
        <f xml:space="preserve"> IF(O$84 = $H$6, $L145, M145)</f>
        <v>0.24941233659558559</v>
      </c>
      <c r="L10" s="597">
        <f xml:space="preserve"> IF(O$81 = $L$6, $L111, N111)</f>
        <v>0</v>
      </c>
      <c r="M10" s="597">
        <f xml:space="preserve"> IF(O$82 = $L$6, $L123, N123)</f>
        <v>0</v>
      </c>
      <c r="N10" s="597">
        <f xml:space="preserve"> IF(O$83 = $L$6, $L134, N134)</f>
        <v>0</v>
      </c>
      <c r="O10" s="598">
        <f xml:space="preserve"> IF(O$84 = $L$6, $L145, N145)</f>
        <v>0</v>
      </c>
      <c r="P10" s="597">
        <f xml:space="preserve"> IF(O$81 = $P$6, $L111, O111)</f>
        <v>0</v>
      </c>
      <c r="Q10" s="597">
        <f xml:space="preserve"> IF(O$82 = $P$6, $L123, O123)</f>
        <v>0</v>
      </c>
      <c r="R10" s="597">
        <f xml:space="preserve"> IF(O$83 = $P$6, $L134, O134)</f>
        <v>0</v>
      </c>
      <c r="S10" s="599">
        <f xml:space="preserve"> IF(O$84 = $P$6, $L145, O145)</f>
        <v>0</v>
      </c>
    </row>
    <row r="11" spans="1:19" s="212" customFormat="1" x14ac:dyDescent="0.2">
      <c r="E11" s="231"/>
      <c r="F11" s="232"/>
      <c r="G11" s="232" t="s">
        <v>352</v>
      </c>
      <c r="H11" s="597">
        <f xml:space="preserve"> IF(O$81 = $H$6, $L112, M112)</f>
        <v>61.793346033710399</v>
      </c>
      <c r="I11" s="597">
        <f xml:space="preserve"> IF(O$82 = $H$6, $L124, M124)</f>
        <v>2.234279446005671</v>
      </c>
      <c r="J11" s="597">
        <f xml:space="preserve"> IF(O$83 = $H$6, $L135, M135)</f>
        <v>9.1063743831523993</v>
      </c>
      <c r="K11" s="598">
        <f xml:space="preserve"> IF(O$84 = $H$6, $L146, M146)</f>
        <v>5.4001197948527269</v>
      </c>
      <c r="L11" s="597">
        <f xml:space="preserve"> IF(O$81 = $L$6, $L112, N112)</f>
        <v>0</v>
      </c>
      <c r="M11" s="597">
        <f xml:space="preserve"> IF(O$82 = $L$6, $L124, N124)</f>
        <v>0</v>
      </c>
      <c r="N11" s="597">
        <f xml:space="preserve"> IF(O$83 = $L$6, $L135, N135)</f>
        <v>0</v>
      </c>
      <c r="O11" s="598">
        <f xml:space="preserve"> IF(O$84 = $L$6, $L146, N146)</f>
        <v>0</v>
      </c>
      <c r="P11" s="597">
        <f xml:space="preserve"> IF(O$81 = $P$6, $L112, O112)</f>
        <v>0</v>
      </c>
      <c r="Q11" s="597">
        <f xml:space="preserve"> IF(O$82 = $P$6, $L124, O124)</f>
        <v>0</v>
      </c>
      <c r="R11" s="597">
        <f xml:space="preserve"> IF(O$83 = $P$6, $L135, O135)</f>
        <v>0</v>
      </c>
      <c r="S11" s="599">
        <f xml:space="preserve"> IF(O$84 = $P$6, $L146, O146)</f>
        <v>0</v>
      </c>
    </row>
    <row r="12" spans="1:19" s="212" customFormat="1" x14ac:dyDescent="0.2">
      <c r="E12" s="231"/>
      <c r="F12" s="232"/>
      <c r="G12" s="232" t="s">
        <v>4</v>
      </c>
      <c r="H12" s="597">
        <f xml:space="preserve"> IF(O$81 = $H$6, $L113, M113)</f>
        <v>2854.7543563744457</v>
      </c>
      <c r="I12" s="597">
        <f xml:space="preserve"> IF(O$82 = $H$6, $L125, M125)</f>
        <v>103.22015866179149</v>
      </c>
      <c r="J12" s="597">
        <f xml:space="preserve"> IF(O$83 = $H$6, $L136, M136)</f>
        <v>420.70002046658868</v>
      </c>
      <c r="K12" s="598">
        <f xml:space="preserve"> IF(O$84 = $H$6, $L147, M147)</f>
        <v>249.47695017016446</v>
      </c>
      <c r="L12" s="597">
        <f xml:space="preserve"> IF(O$81 = $L$6, $L113, N113)</f>
        <v>0</v>
      </c>
      <c r="M12" s="597">
        <f xml:space="preserve"> IF(O$82 = $L$6, $L125, N125)</f>
        <v>0</v>
      </c>
      <c r="N12" s="597">
        <f xml:space="preserve"> IF(O$83 = $L$6, $L136, N136)</f>
        <v>0</v>
      </c>
      <c r="O12" s="598">
        <f xml:space="preserve"> IF(O$84 = $L$6, $L147, N147)</f>
        <v>0</v>
      </c>
      <c r="P12" s="597">
        <f xml:space="preserve"> IF(O$81 = $P$6, $L113, O113)</f>
        <v>0</v>
      </c>
      <c r="Q12" s="597">
        <f xml:space="preserve"> IF(O$82 = $P$6, $L125, O125)</f>
        <v>0</v>
      </c>
      <c r="R12" s="597">
        <f xml:space="preserve"> IF(O$83 = $P$6, $L136, O136)</f>
        <v>0</v>
      </c>
      <c r="S12" s="599">
        <f xml:space="preserve"> IF(O$84 = $P$6, $L147, O147)</f>
        <v>0</v>
      </c>
    </row>
    <row r="13" spans="1:19" x14ac:dyDescent="0.2">
      <c r="E13" s="10" t="s">
        <v>145</v>
      </c>
      <c r="F13" s="11"/>
      <c r="G13" s="11"/>
      <c r="H13" s="594"/>
      <c r="I13" s="594"/>
      <c r="J13" s="594"/>
      <c r="K13" s="595"/>
      <c r="L13" s="594"/>
      <c r="M13" s="594"/>
      <c r="N13" s="594"/>
      <c r="O13" s="595"/>
      <c r="P13" s="594"/>
      <c r="Q13" s="594"/>
      <c r="R13" s="594"/>
      <c r="S13" s="596"/>
    </row>
    <row r="14" spans="1:19" x14ac:dyDescent="0.2">
      <c r="E14" s="7"/>
      <c r="F14" s="8" t="s">
        <v>240</v>
      </c>
      <c r="G14" s="8" t="s">
        <v>147</v>
      </c>
      <c r="H14" s="594">
        <f>IFERROR(H$12*INDEX('NPDCL_Cost Alloc_Factors'!$H$11:$BA$61,MATCH(NPDCL_Dist_Cost_Alloc!$F14,'NPDCL_Cost Alloc_Factors'!$F$11:$F$61,0),MATCH('NPDCL_Cost Alloc_Factors'!$AK$132,'NPDCL_Cost Alloc_Factors'!$H$6:$BA$6,0)), 0)</f>
        <v>746.73726786201325</v>
      </c>
      <c r="I14" s="594">
        <f>IFERROR(I$12*INDEX('NPDCL_Cost Alloc_Factors'!$H$11:$BA$61,MATCH(NPDCL_Dist_Cost_Alloc!$F14,'NPDCL_Cost Alloc_Factors'!$F$11:$F$61,0),MATCH('NPDCL_Cost Alloc_Factors'!$AK$133,'NPDCL_Cost Alloc_Factors'!$H$6:$BA$6,0)), 0)</f>
        <v>26.999990067544594</v>
      </c>
      <c r="J14" s="594">
        <f>IFERROR(J$12*INDEX('NPDCL_Cost Alloc_Factors'!$H$11:$BA$61,MATCH(NPDCL_Dist_Cost_Alloc!$F14,'NPDCL_Cost Alloc_Factors'!$F$11:$F$61,0),MATCH('NPDCL_Cost Alloc_Factors'!$AK$134,'NPDCL_Cost Alloc_Factors'!$H$6:$BA$6,0)), 0)</f>
        <v>110.04532952939908</v>
      </c>
      <c r="K14" s="595">
        <f>IFERROR(K$12*INDEX('NPDCL_Cost Alloc_Factors'!$H$11:$BA$61,MATCH(NPDCL_Dist_Cost_Alloc!$F14,'NPDCL_Cost Alloc_Factors'!$F$11:$F$61,0),MATCH('NPDCL_Cost Alloc_Factors'!$AK$135,'NPDCL_Cost Alloc_Factors'!$H$6:$BA$6,0)), 0)</f>
        <v>65.257361197693498</v>
      </c>
      <c r="L14" s="594">
        <f>IFERROR(L$12*INDEX('NPDCL_Cost Alloc_Factors'!$H$11:$BA$61,MATCH(NPDCL_Dist_Cost_Alloc!$F14,'NPDCL_Cost Alloc_Factors'!$F$11:$F$61,0),MATCH('NPDCL_Cost Alloc_Factors'!$AL$132,'NPDCL_Cost Alloc_Factors'!$H$6:$BA$6,0)), 0)</f>
        <v>0</v>
      </c>
      <c r="M14" s="594">
        <f>IFERROR(M$12*INDEX('NPDCL_Cost Alloc_Factors'!$H$11:$BA$61,MATCH(NPDCL_Dist_Cost_Alloc!$F14,'NPDCL_Cost Alloc_Factors'!$F$11:$F$61,0),MATCH('NPDCL_Cost Alloc_Factors'!$AL$133,'NPDCL_Cost Alloc_Factors'!$H$6:$BA$6,0)), 0)</f>
        <v>0</v>
      </c>
      <c r="N14" s="594">
        <f>IFERROR(N$12*INDEX('NPDCL_Cost Alloc_Factors'!$H$11:$BA$61,MATCH(NPDCL_Dist_Cost_Alloc!$F14,'NPDCL_Cost Alloc_Factors'!$F$11:$F$61,0),MATCH('NPDCL_Cost Alloc_Factors'!$AL$134,'NPDCL_Cost Alloc_Factors'!$H$6:$BA$6,0)), 0)</f>
        <v>0</v>
      </c>
      <c r="O14" s="595">
        <f>IFERROR(O$12*INDEX('NPDCL_Cost Alloc_Factors'!$H$11:$BA$61,MATCH(NPDCL_Dist_Cost_Alloc!$F14,'NPDCL_Cost Alloc_Factors'!$F$11:$F$61,0),MATCH('NPDCL_Cost Alloc_Factors'!$AL$135,'NPDCL_Cost Alloc_Factors'!$H$6:$BA$6,0)), 0)</f>
        <v>0</v>
      </c>
      <c r="P14" s="594">
        <f>IFERROR(P$12*INDEX('NPDCL_Cost Alloc_Factors'!$H$11:$BB$61,MATCH(NPDCL_Dist_Cost_Alloc!$F14,'NPDCL_Cost Alloc_Factors'!$F$11:$F$61,0),MATCH($I$152,'NPDCL_Cost Alloc_Factors'!$H$6:$BB$6,0)), 0)</f>
        <v>0</v>
      </c>
      <c r="Q14" s="594">
        <f>IFERROR(Q$12*INDEX('NPDCL_Cost Alloc_Factors'!$H$11:$BB$61,MATCH(NPDCL_Dist_Cost_Alloc!$F14,'NPDCL_Cost Alloc_Factors'!$F$11:$F$61,0),MATCH($I$152,'NPDCL_Cost Alloc_Factors'!$H$6:$BB$6,0)), 0)</f>
        <v>0</v>
      </c>
      <c r="R14" s="594">
        <f>IFERROR(R$12*INDEX('NPDCL_Cost Alloc_Factors'!$H$11:$BB$61,MATCH(NPDCL_Dist_Cost_Alloc!$F14,'NPDCL_Cost Alloc_Factors'!$F$11:$F$61,0),MATCH($I$152,'NPDCL_Cost Alloc_Factors'!$H$6:$BB$6,0)), 0)</f>
        <v>0</v>
      </c>
      <c r="S14" s="596">
        <f>IFERROR(S$12*INDEX('NPDCL_Cost Alloc_Factors'!$H$11:$BB$61,MATCH(NPDCL_Dist_Cost_Alloc!$F14,'NPDCL_Cost Alloc_Factors'!$F$11:$F$61,0),MATCH($I$152,'NPDCL_Cost Alloc_Factors'!$H$6:$BB$6,0)), 0)</f>
        <v>0</v>
      </c>
    </row>
    <row r="15" spans="1:19" x14ac:dyDescent="0.2">
      <c r="E15" s="7"/>
      <c r="F15" s="8" t="s">
        <v>241</v>
      </c>
      <c r="G15" s="8" t="s">
        <v>149</v>
      </c>
      <c r="H15" s="594">
        <f>IFERROR(H$12*INDEX('NPDCL_Cost Alloc_Factors'!$H$11:$BA$61,MATCH(NPDCL_Dist_Cost_Alloc!$F15,'NPDCL_Cost Alloc_Factors'!$F$11:$F$61,0),MATCH('NPDCL_Cost Alloc_Factors'!$AK$132,'NPDCL_Cost Alloc_Factors'!$H$6:$BA$6,0)), 0)</f>
        <v>192.83698298128743</v>
      </c>
      <c r="I15" s="594">
        <f>IFERROR(I$12*INDEX('NPDCL_Cost Alloc_Factors'!$H$11:$BA$61,MATCH(NPDCL_Dist_Cost_Alloc!$F15,'NPDCL_Cost Alloc_Factors'!$F$11:$F$61,0),MATCH('NPDCL_Cost Alloc_Factors'!$AK$133,'NPDCL_Cost Alloc_Factors'!$H$6:$BA$6,0)), 0)</f>
        <v>6.9724611978414526</v>
      </c>
      <c r="J15" s="594">
        <f>IFERROR(J$12*INDEX('NPDCL_Cost Alloc_Factors'!$H$11:$BA$61,MATCH(NPDCL_Dist_Cost_Alloc!$F15,'NPDCL_Cost Alloc_Factors'!$F$11:$F$61,0),MATCH('NPDCL_Cost Alloc_Factors'!$AK$134,'NPDCL_Cost Alloc_Factors'!$H$6:$BA$6,0)), 0)</f>
        <v>28.418039718826797</v>
      </c>
      <c r="K15" s="595">
        <f>IFERROR(K$12*INDEX('NPDCL_Cost Alloc_Factors'!$H$11:$BA$61,MATCH(NPDCL_Dist_Cost_Alloc!$F15,'NPDCL_Cost Alloc_Factors'!$F$11:$F$61,0),MATCH('NPDCL_Cost Alloc_Factors'!$AK$135,'NPDCL_Cost Alloc_Factors'!$H$6:$BA$6,0)), 0)</f>
        <v>16.852021711348016</v>
      </c>
      <c r="L15" s="594">
        <f>IFERROR(L$12*INDEX('NPDCL_Cost Alloc_Factors'!$H$11:$BA$61,MATCH(NPDCL_Dist_Cost_Alloc!$F15,'NPDCL_Cost Alloc_Factors'!$F$11:$F$61,0),MATCH('NPDCL_Cost Alloc_Factors'!$AL$132,'NPDCL_Cost Alloc_Factors'!$H$6:$BA$6,0)), 0)</f>
        <v>0</v>
      </c>
      <c r="M15" s="594">
        <f>IFERROR(M$12*INDEX('NPDCL_Cost Alloc_Factors'!$H$11:$BA$61,MATCH(NPDCL_Dist_Cost_Alloc!$F15,'NPDCL_Cost Alloc_Factors'!$F$11:$F$61,0),MATCH('NPDCL_Cost Alloc_Factors'!$AL$133,'NPDCL_Cost Alloc_Factors'!$H$6:$BA$6,0)), 0)</f>
        <v>0</v>
      </c>
      <c r="N15" s="594">
        <f>IFERROR(N$12*INDEX('NPDCL_Cost Alloc_Factors'!$H$11:$BA$61,MATCH(NPDCL_Dist_Cost_Alloc!$F15,'NPDCL_Cost Alloc_Factors'!$F$11:$F$61,0),MATCH('NPDCL_Cost Alloc_Factors'!$AL$134,'NPDCL_Cost Alloc_Factors'!$H$6:$BA$6,0)), 0)</f>
        <v>0</v>
      </c>
      <c r="O15" s="595">
        <f>IFERROR(O$12*INDEX('NPDCL_Cost Alloc_Factors'!$H$11:$BA$61,MATCH(NPDCL_Dist_Cost_Alloc!$F15,'NPDCL_Cost Alloc_Factors'!$F$11:$F$61,0),MATCH('NPDCL_Cost Alloc_Factors'!$AL$135,'NPDCL_Cost Alloc_Factors'!$H$6:$BA$6,0)), 0)</f>
        <v>0</v>
      </c>
      <c r="P15" s="594">
        <f>IFERROR(P$12*INDEX('NPDCL_Cost Alloc_Factors'!$H$11:$BB$61,MATCH(NPDCL_Dist_Cost_Alloc!$F15,'NPDCL_Cost Alloc_Factors'!$F$11:$F$61,0),MATCH($I$152,'NPDCL_Cost Alloc_Factors'!$H$6:$BB$6,0)), 0)</f>
        <v>0</v>
      </c>
      <c r="Q15" s="594">
        <f>IFERROR(Q$12*INDEX('NPDCL_Cost Alloc_Factors'!$H$11:$BB$61,MATCH(NPDCL_Dist_Cost_Alloc!$F15,'NPDCL_Cost Alloc_Factors'!$F$11:$F$61,0),MATCH($I$152,'NPDCL_Cost Alloc_Factors'!$H$6:$BB$6,0)), 0)</f>
        <v>0</v>
      </c>
      <c r="R15" s="594">
        <f>IFERROR(R$12*INDEX('NPDCL_Cost Alloc_Factors'!$H$11:$BB$61,MATCH(NPDCL_Dist_Cost_Alloc!$F15,'NPDCL_Cost Alloc_Factors'!$F$11:$F$61,0),MATCH($I$152,'NPDCL_Cost Alloc_Factors'!$H$6:$BB$6,0)), 0)</f>
        <v>0</v>
      </c>
      <c r="S15" s="596">
        <f>IFERROR(S$12*INDEX('NPDCL_Cost Alloc_Factors'!$H$11:$BB$61,MATCH(NPDCL_Dist_Cost_Alloc!$F15,'NPDCL_Cost Alloc_Factors'!$F$11:$F$61,0),MATCH($I$152,'NPDCL_Cost Alloc_Factors'!$H$6:$BB$6,0)), 0)</f>
        <v>0</v>
      </c>
    </row>
    <row r="16" spans="1:19" x14ac:dyDescent="0.2">
      <c r="E16" s="7"/>
      <c r="F16" s="8" t="s">
        <v>150</v>
      </c>
      <c r="G16" s="8" t="s">
        <v>151</v>
      </c>
      <c r="H16" s="594">
        <f>IFERROR(H$12*INDEX('NPDCL_Cost Alloc_Factors'!$H$11:$BA$61,MATCH(NPDCL_Dist_Cost_Alloc!$F16,'NPDCL_Cost Alloc_Factors'!$F$11:$F$61,0),MATCH('NPDCL_Cost Alloc_Factors'!$AK$132,'NPDCL_Cost Alloc_Factors'!$H$6:$BA$6,0)), 0)</f>
        <v>40.050079342096986</v>
      </c>
      <c r="I16" s="594">
        <f>IFERROR(I$12*INDEX('NPDCL_Cost Alloc_Factors'!$H$11:$BA$61,MATCH(NPDCL_Dist_Cost_Alloc!$F16,'NPDCL_Cost Alloc_Factors'!$F$11:$F$61,0),MATCH('NPDCL_Cost Alloc_Factors'!$AK$133,'NPDCL_Cost Alloc_Factors'!$H$6:$BA$6,0)), 0)</f>
        <v>1.4481020179118884</v>
      </c>
      <c r="J16" s="594">
        <f>IFERROR(J$12*INDEX('NPDCL_Cost Alloc_Factors'!$H$11:$BA$61,MATCH(NPDCL_Dist_Cost_Alloc!$F16,'NPDCL_Cost Alloc_Factors'!$F$11:$F$61,0),MATCH('NPDCL_Cost Alloc_Factors'!$AK$134,'NPDCL_Cost Alloc_Factors'!$H$6:$BA$6,0)), 0)</f>
        <v>5.9021082361380888</v>
      </c>
      <c r="K16" s="595">
        <f>IFERROR(K$12*INDEX('NPDCL_Cost Alloc_Factors'!$H$11:$BA$61,MATCH(NPDCL_Dist_Cost_Alloc!$F16,'NPDCL_Cost Alloc_Factors'!$F$11:$F$61,0),MATCH('NPDCL_Cost Alloc_Factors'!$AK$135,'NPDCL_Cost Alloc_Factors'!$H$6:$BA$6,0)), 0)</f>
        <v>3.4999759702718576</v>
      </c>
      <c r="L16" s="594">
        <f>IFERROR(L$12*INDEX('NPDCL_Cost Alloc_Factors'!$H$11:$BA$61,MATCH(NPDCL_Dist_Cost_Alloc!$F16,'NPDCL_Cost Alloc_Factors'!$F$11:$F$61,0),MATCH('NPDCL_Cost Alloc_Factors'!$AL$132,'NPDCL_Cost Alloc_Factors'!$H$6:$BA$6,0)), 0)</f>
        <v>0</v>
      </c>
      <c r="M16" s="594">
        <f>IFERROR(M$12*INDEX('NPDCL_Cost Alloc_Factors'!$H$11:$BA$61,MATCH(NPDCL_Dist_Cost_Alloc!$F16,'NPDCL_Cost Alloc_Factors'!$F$11:$F$61,0),MATCH('NPDCL_Cost Alloc_Factors'!$AL$133,'NPDCL_Cost Alloc_Factors'!$H$6:$BA$6,0)), 0)</f>
        <v>0</v>
      </c>
      <c r="N16" s="594">
        <f>IFERROR(N$12*INDEX('NPDCL_Cost Alloc_Factors'!$H$11:$BA$61,MATCH(NPDCL_Dist_Cost_Alloc!$F16,'NPDCL_Cost Alloc_Factors'!$F$11:$F$61,0),MATCH('NPDCL_Cost Alloc_Factors'!$AL$134,'NPDCL_Cost Alloc_Factors'!$H$6:$BA$6,0)), 0)</f>
        <v>0</v>
      </c>
      <c r="O16" s="595">
        <f>IFERROR(O$12*INDEX('NPDCL_Cost Alloc_Factors'!$H$11:$BA$61,MATCH(NPDCL_Dist_Cost_Alloc!$F16,'NPDCL_Cost Alloc_Factors'!$F$11:$F$61,0),MATCH('NPDCL_Cost Alloc_Factors'!$AL$135,'NPDCL_Cost Alloc_Factors'!$H$6:$BA$6,0)), 0)</f>
        <v>0</v>
      </c>
      <c r="P16" s="594">
        <f>IFERROR(P$12*INDEX('NPDCL_Cost Alloc_Factors'!$H$11:$BB$61,MATCH(NPDCL_Dist_Cost_Alloc!$F16,'NPDCL_Cost Alloc_Factors'!$F$11:$F$61,0),MATCH($I$152,'NPDCL_Cost Alloc_Factors'!$H$6:$BB$6,0)), 0)</f>
        <v>0</v>
      </c>
      <c r="Q16" s="594">
        <f>IFERROR(Q$12*INDEX('NPDCL_Cost Alloc_Factors'!$H$11:$BB$61,MATCH(NPDCL_Dist_Cost_Alloc!$F16,'NPDCL_Cost Alloc_Factors'!$F$11:$F$61,0),MATCH($I$152,'NPDCL_Cost Alloc_Factors'!$H$6:$BB$6,0)), 0)</f>
        <v>0</v>
      </c>
      <c r="R16" s="594">
        <f>IFERROR(R$12*INDEX('NPDCL_Cost Alloc_Factors'!$H$11:$BB$61,MATCH(NPDCL_Dist_Cost_Alloc!$F16,'NPDCL_Cost Alloc_Factors'!$F$11:$F$61,0),MATCH($I$152,'NPDCL_Cost Alloc_Factors'!$H$6:$BB$6,0)), 0)</f>
        <v>0</v>
      </c>
      <c r="S16" s="596">
        <f>IFERROR(S$12*INDEX('NPDCL_Cost Alloc_Factors'!$H$11:$BB$61,MATCH(NPDCL_Dist_Cost_Alloc!$F16,'NPDCL_Cost Alloc_Factors'!$F$11:$F$61,0),MATCH($I$152,'NPDCL_Cost Alloc_Factors'!$H$6:$BB$6,0)), 0)</f>
        <v>0</v>
      </c>
    </row>
    <row r="17" spans="1:19" x14ac:dyDescent="0.2">
      <c r="E17" s="7"/>
      <c r="F17" s="8" t="s">
        <v>242</v>
      </c>
      <c r="G17" s="8" t="s">
        <v>153</v>
      </c>
      <c r="H17" s="594">
        <f>IFERROR(H$12*INDEX('NPDCL_Cost Alloc_Factors'!$H$11:$BA$61,MATCH(NPDCL_Dist_Cost_Alloc!$F17,'NPDCL_Cost Alloc_Factors'!$F$11:$F$61,0),MATCH('NPDCL_Cost Alloc_Factors'!$AK$132,'NPDCL_Cost Alloc_Factors'!$H$6:$BA$6,0)), 0)</f>
        <v>1.9928330693340992</v>
      </c>
      <c r="I17" s="594">
        <f>IFERROR(I$12*INDEX('NPDCL_Cost Alloc_Factors'!$H$11:$BA$61,MATCH(NPDCL_Dist_Cost_Alloc!$F17,'NPDCL_Cost Alloc_Factors'!$F$11:$F$61,0),MATCH('NPDCL_Cost Alloc_Factors'!$AK$133,'NPDCL_Cost Alloc_Factors'!$H$6:$BA$6,0)), 0)</f>
        <v>7.2055427516492701E-2</v>
      </c>
      <c r="J17" s="594">
        <f>IFERROR(J$12*INDEX('NPDCL_Cost Alloc_Factors'!$H$11:$BA$61,MATCH(NPDCL_Dist_Cost_Alloc!$F17,'NPDCL_Cost Alloc_Factors'!$F$11:$F$61,0),MATCH('NPDCL_Cost Alloc_Factors'!$AK$134,'NPDCL_Cost Alloc_Factors'!$H$6:$BA$6,0)), 0)</f>
        <v>0.29368022897777585</v>
      </c>
      <c r="K17" s="595">
        <f>IFERROR(K$12*INDEX('NPDCL_Cost Alloc_Factors'!$H$11:$BA$61,MATCH(NPDCL_Dist_Cost_Alloc!$F17,'NPDCL_Cost Alloc_Factors'!$F$11:$F$61,0),MATCH('NPDCL_Cost Alloc_Factors'!$AK$135,'NPDCL_Cost Alloc_Factors'!$H$6:$BA$6,0)), 0)</f>
        <v>0.1741536588693125</v>
      </c>
      <c r="L17" s="594">
        <f>IFERROR(L$12*INDEX('NPDCL_Cost Alloc_Factors'!$H$11:$BA$61,MATCH(NPDCL_Dist_Cost_Alloc!$F17,'NPDCL_Cost Alloc_Factors'!$F$11:$F$61,0),MATCH('NPDCL_Cost Alloc_Factors'!$AL$132,'NPDCL_Cost Alloc_Factors'!$H$6:$BA$6,0)), 0)</f>
        <v>0</v>
      </c>
      <c r="M17" s="594">
        <f>IFERROR(M$12*INDEX('NPDCL_Cost Alloc_Factors'!$H$11:$BA$61,MATCH(NPDCL_Dist_Cost_Alloc!$F17,'NPDCL_Cost Alloc_Factors'!$F$11:$F$61,0),MATCH('NPDCL_Cost Alloc_Factors'!$AL$133,'NPDCL_Cost Alloc_Factors'!$H$6:$BA$6,0)), 0)</f>
        <v>0</v>
      </c>
      <c r="N17" s="594">
        <f>IFERROR(N$12*INDEX('NPDCL_Cost Alloc_Factors'!$H$11:$BA$61,MATCH(NPDCL_Dist_Cost_Alloc!$F17,'NPDCL_Cost Alloc_Factors'!$F$11:$F$61,0),MATCH('NPDCL_Cost Alloc_Factors'!$AL$134,'NPDCL_Cost Alloc_Factors'!$H$6:$BA$6,0)), 0)</f>
        <v>0</v>
      </c>
      <c r="O17" s="595">
        <f>IFERROR(O$12*INDEX('NPDCL_Cost Alloc_Factors'!$H$11:$BA$61,MATCH(NPDCL_Dist_Cost_Alloc!$F17,'NPDCL_Cost Alloc_Factors'!$F$11:$F$61,0),MATCH('NPDCL_Cost Alloc_Factors'!$AL$135,'NPDCL_Cost Alloc_Factors'!$H$6:$BA$6,0)), 0)</f>
        <v>0</v>
      </c>
      <c r="P17" s="594">
        <f>IFERROR(P$12*INDEX('NPDCL_Cost Alloc_Factors'!$H$11:$BB$61,MATCH(NPDCL_Dist_Cost_Alloc!$F17,'NPDCL_Cost Alloc_Factors'!$F$11:$F$61,0),MATCH($I$152,'NPDCL_Cost Alloc_Factors'!$H$6:$BB$6,0)), 0)</f>
        <v>0</v>
      </c>
      <c r="Q17" s="594">
        <f>IFERROR(Q$12*INDEX('NPDCL_Cost Alloc_Factors'!$H$11:$BB$61,MATCH(NPDCL_Dist_Cost_Alloc!$F17,'NPDCL_Cost Alloc_Factors'!$F$11:$F$61,0),MATCH($I$152,'NPDCL_Cost Alloc_Factors'!$H$6:$BB$6,0)), 0)</f>
        <v>0</v>
      </c>
      <c r="R17" s="594">
        <f>IFERROR(R$12*INDEX('NPDCL_Cost Alloc_Factors'!$H$11:$BB$61,MATCH(NPDCL_Dist_Cost_Alloc!$F17,'NPDCL_Cost Alloc_Factors'!$F$11:$F$61,0),MATCH($I$152,'NPDCL_Cost Alloc_Factors'!$H$6:$BB$6,0)), 0)</f>
        <v>0</v>
      </c>
      <c r="S17" s="596">
        <f>IFERROR(S$12*INDEX('NPDCL_Cost Alloc_Factors'!$H$11:$BB$61,MATCH(NPDCL_Dist_Cost_Alloc!$F17,'NPDCL_Cost Alloc_Factors'!$F$11:$F$61,0),MATCH($I$152,'NPDCL_Cost Alloc_Factors'!$H$6:$BB$6,0)), 0)</f>
        <v>0</v>
      </c>
    </row>
    <row r="18" spans="1:19" x14ac:dyDescent="0.2">
      <c r="E18" s="7"/>
      <c r="F18" s="8" t="s">
        <v>243</v>
      </c>
      <c r="G18" s="8" t="s">
        <v>155</v>
      </c>
      <c r="H18" s="594">
        <f>IFERROR(H$12*INDEX('NPDCL_Cost Alloc_Factors'!$H$11:$BA$61,MATCH(NPDCL_Dist_Cost_Alloc!$F18,'NPDCL_Cost Alloc_Factors'!$F$11:$F$61,0),MATCH('NPDCL_Cost Alloc_Factors'!$AK$132,'NPDCL_Cost Alloc_Factors'!$H$6:$BA$6,0)), 0)</f>
        <v>1744.9143027871876</v>
      </c>
      <c r="I18" s="594">
        <f>IFERROR(I$12*INDEX('NPDCL_Cost Alloc_Factors'!$H$11:$BA$61,MATCH(NPDCL_Dist_Cost_Alloc!$F18,'NPDCL_Cost Alloc_Factors'!$F$11:$F$61,0),MATCH('NPDCL_Cost Alloc_Factors'!$AK$133,'NPDCL_Cost Alloc_Factors'!$H$6:$BA$6,0)), 0)</f>
        <v>63.091358730305579</v>
      </c>
      <c r="J18" s="594">
        <f>IFERROR(J$12*INDEX('NPDCL_Cost Alloc_Factors'!$H$11:$BA$61,MATCH(NPDCL_Dist_Cost_Alloc!$F18,'NPDCL_Cost Alloc_Factors'!$F$11:$F$61,0),MATCH('NPDCL_Cost Alloc_Factors'!$AK$134,'NPDCL_Cost Alloc_Factors'!$H$6:$BA$6,0)), 0)</f>
        <v>257.1448857783007</v>
      </c>
      <c r="K18" s="595">
        <f>IFERROR(K$12*INDEX('NPDCL_Cost Alloc_Factors'!$H$11:$BA$61,MATCH(NPDCL_Dist_Cost_Alloc!$F18,'NPDCL_Cost Alloc_Factors'!$F$11:$F$61,0),MATCH('NPDCL_Cost Alloc_Factors'!$AK$135,'NPDCL_Cost Alloc_Factors'!$H$6:$BA$6,0)), 0)</f>
        <v>152.48804072953587</v>
      </c>
      <c r="L18" s="594">
        <f>IFERROR(L$12*INDEX('NPDCL_Cost Alloc_Factors'!$H$11:$BA$61,MATCH(NPDCL_Dist_Cost_Alloc!$F18,'NPDCL_Cost Alloc_Factors'!$F$11:$F$61,0),MATCH('NPDCL_Cost Alloc_Factors'!$AL$132,'NPDCL_Cost Alloc_Factors'!$H$6:$BA$6,0)), 0)</f>
        <v>0</v>
      </c>
      <c r="M18" s="594">
        <f>IFERROR(M$12*INDEX('NPDCL_Cost Alloc_Factors'!$H$11:$BA$61,MATCH(NPDCL_Dist_Cost_Alloc!$F18,'NPDCL_Cost Alloc_Factors'!$F$11:$F$61,0),MATCH('NPDCL_Cost Alloc_Factors'!$AL$133,'NPDCL_Cost Alloc_Factors'!$H$6:$BA$6,0)), 0)</f>
        <v>0</v>
      </c>
      <c r="N18" s="594">
        <f>IFERROR(N$12*INDEX('NPDCL_Cost Alloc_Factors'!$H$11:$BA$61,MATCH(NPDCL_Dist_Cost_Alloc!$F18,'NPDCL_Cost Alloc_Factors'!$F$11:$F$61,0),MATCH('NPDCL_Cost Alloc_Factors'!$AL$134,'NPDCL_Cost Alloc_Factors'!$H$6:$BA$6,0)), 0)</f>
        <v>0</v>
      </c>
      <c r="O18" s="595">
        <f>IFERROR(O$12*INDEX('NPDCL_Cost Alloc_Factors'!$H$11:$BA$61,MATCH(NPDCL_Dist_Cost_Alloc!$F18,'NPDCL_Cost Alloc_Factors'!$F$11:$F$61,0),MATCH('NPDCL_Cost Alloc_Factors'!$AL$135,'NPDCL_Cost Alloc_Factors'!$H$6:$BA$6,0)), 0)</f>
        <v>0</v>
      </c>
      <c r="P18" s="594">
        <f>IFERROR(P$12*INDEX('NPDCL_Cost Alloc_Factors'!$H$11:$BB$61,MATCH(NPDCL_Dist_Cost_Alloc!$F18,'NPDCL_Cost Alloc_Factors'!$F$11:$F$61,0),MATCH($I$152,'NPDCL_Cost Alloc_Factors'!$H$6:$BB$6,0)), 0)</f>
        <v>0</v>
      </c>
      <c r="Q18" s="594">
        <f>IFERROR(Q$12*INDEX('NPDCL_Cost Alloc_Factors'!$H$11:$BB$61,MATCH(NPDCL_Dist_Cost_Alloc!$F18,'NPDCL_Cost Alloc_Factors'!$F$11:$F$61,0),MATCH($I$152,'NPDCL_Cost Alloc_Factors'!$H$6:$BB$6,0)), 0)</f>
        <v>0</v>
      </c>
      <c r="R18" s="594">
        <f>IFERROR(R$12*INDEX('NPDCL_Cost Alloc_Factors'!$H$11:$BB$61,MATCH(NPDCL_Dist_Cost_Alloc!$F18,'NPDCL_Cost Alloc_Factors'!$F$11:$F$61,0),MATCH($I$152,'NPDCL_Cost Alloc_Factors'!$H$6:$BB$6,0)), 0)</f>
        <v>0</v>
      </c>
      <c r="S18" s="596">
        <f>IFERROR(S$12*INDEX('NPDCL_Cost Alloc_Factors'!$H$11:$BB$61,MATCH(NPDCL_Dist_Cost_Alloc!$F18,'NPDCL_Cost Alloc_Factors'!$F$11:$F$61,0),MATCH($I$152,'NPDCL_Cost Alloc_Factors'!$H$6:$BB$6,0)), 0)</f>
        <v>0</v>
      </c>
    </row>
    <row r="19" spans="1:19" x14ac:dyDescent="0.2">
      <c r="E19" s="7"/>
      <c r="F19" s="8" t="s">
        <v>244</v>
      </c>
      <c r="G19" s="8" t="s">
        <v>157</v>
      </c>
      <c r="H19" s="594">
        <f>IFERROR(H$12*INDEX('NPDCL_Cost Alloc_Factors'!$H$11:$BA$61,MATCH(NPDCL_Dist_Cost_Alloc!$F19,'NPDCL_Cost Alloc_Factors'!$F$11:$F$61,0),MATCH('NPDCL_Cost Alloc_Factors'!$AK$132,'NPDCL_Cost Alloc_Factors'!$H$6:$BA$6,0)), 0)</f>
        <v>103.9587907991972</v>
      </c>
      <c r="I19" s="594">
        <f>IFERROR(I$12*INDEX('NPDCL_Cost Alloc_Factors'!$H$11:$BA$61,MATCH(NPDCL_Dist_Cost_Alloc!$F19,'NPDCL_Cost Alloc_Factors'!$F$11:$F$61,0),MATCH('NPDCL_Cost Alloc_Factors'!$AK$133,'NPDCL_Cost Alloc_Factors'!$H$6:$BA$6,0)), 0)</f>
        <v>3.7588673283291185</v>
      </c>
      <c r="J19" s="594">
        <f>IFERROR(J$12*INDEX('NPDCL_Cost Alloc_Factors'!$H$11:$BA$61,MATCH(NPDCL_Dist_Cost_Alloc!$F19,'NPDCL_Cost Alloc_Factors'!$F$11:$F$61,0),MATCH('NPDCL_Cost Alloc_Factors'!$AK$134,'NPDCL_Cost Alloc_Factors'!$H$6:$BA$6,0)), 0)</f>
        <v>15.320220221136072</v>
      </c>
      <c r="K19" s="595">
        <f>IFERROR(K$12*INDEX('NPDCL_Cost Alloc_Factors'!$H$11:$BA$61,MATCH(NPDCL_Dist_Cost_Alloc!$F19,'NPDCL_Cost Alloc_Factors'!$F$11:$F$61,0),MATCH('NPDCL_Cost Alloc_Factors'!$AK$135,'NPDCL_Cost Alloc_Factors'!$H$6:$BA$6,0)), 0)</f>
        <v>9.0849575249969607</v>
      </c>
      <c r="L19" s="594">
        <f>IFERROR(L$12*INDEX('NPDCL_Cost Alloc_Factors'!$H$11:$BA$61,MATCH(NPDCL_Dist_Cost_Alloc!$F19,'NPDCL_Cost Alloc_Factors'!$F$11:$F$61,0),MATCH('NPDCL_Cost Alloc_Factors'!$AL$132,'NPDCL_Cost Alloc_Factors'!$H$6:$BA$6,0)), 0)</f>
        <v>0</v>
      </c>
      <c r="M19" s="594">
        <f>IFERROR(M$12*INDEX('NPDCL_Cost Alloc_Factors'!$H$11:$BA$61,MATCH(NPDCL_Dist_Cost_Alloc!$F19,'NPDCL_Cost Alloc_Factors'!$F$11:$F$61,0),MATCH('NPDCL_Cost Alloc_Factors'!$AL$133,'NPDCL_Cost Alloc_Factors'!$H$6:$BA$6,0)), 0)</f>
        <v>0</v>
      </c>
      <c r="N19" s="594">
        <f>IFERROR(N$12*INDEX('NPDCL_Cost Alloc_Factors'!$H$11:$BA$61,MATCH(NPDCL_Dist_Cost_Alloc!$F19,'NPDCL_Cost Alloc_Factors'!$F$11:$F$61,0),MATCH('NPDCL_Cost Alloc_Factors'!$AL$134,'NPDCL_Cost Alloc_Factors'!$H$6:$BA$6,0)), 0)</f>
        <v>0</v>
      </c>
      <c r="O19" s="595">
        <f>IFERROR(O$12*INDEX('NPDCL_Cost Alloc_Factors'!$H$11:$BA$61,MATCH(NPDCL_Dist_Cost_Alloc!$F19,'NPDCL_Cost Alloc_Factors'!$F$11:$F$61,0),MATCH('NPDCL_Cost Alloc_Factors'!$AL$135,'NPDCL_Cost Alloc_Factors'!$H$6:$BA$6,0)), 0)</f>
        <v>0</v>
      </c>
      <c r="P19" s="594">
        <f>IFERROR(P$12*INDEX('NPDCL_Cost Alloc_Factors'!$H$11:$BB$61,MATCH(NPDCL_Dist_Cost_Alloc!$F19,'NPDCL_Cost Alloc_Factors'!$F$11:$F$61,0),MATCH($I$152,'NPDCL_Cost Alloc_Factors'!$H$6:$BB$6,0)), 0)</f>
        <v>0</v>
      </c>
      <c r="Q19" s="594">
        <f>IFERROR(Q$12*INDEX('NPDCL_Cost Alloc_Factors'!$H$11:$BB$61,MATCH(NPDCL_Dist_Cost_Alloc!$F19,'NPDCL_Cost Alloc_Factors'!$F$11:$F$61,0),MATCH($I$152,'NPDCL_Cost Alloc_Factors'!$H$6:$BB$6,0)), 0)</f>
        <v>0</v>
      </c>
      <c r="R19" s="594">
        <f>IFERROR(R$12*INDEX('NPDCL_Cost Alloc_Factors'!$H$11:$BB$61,MATCH(NPDCL_Dist_Cost_Alloc!$F19,'NPDCL_Cost Alloc_Factors'!$F$11:$F$61,0),MATCH($I$152,'NPDCL_Cost Alloc_Factors'!$H$6:$BB$6,0)), 0)</f>
        <v>0</v>
      </c>
      <c r="S19" s="596">
        <f>IFERROR(S$12*INDEX('NPDCL_Cost Alloc_Factors'!$H$11:$BB$61,MATCH(NPDCL_Dist_Cost_Alloc!$F19,'NPDCL_Cost Alloc_Factors'!$F$11:$F$61,0),MATCH($I$152,'NPDCL_Cost Alloc_Factors'!$H$6:$BB$6,0)), 0)</f>
        <v>0</v>
      </c>
    </row>
    <row r="20" spans="1:19" x14ac:dyDescent="0.2">
      <c r="E20" s="7"/>
      <c r="F20" s="8" t="s">
        <v>245</v>
      </c>
      <c r="G20" s="8" t="s">
        <v>246</v>
      </c>
      <c r="H20" s="594">
        <f>IFERROR(H$12*INDEX('NPDCL_Cost Alloc_Factors'!$H$11:$BA$61,MATCH(NPDCL_Dist_Cost_Alloc!$F20,'NPDCL_Cost Alloc_Factors'!$F$11:$F$61,0),MATCH('NPDCL_Cost Alloc_Factors'!$AK$132,'NPDCL_Cost Alloc_Factors'!$H$6:$BA$6,0)), 0)</f>
        <v>21.809960911215253</v>
      </c>
      <c r="I20" s="594">
        <f>IFERROR(I$12*INDEX('NPDCL_Cost Alloc_Factors'!$H$11:$BA$61,MATCH(NPDCL_Dist_Cost_Alloc!$F20,'NPDCL_Cost Alloc_Factors'!$F$11:$F$61,0),MATCH('NPDCL_Cost Alloc_Factors'!$AK$133,'NPDCL_Cost Alloc_Factors'!$H$6:$BA$6,0)), 0)</f>
        <v>0.78858890980805119</v>
      </c>
      <c r="J20" s="594">
        <f>IFERROR(J$12*INDEX('NPDCL_Cost Alloc_Factors'!$H$11:$BA$61,MATCH(NPDCL_Dist_Cost_Alloc!$F20,'NPDCL_Cost Alloc_Factors'!$F$11:$F$61,0),MATCH('NPDCL_Cost Alloc_Factors'!$AK$134,'NPDCL_Cost Alloc_Factors'!$H$6:$BA$6,0)), 0)</f>
        <v>3.2140947543299774</v>
      </c>
      <c r="K20" s="595">
        <f>IFERROR(K$12*INDEX('NPDCL_Cost Alloc_Factors'!$H$11:$BA$61,MATCH(NPDCL_Dist_Cost_Alloc!$F20,'NPDCL_Cost Alloc_Factors'!$F$11:$F$61,0),MATCH('NPDCL_Cost Alloc_Factors'!$AK$135,'NPDCL_Cost Alloc_Factors'!$H$6:$BA$6,0)), 0)</f>
        <v>1.9059722316601309</v>
      </c>
      <c r="L20" s="594">
        <f>IFERROR(L$12*INDEX('NPDCL_Cost Alloc_Factors'!$H$11:$BA$61,MATCH(NPDCL_Dist_Cost_Alloc!$F20,'NPDCL_Cost Alloc_Factors'!$F$11:$F$61,0),MATCH('NPDCL_Cost Alloc_Factors'!$AL$132,'NPDCL_Cost Alloc_Factors'!$H$6:$BA$6,0)), 0)</f>
        <v>0</v>
      </c>
      <c r="M20" s="594">
        <f>IFERROR(M$12*INDEX('NPDCL_Cost Alloc_Factors'!$H$11:$BA$61,MATCH(NPDCL_Dist_Cost_Alloc!$F20,'NPDCL_Cost Alloc_Factors'!$F$11:$F$61,0),MATCH('NPDCL_Cost Alloc_Factors'!$AL$133,'NPDCL_Cost Alloc_Factors'!$H$6:$BA$6,0)), 0)</f>
        <v>0</v>
      </c>
      <c r="N20" s="594">
        <f>IFERROR(N$12*INDEX('NPDCL_Cost Alloc_Factors'!$H$11:$BA$61,MATCH(NPDCL_Dist_Cost_Alloc!$F20,'NPDCL_Cost Alloc_Factors'!$F$11:$F$61,0),MATCH('NPDCL_Cost Alloc_Factors'!$AL$134,'NPDCL_Cost Alloc_Factors'!$H$6:$BA$6,0)), 0)</f>
        <v>0</v>
      </c>
      <c r="O20" s="595">
        <f>IFERROR(O$12*INDEX('NPDCL_Cost Alloc_Factors'!$H$11:$BA$61,MATCH(NPDCL_Dist_Cost_Alloc!$F20,'NPDCL_Cost Alloc_Factors'!$F$11:$F$61,0),MATCH('NPDCL_Cost Alloc_Factors'!$AL$135,'NPDCL_Cost Alloc_Factors'!$H$6:$BA$6,0)), 0)</f>
        <v>0</v>
      </c>
      <c r="P20" s="594">
        <f>IFERROR(P$12*INDEX('NPDCL_Cost Alloc_Factors'!$H$11:$BB$61,MATCH(NPDCL_Dist_Cost_Alloc!$F20,'NPDCL_Cost Alloc_Factors'!$F$11:$F$61,0),MATCH($I$152,'NPDCL_Cost Alloc_Factors'!$H$6:$BB$6,0)), 0)</f>
        <v>0</v>
      </c>
      <c r="Q20" s="594">
        <f>IFERROR(Q$12*INDEX('NPDCL_Cost Alloc_Factors'!$H$11:$BB$61,MATCH(NPDCL_Dist_Cost_Alloc!$F20,'NPDCL_Cost Alloc_Factors'!$F$11:$F$61,0),MATCH($I$152,'NPDCL_Cost Alloc_Factors'!$H$6:$BB$6,0)), 0)</f>
        <v>0</v>
      </c>
      <c r="R20" s="594">
        <f>IFERROR(R$12*INDEX('NPDCL_Cost Alloc_Factors'!$H$11:$BB$61,MATCH(NPDCL_Dist_Cost_Alloc!$F20,'NPDCL_Cost Alloc_Factors'!$F$11:$F$61,0),MATCH($I$152,'NPDCL_Cost Alloc_Factors'!$H$6:$BB$6,0)), 0)</f>
        <v>0</v>
      </c>
      <c r="S20" s="596">
        <f>IFERROR(S$12*INDEX('NPDCL_Cost Alloc_Factors'!$H$11:$BB$61,MATCH(NPDCL_Dist_Cost_Alloc!$F20,'NPDCL_Cost Alloc_Factors'!$F$11:$F$61,0),MATCH($I$152,'NPDCL_Cost Alloc_Factors'!$H$6:$BB$6,0)), 0)</f>
        <v>0</v>
      </c>
    </row>
    <row r="21" spans="1:19" x14ac:dyDescent="0.2">
      <c r="E21" s="15"/>
      <c r="F21" s="16" t="s">
        <v>160</v>
      </c>
      <c r="G21" s="16" t="s">
        <v>161</v>
      </c>
      <c r="H21" s="594">
        <f>IFERROR(H$12*INDEX('NPDCL_Cost Alloc_Factors'!$H$11:$BA$61,MATCH(NPDCL_Dist_Cost_Alloc!$F21,'NPDCL_Cost Alloc_Factors'!$F$11:$F$61,0),MATCH('NPDCL_Cost Alloc_Factors'!$AK$132,'NPDCL_Cost Alloc_Factors'!$H$6:$BA$6,0)), 0)</f>
        <v>2.4541386221138666</v>
      </c>
      <c r="I21" s="594">
        <f>IFERROR(I$12*INDEX('NPDCL_Cost Alloc_Factors'!$H$11:$BA$61,MATCH(NPDCL_Dist_Cost_Alloc!$F21,'NPDCL_Cost Alloc_Factors'!$F$11:$F$61,0),MATCH('NPDCL_Cost Alloc_Factors'!$AK$133,'NPDCL_Cost Alloc_Factors'!$H$6:$BA$6,0)), 0)</f>
        <v>8.873498253430713E-2</v>
      </c>
      <c r="J21" s="594">
        <f>IFERROR(J$12*INDEX('NPDCL_Cost Alloc_Factors'!$H$11:$BA$61,MATCH(NPDCL_Dist_Cost_Alloc!$F21,'NPDCL_Cost Alloc_Factors'!$F$11:$F$61,0),MATCH('NPDCL_Cost Alloc_Factors'!$AK$134,'NPDCL_Cost Alloc_Factors'!$H$6:$BA$6,0)), 0)</f>
        <v>0.36166199948018452</v>
      </c>
      <c r="K21" s="595">
        <f>IFERROR(K$12*INDEX('NPDCL_Cost Alloc_Factors'!$H$11:$BA$61,MATCH(NPDCL_Dist_Cost_Alloc!$F21,'NPDCL_Cost Alloc_Factors'!$F$11:$F$61,0),MATCH('NPDCL_Cost Alloc_Factors'!$AK$135,'NPDCL_Cost Alloc_Factors'!$H$6:$BA$6,0)), 0)</f>
        <v>0.21446714578880244</v>
      </c>
      <c r="L21" s="594">
        <f>IFERROR(L$12*INDEX('NPDCL_Cost Alloc_Factors'!$H$11:$BA$61,MATCH(NPDCL_Dist_Cost_Alloc!$F21,'NPDCL_Cost Alloc_Factors'!$F$11:$F$61,0),MATCH('NPDCL_Cost Alloc_Factors'!$AL$132,'NPDCL_Cost Alloc_Factors'!$H$6:$BA$6,0)), 0)</f>
        <v>0</v>
      </c>
      <c r="M21" s="594">
        <f>IFERROR(M$12*INDEX('NPDCL_Cost Alloc_Factors'!$H$11:$BA$61,MATCH(NPDCL_Dist_Cost_Alloc!$F21,'NPDCL_Cost Alloc_Factors'!$F$11:$F$61,0),MATCH('NPDCL_Cost Alloc_Factors'!$AL$133,'NPDCL_Cost Alloc_Factors'!$H$6:$BA$6,0)), 0)</f>
        <v>0</v>
      </c>
      <c r="N21" s="594">
        <f>IFERROR(N$12*INDEX('NPDCL_Cost Alloc_Factors'!$H$11:$BA$61,MATCH(NPDCL_Dist_Cost_Alloc!$F21,'NPDCL_Cost Alloc_Factors'!$F$11:$F$61,0),MATCH('NPDCL_Cost Alloc_Factors'!$AL$134,'NPDCL_Cost Alloc_Factors'!$H$6:$BA$6,0)), 0)</f>
        <v>0</v>
      </c>
      <c r="O21" s="595">
        <f>IFERROR(O$12*INDEX('NPDCL_Cost Alloc_Factors'!$H$11:$BA$61,MATCH(NPDCL_Dist_Cost_Alloc!$F21,'NPDCL_Cost Alloc_Factors'!$F$11:$F$61,0),MATCH('NPDCL_Cost Alloc_Factors'!$AL$135,'NPDCL_Cost Alloc_Factors'!$H$6:$BA$6,0)), 0)</f>
        <v>0</v>
      </c>
      <c r="P21" s="594">
        <f>IFERROR(P$12*INDEX('NPDCL_Cost Alloc_Factors'!$H$11:$BB$61,MATCH(NPDCL_Dist_Cost_Alloc!$F21,'NPDCL_Cost Alloc_Factors'!$F$11:$F$61,0),MATCH($I$152,'NPDCL_Cost Alloc_Factors'!$H$6:$BB$6,0)), 0)</f>
        <v>0</v>
      </c>
      <c r="Q21" s="594">
        <f>IFERROR(Q$12*INDEX('NPDCL_Cost Alloc_Factors'!$H$11:$BB$61,MATCH(NPDCL_Dist_Cost_Alloc!$F21,'NPDCL_Cost Alloc_Factors'!$F$11:$F$61,0),MATCH($I$152,'NPDCL_Cost Alloc_Factors'!$H$6:$BB$6,0)), 0)</f>
        <v>0</v>
      </c>
      <c r="R21" s="594">
        <f>IFERROR(R$12*INDEX('NPDCL_Cost Alloc_Factors'!$H$11:$BB$61,MATCH(NPDCL_Dist_Cost_Alloc!$F21,'NPDCL_Cost Alloc_Factors'!$F$11:$F$61,0),MATCH($I$152,'NPDCL_Cost Alloc_Factors'!$H$6:$BB$6,0)), 0)</f>
        <v>0</v>
      </c>
      <c r="S21" s="596">
        <f>IFERROR(S$12*INDEX('NPDCL_Cost Alloc_Factors'!$H$11:$BB$61,MATCH(NPDCL_Dist_Cost_Alloc!$F21,'NPDCL_Cost Alloc_Factors'!$F$11:$F$61,0),MATCH($I$152,'NPDCL_Cost Alloc_Factors'!$H$6:$BB$6,0)), 0)</f>
        <v>0</v>
      </c>
    </row>
    <row r="22" spans="1:19" x14ac:dyDescent="0.2">
      <c r="E22" s="15"/>
      <c r="F22" s="16" t="s">
        <v>162</v>
      </c>
      <c r="G22" s="16" t="s">
        <v>163</v>
      </c>
      <c r="H22" s="594">
        <f>IFERROR(H$12*INDEX('NPDCL_Cost Alloc_Factors'!$H$11:$BA$61,MATCH(NPDCL_Dist_Cost_Alloc!$F22,'NPDCL_Cost Alloc_Factors'!$F$11:$F$61,0),MATCH('NPDCL_Cost Alloc_Factors'!$AK$132,'NPDCL_Cost Alloc_Factors'!$H$6:$BA$6,0)), 0)</f>
        <v>0</v>
      </c>
      <c r="I22" s="594">
        <f>IFERROR(I$12*INDEX('NPDCL_Cost Alloc_Factors'!$H$11:$BA$61,MATCH(NPDCL_Dist_Cost_Alloc!$F22,'NPDCL_Cost Alloc_Factors'!$F$11:$F$61,0),MATCH('NPDCL_Cost Alloc_Factors'!$AK$133,'NPDCL_Cost Alloc_Factors'!$H$6:$BA$6,0)), 0)</f>
        <v>0</v>
      </c>
      <c r="J22" s="594">
        <f>IFERROR(J$12*INDEX('NPDCL_Cost Alloc_Factors'!$H$11:$BA$61,MATCH(NPDCL_Dist_Cost_Alloc!$F22,'NPDCL_Cost Alloc_Factors'!$F$11:$F$61,0),MATCH('NPDCL_Cost Alloc_Factors'!$AK$134,'NPDCL_Cost Alloc_Factors'!$H$6:$BA$6,0)), 0)</f>
        <v>0</v>
      </c>
      <c r="K22" s="595">
        <f>IFERROR(K$12*INDEX('NPDCL_Cost Alloc_Factors'!$H$11:$BA$61,MATCH(NPDCL_Dist_Cost_Alloc!$F22,'NPDCL_Cost Alloc_Factors'!$F$11:$F$61,0),MATCH('NPDCL_Cost Alloc_Factors'!$AK$135,'NPDCL_Cost Alloc_Factors'!$H$6:$BA$6,0)), 0)</f>
        <v>0</v>
      </c>
      <c r="L22" s="594">
        <f>IFERROR(L$12*INDEX('NPDCL_Cost Alloc_Factors'!$H$11:$BA$61,MATCH(NPDCL_Dist_Cost_Alloc!$F22,'NPDCL_Cost Alloc_Factors'!$F$11:$F$61,0),MATCH('NPDCL_Cost Alloc_Factors'!$AL$132,'NPDCL_Cost Alloc_Factors'!$H$6:$BA$6,0)), 0)</f>
        <v>0</v>
      </c>
      <c r="M22" s="594">
        <f>IFERROR(M$12*INDEX('NPDCL_Cost Alloc_Factors'!$H$11:$BA$61,MATCH(NPDCL_Dist_Cost_Alloc!$F22,'NPDCL_Cost Alloc_Factors'!$F$11:$F$61,0),MATCH('NPDCL_Cost Alloc_Factors'!$AL$133,'NPDCL_Cost Alloc_Factors'!$H$6:$BA$6,0)), 0)</f>
        <v>0</v>
      </c>
      <c r="N22" s="594">
        <f>IFERROR(N$12*INDEX('NPDCL_Cost Alloc_Factors'!$H$11:$BA$61,MATCH(NPDCL_Dist_Cost_Alloc!$F22,'NPDCL_Cost Alloc_Factors'!$F$11:$F$61,0),MATCH('NPDCL_Cost Alloc_Factors'!$AL$134,'NPDCL_Cost Alloc_Factors'!$H$6:$BA$6,0)), 0)</f>
        <v>0</v>
      </c>
      <c r="O22" s="595">
        <f>IFERROR(O$12*INDEX('NPDCL_Cost Alloc_Factors'!$H$11:$BA$61,MATCH(NPDCL_Dist_Cost_Alloc!$F22,'NPDCL_Cost Alloc_Factors'!$F$11:$F$61,0),MATCH('NPDCL_Cost Alloc_Factors'!$AL$135,'NPDCL_Cost Alloc_Factors'!$H$6:$BA$6,0)), 0)</f>
        <v>0</v>
      </c>
      <c r="P22" s="594">
        <f>IFERROR(P$12*INDEX('NPDCL_Cost Alloc_Factors'!$H$11:$BB$61,MATCH(NPDCL_Dist_Cost_Alloc!$F22,'NPDCL_Cost Alloc_Factors'!$F$11:$F$61,0),MATCH($I$152,'NPDCL_Cost Alloc_Factors'!$H$6:$BB$6,0)), 0)</f>
        <v>0</v>
      </c>
      <c r="Q22" s="594">
        <f>IFERROR(Q$12*INDEX('NPDCL_Cost Alloc_Factors'!$H$11:$BB$61,MATCH(NPDCL_Dist_Cost_Alloc!$F22,'NPDCL_Cost Alloc_Factors'!$F$11:$F$61,0),MATCH($I$152,'NPDCL_Cost Alloc_Factors'!$H$6:$BB$6,0)), 0)</f>
        <v>0</v>
      </c>
      <c r="R22" s="594">
        <f>IFERROR(R$12*INDEX('NPDCL_Cost Alloc_Factors'!$H$11:$BB$61,MATCH(NPDCL_Dist_Cost_Alloc!$F22,'NPDCL_Cost Alloc_Factors'!$F$11:$F$61,0),MATCH($I$152,'NPDCL_Cost Alloc_Factors'!$H$6:$BB$6,0)), 0)</f>
        <v>0</v>
      </c>
      <c r="S22" s="596">
        <f>IFERROR(S$12*INDEX('NPDCL_Cost Alloc_Factors'!$H$11:$BB$61,MATCH(NPDCL_Dist_Cost_Alloc!$F22,'NPDCL_Cost Alloc_Factors'!$F$11:$F$61,0),MATCH($I$152,'NPDCL_Cost Alloc_Factors'!$H$6:$BB$6,0)), 0)</f>
        <v>0</v>
      </c>
    </row>
    <row r="23" spans="1:19" hidden="1" x14ac:dyDescent="0.2">
      <c r="E23" s="15"/>
      <c r="F23" s="16" t="s">
        <v>310</v>
      </c>
      <c r="G23" s="16" t="s">
        <v>165</v>
      </c>
      <c r="H23" s="594">
        <f>IFERROR(H$12*INDEX('NPDCL_Cost Alloc_Factors'!$H$11:$BA$61,MATCH(NPDCL_Dist_Cost_Alloc!$F23,'NPDCL_Cost Alloc_Factors'!$F$11:$F$61,0),MATCH('NPDCL_Cost Alloc_Factors'!$AK$132,'NPDCL_Cost Alloc_Factors'!$H$6:$BA$6,0)), 0)</f>
        <v>0</v>
      </c>
      <c r="I23" s="594">
        <f>IFERROR(I$12*INDEX('NPDCL_Cost Alloc_Factors'!$H$11:$BA$61,MATCH(NPDCL_Dist_Cost_Alloc!$F23,'NPDCL_Cost Alloc_Factors'!$F$11:$F$61,0),MATCH('NPDCL_Cost Alloc_Factors'!$AK$133,'NPDCL_Cost Alloc_Factors'!$H$6:$BA$6,0)), 0)</f>
        <v>0</v>
      </c>
      <c r="J23" s="594">
        <f>IFERROR(J$12*INDEX('NPDCL_Cost Alloc_Factors'!$H$11:$BA$61,MATCH(NPDCL_Dist_Cost_Alloc!$F23,'NPDCL_Cost Alloc_Factors'!$F$11:$F$61,0),MATCH('NPDCL_Cost Alloc_Factors'!$AK$134,'NPDCL_Cost Alloc_Factors'!$H$6:$BA$6,0)), 0)</f>
        <v>0</v>
      </c>
      <c r="K23" s="595">
        <f>IFERROR(K$12*INDEX('NPDCL_Cost Alloc_Factors'!$H$11:$BA$61,MATCH(NPDCL_Dist_Cost_Alloc!$F23,'NPDCL_Cost Alloc_Factors'!$F$11:$F$61,0),MATCH('NPDCL_Cost Alloc_Factors'!$AK$135,'NPDCL_Cost Alloc_Factors'!$H$6:$BA$6,0)), 0)</f>
        <v>0</v>
      </c>
      <c r="L23" s="594">
        <f>IFERROR(L$12*INDEX('NPDCL_Cost Alloc_Factors'!$H$11:$BA$61,MATCH(NPDCL_Dist_Cost_Alloc!$F23,'NPDCL_Cost Alloc_Factors'!$F$11:$F$61,0),MATCH('NPDCL_Cost Alloc_Factors'!$AL$132,'NPDCL_Cost Alloc_Factors'!$H$6:$BA$6,0)), 0)</f>
        <v>0</v>
      </c>
      <c r="M23" s="594">
        <f>IFERROR(M$12*INDEX('NPDCL_Cost Alloc_Factors'!$H$11:$BA$61,MATCH(NPDCL_Dist_Cost_Alloc!$F23,'NPDCL_Cost Alloc_Factors'!$F$11:$F$61,0),MATCH('NPDCL_Cost Alloc_Factors'!$AL$133,'NPDCL_Cost Alloc_Factors'!$H$6:$BA$6,0)), 0)</f>
        <v>0</v>
      </c>
      <c r="N23" s="594">
        <f>IFERROR(N$12*INDEX('NPDCL_Cost Alloc_Factors'!$H$11:$BA$61,MATCH(NPDCL_Dist_Cost_Alloc!$F23,'NPDCL_Cost Alloc_Factors'!$F$11:$F$61,0),MATCH('NPDCL_Cost Alloc_Factors'!$AL$134,'NPDCL_Cost Alloc_Factors'!$H$6:$BA$6,0)), 0)</f>
        <v>0</v>
      </c>
      <c r="O23" s="595">
        <f>IFERROR(O$12*INDEX('NPDCL_Cost Alloc_Factors'!$H$11:$BA$61,MATCH(NPDCL_Dist_Cost_Alloc!$F23,'NPDCL_Cost Alloc_Factors'!$F$11:$F$61,0),MATCH('NPDCL_Cost Alloc_Factors'!$AL$135,'NPDCL_Cost Alloc_Factors'!$H$6:$BA$6,0)), 0)</f>
        <v>0</v>
      </c>
      <c r="P23" s="594">
        <f>IFERROR(P$12*INDEX('NPDCL_Cost Alloc_Factors'!$H$11:$BA$61,MATCH(NPDCL_Dist_Cost_Alloc!$F23,'NPDCL_Cost Alloc_Factors'!$F$11:$F$61,0),MATCH('NPDCL_Cost Alloc_Factors'!$AM$132,'NPDCL_Cost Alloc_Factors'!$H$6:$BA$6,0)), 0)</f>
        <v>0</v>
      </c>
      <c r="Q23" s="594">
        <f>IFERROR(Q$12*INDEX('NPDCL_Cost Alloc_Factors'!$H$11:$BA$61,MATCH(NPDCL_Dist_Cost_Alloc!$F23,'NPDCL_Cost Alloc_Factors'!$F$11:$F$61,0),MATCH('NPDCL_Cost Alloc_Factors'!$AM$133,'NPDCL_Cost Alloc_Factors'!$H$6:$BA$6,0)), 0)</f>
        <v>0</v>
      </c>
      <c r="R23" s="594">
        <f>IFERROR(R$12*INDEX('NPDCL_Cost Alloc_Factors'!$H$11:$BA$61,MATCH(NPDCL_Dist_Cost_Alloc!$F23,'NPDCL_Cost Alloc_Factors'!$F$11:$F$61,0),MATCH('NPDCL_Cost Alloc_Factors'!$AM$134,'NPDCL_Cost Alloc_Factors'!$H$6:$BA$6,0)), 0)</f>
        <v>0</v>
      </c>
      <c r="S23" s="596">
        <f>IFERROR(S$12*INDEX('NPDCL_Cost Alloc_Factors'!$H$11:$BA$61,MATCH(NPDCL_Dist_Cost_Alloc!$F23,'NPDCL_Cost Alloc_Factors'!$F$11:$F$61,0),MATCH('NPDCL_Cost Alloc_Factors'!$AM$135,'NPDCL_Cost Alloc_Factors'!$H$6:$BA$6,0)), 0)</f>
        <v>0</v>
      </c>
    </row>
    <row r="24" spans="1:19" x14ac:dyDescent="0.2">
      <c r="E24" s="15"/>
      <c r="F24" s="16"/>
      <c r="G24" s="16"/>
      <c r="H24" s="594"/>
      <c r="I24" s="594"/>
      <c r="J24" s="594"/>
      <c r="K24" s="595"/>
      <c r="L24" s="594"/>
      <c r="M24" s="594"/>
      <c r="N24" s="594"/>
      <c r="O24" s="595"/>
      <c r="P24" s="594"/>
      <c r="Q24" s="594"/>
      <c r="R24" s="594"/>
      <c r="S24" s="596"/>
    </row>
    <row r="25" spans="1:19" ht="13.8" thickBot="1" x14ac:dyDescent="0.25">
      <c r="A25" s="4"/>
      <c r="B25" s="4"/>
      <c r="C25" s="4"/>
      <c r="D25" s="4"/>
      <c r="E25" s="218" t="s">
        <v>4</v>
      </c>
      <c r="F25" s="219"/>
      <c r="G25" s="219" t="s">
        <v>166</v>
      </c>
      <c r="H25" s="600">
        <f t="shared" ref="H25:S25" si="0" xml:space="preserve"> SUM(H14:H23)</f>
        <v>2854.7543563744457</v>
      </c>
      <c r="I25" s="600">
        <f t="shared" si="0"/>
        <v>103.22015866179149</v>
      </c>
      <c r="J25" s="600">
        <f t="shared" si="0"/>
        <v>420.70002046658868</v>
      </c>
      <c r="K25" s="600">
        <f t="shared" si="0"/>
        <v>249.47695017016446</v>
      </c>
      <c r="L25" s="600">
        <f t="shared" si="0"/>
        <v>0</v>
      </c>
      <c r="M25" s="600">
        <f t="shared" si="0"/>
        <v>0</v>
      </c>
      <c r="N25" s="600">
        <f t="shared" si="0"/>
        <v>0</v>
      </c>
      <c r="O25" s="600">
        <f t="shared" si="0"/>
        <v>0</v>
      </c>
      <c r="P25" s="600">
        <f t="shared" si="0"/>
        <v>0</v>
      </c>
      <c r="Q25" s="600">
        <f t="shared" si="0"/>
        <v>0</v>
      </c>
      <c r="R25" s="600">
        <f t="shared" si="0"/>
        <v>0</v>
      </c>
      <c r="S25" s="949">
        <f t="shared" si="0"/>
        <v>0</v>
      </c>
    </row>
    <row r="26" spans="1:19" ht="13.8" thickTop="1" x14ac:dyDescent="0.2">
      <c r="E26" s="21"/>
      <c r="F26" s="22"/>
      <c r="G26" s="22"/>
      <c r="H26" s="594"/>
      <c r="I26" s="594"/>
      <c r="J26" s="594"/>
      <c r="K26" s="595"/>
      <c r="L26" s="594"/>
      <c r="M26" s="594"/>
      <c r="N26" s="594"/>
      <c r="O26" s="595"/>
      <c r="P26" s="594"/>
      <c r="Q26" s="594"/>
      <c r="R26" s="594"/>
      <c r="S26" s="596"/>
    </row>
    <row r="27" spans="1:19" x14ac:dyDescent="0.2">
      <c r="E27" s="23" t="s">
        <v>167</v>
      </c>
      <c r="F27" s="8"/>
      <c r="G27" s="8"/>
      <c r="H27" s="594"/>
      <c r="I27" s="594"/>
      <c r="J27" s="594"/>
      <c r="K27" s="595"/>
      <c r="L27" s="594"/>
      <c r="M27" s="594"/>
      <c r="N27" s="594"/>
      <c r="O27" s="595"/>
      <c r="P27" s="594"/>
      <c r="Q27" s="594"/>
      <c r="R27" s="594"/>
      <c r="S27" s="596"/>
    </row>
    <row r="28" spans="1:19" x14ac:dyDescent="0.2">
      <c r="E28" s="7"/>
      <c r="F28" s="8" t="s">
        <v>168</v>
      </c>
      <c r="G28" s="8" t="s">
        <v>169</v>
      </c>
      <c r="H28" s="594">
        <f>IFERROR(H$11*INDEX('NPDCL_Cost Alloc_Factors'!$H$11:$BA$61,MATCH(NPDCL_Dist_Cost_Alloc!$F28,'NPDCL_Cost Alloc_Factors'!$F$11:$F$61,0),MATCH('NPDCL_Cost Alloc_Factors'!$AK$132,'NPDCL_Cost Alloc_Factors'!$H$6:$BA$6,0)), 0)</f>
        <v>24.456210829376687</v>
      </c>
      <c r="I28" s="594">
        <f>IFERROR(I$11*INDEX('NPDCL_Cost Alloc_Factors'!$H$11:$BA$61,MATCH(NPDCL_Dist_Cost_Alloc!$F28,'NPDCL_Cost Alloc_Factors'!$F$11:$F$61,0),MATCH('NPDCL_Cost Alloc_Factors'!$AK$133,'NPDCL_Cost Alloc_Factors'!$H$6:$BA$6,0)), 0)</f>
        <v>0.88427011467300265</v>
      </c>
      <c r="J28" s="594">
        <f>IFERROR(J$11*INDEX('NPDCL_Cost Alloc_Factors'!$H$11:$BA$61,MATCH(NPDCL_Dist_Cost_Alloc!$F28,'NPDCL_Cost Alloc_Factors'!$F$11:$F$61,0),MATCH('NPDCL_Cost Alloc_Factors'!$AK$134,'NPDCL_Cost Alloc_Factors'!$H$6:$BA$6,0)), 0)</f>
        <v>3.6040678503493817</v>
      </c>
      <c r="K28" s="595">
        <f>IFERROR(K$11*INDEX('NPDCL_Cost Alloc_Factors'!$H$11:$BA$61,MATCH(NPDCL_Dist_Cost_Alloc!$F28,'NPDCL_Cost Alloc_Factors'!$F$11:$F$61,0),MATCH('NPDCL_Cost Alloc_Factors'!$AK$135,'NPDCL_Cost Alloc_Factors'!$H$6:$BA$6,0)), 0)</f>
        <v>2.1372279813875408</v>
      </c>
      <c r="L28" s="594">
        <f>IFERROR(L$11*INDEX('NPDCL_Cost Alloc_Factors'!$H$11:$BA$61,MATCH(NPDCL_Dist_Cost_Alloc!$F28,'NPDCL_Cost Alloc_Factors'!$F$11:$F$61,0),MATCH('NPDCL_Cost Alloc_Factors'!$AL$132,'NPDCL_Cost Alloc_Factors'!$H$6:$BA$6,0)), 0)</f>
        <v>0</v>
      </c>
      <c r="M28" s="594">
        <f>IFERROR(M$11*INDEX('NPDCL_Cost Alloc_Factors'!$H$11:$BA$61,MATCH(NPDCL_Dist_Cost_Alloc!$F28,'NPDCL_Cost Alloc_Factors'!$F$11:$F$61,0),MATCH('NPDCL_Cost Alloc_Factors'!$AL$133,'NPDCL_Cost Alloc_Factors'!$H$6:$BA$6,0)), 0)</f>
        <v>0</v>
      </c>
      <c r="N28" s="594">
        <f>IFERROR(N$11*INDEX('NPDCL_Cost Alloc_Factors'!$H$11:$BA$61,MATCH(NPDCL_Dist_Cost_Alloc!$F28,'NPDCL_Cost Alloc_Factors'!$F$11:$F$61,0),MATCH('NPDCL_Cost Alloc_Factors'!$AL$134,'NPDCL_Cost Alloc_Factors'!$H$6:$BA$6,0)), 0)</f>
        <v>0</v>
      </c>
      <c r="O28" s="595">
        <f>IFERROR(O$11*INDEX('NPDCL_Cost Alloc_Factors'!$H$11:$BA$61,MATCH(NPDCL_Dist_Cost_Alloc!$F28,'NPDCL_Cost Alloc_Factors'!$F$11:$F$61,0),MATCH('NPDCL_Cost Alloc_Factors'!$AL$135,'NPDCL_Cost Alloc_Factors'!$H$6:$BA$6,0)), 0)</f>
        <v>0</v>
      </c>
      <c r="P28" s="594">
        <f>IFERROR(P$11*INDEX('NPDCL_Cost Alloc_Factors'!$H$11:$BB$61,MATCH(NPDCL_Dist_Cost_Alloc!$F28,'NPDCL_Cost Alloc_Factors'!$F$11:$F$61,0),MATCH($I$152,'NPDCL_Cost Alloc_Factors'!$H$6:$BB$6,0)), 0)</f>
        <v>0</v>
      </c>
      <c r="Q28" s="594">
        <f>IFERROR(Q$11*INDEX('NPDCL_Cost Alloc_Factors'!$H$11:$BB$61,MATCH(NPDCL_Dist_Cost_Alloc!$F28,'NPDCL_Cost Alloc_Factors'!$F$11:$F$61,0),MATCH($I$152,'NPDCL_Cost Alloc_Factors'!$H$6:$BB$6,0)), 0)</f>
        <v>0</v>
      </c>
      <c r="R28" s="594">
        <f>IFERROR(R$11*INDEX('NPDCL_Cost Alloc_Factors'!$H$11:$BB$61,MATCH(NPDCL_Dist_Cost_Alloc!$F28,'NPDCL_Cost Alloc_Factors'!$F$11:$F$61,0),MATCH($I$152,'NPDCL_Cost Alloc_Factors'!$H$6:$BB$6,0)), 0)</f>
        <v>0</v>
      </c>
      <c r="S28" s="596">
        <f>IFERROR(S$11*INDEX('NPDCL_Cost Alloc_Factors'!$H$11:$BB$61,MATCH(NPDCL_Dist_Cost_Alloc!$F28,'NPDCL_Cost Alloc_Factors'!$F$11:$F$61,0),MATCH($I$152,'NPDCL_Cost Alloc_Factors'!$H$6:$BB$6,0)), 0)</f>
        <v>0</v>
      </c>
    </row>
    <row r="29" spans="1:19" x14ac:dyDescent="0.2">
      <c r="E29" s="7"/>
      <c r="F29" s="8" t="s">
        <v>170</v>
      </c>
      <c r="G29" s="8" t="s">
        <v>171</v>
      </c>
      <c r="H29" s="594">
        <f>IFERROR(H$11*INDEX('NPDCL_Cost Alloc_Factors'!$H$11:$BA$61,MATCH(NPDCL_Dist_Cost_Alloc!$F29,'NPDCL_Cost Alloc_Factors'!$F$11:$F$61,0),MATCH('NPDCL_Cost Alloc_Factors'!$AK$132,'NPDCL_Cost Alloc_Factors'!$H$6:$BA$6,0)), 0)</f>
        <v>0</v>
      </c>
      <c r="I29" s="594">
        <f>IFERROR(I$11*INDEX('NPDCL_Cost Alloc_Factors'!$H$11:$BA$61,MATCH(NPDCL_Dist_Cost_Alloc!$F29,'NPDCL_Cost Alloc_Factors'!$F$11:$F$61,0),MATCH('NPDCL_Cost Alloc_Factors'!$AK$133,'NPDCL_Cost Alloc_Factors'!$H$6:$BA$6,0)), 0)</f>
        <v>0</v>
      </c>
      <c r="J29" s="594">
        <f>IFERROR(J$11*INDEX('NPDCL_Cost Alloc_Factors'!$H$11:$BA$61,MATCH(NPDCL_Dist_Cost_Alloc!$F29,'NPDCL_Cost Alloc_Factors'!$F$11:$F$61,0),MATCH('NPDCL_Cost Alloc_Factors'!$AK$134,'NPDCL_Cost Alloc_Factors'!$H$6:$BA$6,0)), 0)</f>
        <v>0</v>
      </c>
      <c r="K29" s="595">
        <f>IFERROR(K$11*INDEX('NPDCL_Cost Alloc_Factors'!$H$11:$BA$61,MATCH(NPDCL_Dist_Cost_Alloc!$F29,'NPDCL_Cost Alloc_Factors'!$F$11:$F$61,0),MATCH('NPDCL_Cost Alloc_Factors'!$AK$135,'NPDCL_Cost Alloc_Factors'!$H$6:$BA$6,0)), 0)</f>
        <v>0</v>
      </c>
      <c r="L29" s="594">
        <f>IFERROR(L$11*INDEX('NPDCL_Cost Alloc_Factors'!$H$11:$BA$61,MATCH(NPDCL_Dist_Cost_Alloc!$F29,'NPDCL_Cost Alloc_Factors'!$F$11:$F$61,0),MATCH('NPDCL_Cost Alloc_Factors'!$AL$132,'NPDCL_Cost Alloc_Factors'!$H$6:$BA$6,0)), 0)</f>
        <v>0</v>
      </c>
      <c r="M29" s="594">
        <f>IFERROR(M$11*INDEX('NPDCL_Cost Alloc_Factors'!$H$11:$BA$61,MATCH(NPDCL_Dist_Cost_Alloc!$F29,'NPDCL_Cost Alloc_Factors'!$F$11:$F$61,0),MATCH('NPDCL_Cost Alloc_Factors'!$AL$133,'NPDCL_Cost Alloc_Factors'!$H$6:$BA$6,0)), 0)</f>
        <v>0</v>
      </c>
      <c r="N29" s="594">
        <f>IFERROR(N$11*INDEX('NPDCL_Cost Alloc_Factors'!$H$11:$BA$61,MATCH(NPDCL_Dist_Cost_Alloc!$F29,'NPDCL_Cost Alloc_Factors'!$F$11:$F$61,0),MATCH('NPDCL_Cost Alloc_Factors'!$AL$134,'NPDCL_Cost Alloc_Factors'!$H$6:$BA$6,0)), 0)</f>
        <v>0</v>
      </c>
      <c r="O29" s="595">
        <f>IFERROR(O$11*INDEX('NPDCL_Cost Alloc_Factors'!$H$11:$BA$61,MATCH(NPDCL_Dist_Cost_Alloc!$F29,'NPDCL_Cost Alloc_Factors'!$F$11:$F$61,0),MATCH('NPDCL_Cost Alloc_Factors'!$AL$135,'NPDCL_Cost Alloc_Factors'!$H$6:$BA$6,0)), 0)</f>
        <v>0</v>
      </c>
      <c r="P29" s="594">
        <f>IFERROR(P$11*INDEX('NPDCL_Cost Alloc_Factors'!$H$11:$BB$61,MATCH(NPDCL_Dist_Cost_Alloc!$F29,'NPDCL_Cost Alloc_Factors'!$F$11:$F$61,0),MATCH($I$152,'NPDCL_Cost Alloc_Factors'!$H$6:$BB$6,0)), 0)</f>
        <v>0</v>
      </c>
      <c r="Q29" s="594">
        <f>IFERROR(Q$11*INDEX('NPDCL_Cost Alloc_Factors'!$H$11:$BB$61,MATCH(NPDCL_Dist_Cost_Alloc!$F29,'NPDCL_Cost Alloc_Factors'!$F$11:$F$61,0),MATCH($I$152,'NPDCL_Cost Alloc_Factors'!$H$6:$BB$6,0)), 0)</f>
        <v>0</v>
      </c>
      <c r="R29" s="594">
        <f>IFERROR(R$11*INDEX('NPDCL_Cost Alloc_Factors'!$H$11:$BB$61,MATCH(NPDCL_Dist_Cost_Alloc!$F29,'NPDCL_Cost Alloc_Factors'!$F$11:$F$61,0),MATCH($I$152,'NPDCL_Cost Alloc_Factors'!$H$6:$BB$6,0)), 0)</f>
        <v>0</v>
      </c>
      <c r="S29" s="596">
        <f>IFERROR(S$11*INDEX('NPDCL_Cost Alloc_Factors'!$H$11:$BB$61,MATCH(NPDCL_Dist_Cost_Alloc!$F29,'NPDCL_Cost Alloc_Factors'!$F$11:$F$61,0),MATCH($I$152,'NPDCL_Cost Alloc_Factors'!$H$6:$BB$6,0)), 0)</f>
        <v>0</v>
      </c>
    </row>
    <row r="30" spans="1:19" x14ac:dyDescent="0.2">
      <c r="E30" s="7"/>
      <c r="F30" s="8" t="s">
        <v>172</v>
      </c>
      <c r="G30" s="8" t="s">
        <v>173</v>
      </c>
      <c r="H30" s="594">
        <f>IFERROR(H$11*INDEX('NPDCL_Cost Alloc_Factors'!$H$11:$BA$61,MATCH(NPDCL_Dist_Cost_Alloc!$F30,'NPDCL_Cost Alloc_Factors'!$F$11:$F$61,0),MATCH('NPDCL_Cost Alloc_Factors'!$AK$132,'NPDCL_Cost Alloc_Factors'!$H$6:$BA$6,0)), 0)</f>
        <v>5.2180066865654124</v>
      </c>
      <c r="I30" s="594">
        <f>IFERROR(I$11*INDEX('NPDCL_Cost Alloc_Factors'!$H$11:$BA$61,MATCH(NPDCL_Dist_Cost_Alloc!$F30,'NPDCL_Cost Alloc_Factors'!$F$11:$F$61,0),MATCH('NPDCL_Cost Alloc_Factors'!$AK$133,'NPDCL_Cost Alloc_Factors'!$H$6:$BA$6,0)), 0)</f>
        <v>0.18866893989772215</v>
      </c>
      <c r="J30" s="594">
        <f>IFERROR(J$11*INDEX('NPDCL_Cost Alloc_Factors'!$H$11:$BA$61,MATCH(NPDCL_Dist_Cost_Alloc!$F30,'NPDCL_Cost Alloc_Factors'!$F$11:$F$61,0),MATCH('NPDCL_Cost Alloc_Factors'!$AK$134,'NPDCL_Cost Alloc_Factors'!$H$6:$BA$6,0)), 0)</f>
        <v>0.76896827039815863</v>
      </c>
      <c r="K30" s="595">
        <f>IFERROR(K$11*INDEX('NPDCL_Cost Alloc_Factors'!$H$11:$BA$61,MATCH(NPDCL_Dist_Cost_Alloc!$F30,'NPDCL_Cost Alloc_Factors'!$F$11:$F$61,0),MATCH('NPDCL_Cost Alloc_Factors'!$AK$135,'NPDCL_Cost Alloc_Factors'!$H$6:$BA$6,0)), 0)</f>
        <v>0.45600154395950293</v>
      </c>
      <c r="L30" s="594">
        <f>IFERROR(L$11*INDEX('NPDCL_Cost Alloc_Factors'!$H$11:$BA$61,MATCH(NPDCL_Dist_Cost_Alloc!$F30,'NPDCL_Cost Alloc_Factors'!$F$11:$F$61,0),MATCH('NPDCL_Cost Alloc_Factors'!$AL$132,'NPDCL_Cost Alloc_Factors'!$H$6:$BA$6,0)), 0)</f>
        <v>0</v>
      </c>
      <c r="M30" s="594">
        <f>IFERROR(M$11*INDEX('NPDCL_Cost Alloc_Factors'!$H$11:$BA$61,MATCH(NPDCL_Dist_Cost_Alloc!$F30,'NPDCL_Cost Alloc_Factors'!$F$11:$F$61,0),MATCH('NPDCL_Cost Alloc_Factors'!$AL$133,'NPDCL_Cost Alloc_Factors'!$H$6:$BA$6,0)), 0)</f>
        <v>0</v>
      </c>
      <c r="N30" s="594">
        <f>IFERROR(N$11*INDEX('NPDCL_Cost Alloc_Factors'!$H$11:$BA$61,MATCH(NPDCL_Dist_Cost_Alloc!$F30,'NPDCL_Cost Alloc_Factors'!$F$11:$F$61,0),MATCH('NPDCL_Cost Alloc_Factors'!$AL$134,'NPDCL_Cost Alloc_Factors'!$H$6:$BA$6,0)), 0)</f>
        <v>0</v>
      </c>
      <c r="O30" s="595">
        <f>IFERROR(O$11*INDEX('NPDCL_Cost Alloc_Factors'!$H$11:$BA$61,MATCH(NPDCL_Dist_Cost_Alloc!$F30,'NPDCL_Cost Alloc_Factors'!$F$11:$F$61,0),MATCH('NPDCL_Cost Alloc_Factors'!$AL$135,'NPDCL_Cost Alloc_Factors'!$H$6:$BA$6,0)), 0)</f>
        <v>0</v>
      </c>
      <c r="P30" s="594">
        <f>IFERROR(P$11*INDEX('NPDCL_Cost Alloc_Factors'!$H$11:$BB$61,MATCH(NPDCL_Dist_Cost_Alloc!$F30,'NPDCL_Cost Alloc_Factors'!$F$11:$F$61,0),MATCH($I$152,'NPDCL_Cost Alloc_Factors'!$H$6:$BB$6,0)), 0)</f>
        <v>0</v>
      </c>
      <c r="Q30" s="594">
        <f>IFERROR(Q$11*INDEX('NPDCL_Cost Alloc_Factors'!$H$11:$BB$61,MATCH(NPDCL_Dist_Cost_Alloc!$F30,'NPDCL_Cost Alloc_Factors'!$F$11:$F$61,0),MATCH($I$152,'NPDCL_Cost Alloc_Factors'!$H$6:$BB$6,0)), 0)</f>
        <v>0</v>
      </c>
      <c r="R30" s="594">
        <f>IFERROR(R$11*INDEX('NPDCL_Cost Alloc_Factors'!$H$11:$BB$61,MATCH(NPDCL_Dist_Cost_Alloc!$F30,'NPDCL_Cost Alloc_Factors'!$F$11:$F$61,0),MATCH($I$152,'NPDCL_Cost Alloc_Factors'!$H$6:$BB$6,0)), 0)</f>
        <v>0</v>
      </c>
      <c r="S30" s="596">
        <f>IFERROR(S$11*INDEX('NPDCL_Cost Alloc_Factors'!$H$11:$BB$61,MATCH(NPDCL_Dist_Cost_Alloc!$F30,'NPDCL_Cost Alloc_Factors'!$F$11:$F$61,0),MATCH($I$152,'NPDCL_Cost Alloc_Factors'!$H$6:$BB$6,0)), 0)</f>
        <v>0</v>
      </c>
    </row>
    <row r="31" spans="1:19" x14ac:dyDescent="0.2">
      <c r="E31" s="7"/>
      <c r="F31" s="8" t="s">
        <v>174</v>
      </c>
      <c r="G31" s="8" t="s">
        <v>175</v>
      </c>
      <c r="H31" s="594">
        <f>IFERROR(H$11*INDEX('NPDCL_Cost Alloc_Factors'!$H$11:$BA$61,MATCH(NPDCL_Dist_Cost_Alloc!$F31,'NPDCL_Cost Alloc_Factors'!$F$11:$F$61,0),MATCH('NPDCL_Cost Alloc_Factors'!$AK$132,'NPDCL_Cost Alloc_Factors'!$H$6:$BA$6,0)), 0)</f>
        <v>0.21402506090820891</v>
      </c>
      <c r="I31" s="594">
        <f>IFERROR(I$11*INDEX('NPDCL_Cost Alloc_Factors'!$H$11:$BA$61,MATCH(NPDCL_Dist_Cost_Alloc!$F31,'NPDCL_Cost Alloc_Factors'!$F$11:$F$61,0),MATCH('NPDCL_Cost Alloc_Factors'!$AK$133,'NPDCL_Cost Alloc_Factors'!$H$6:$BA$6,0)), 0)</f>
        <v>7.7385645091374872E-3</v>
      </c>
      <c r="J31" s="594">
        <f>IFERROR(J$11*INDEX('NPDCL_Cost Alloc_Factors'!$H$11:$BA$61,MATCH(NPDCL_Dist_Cost_Alloc!$F31,'NPDCL_Cost Alloc_Factors'!$F$11:$F$61,0),MATCH('NPDCL_Cost Alloc_Factors'!$AK$134,'NPDCL_Cost Alloc_Factors'!$H$6:$BA$6,0)), 0)</f>
        <v>3.1540488695075732E-2</v>
      </c>
      <c r="K31" s="595">
        <f>IFERROR(K$11*INDEX('NPDCL_Cost Alloc_Factors'!$H$11:$BA$61,MATCH(NPDCL_Dist_Cost_Alloc!$F31,'NPDCL_Cost Alloc_Factors'!$F$11:$F$61,0),MATCH('NPDCL_Cost Alloc_Factors'!$AK$135,'NPDCL_Cost Alloc_Factors'!$H$6:$BA$6,0)), 0)</f>
        <v>1.8703647596206751E-2</v>
      </c>
      <c r="L31" s="594">
        <f>IFERROR(L$11*INDEX('NPDCL_Cost Alloc_Factors'!$H$11:$BA$61,MATCH(NPDCL_Dist_Cost_Alloc!$F31,'NPDCL_Cost Alloc_Factors'!$F$11:$F$61,0),MATCH('NPDCL_Cost Alloc_Factors'!$AL$132,'NPDCL_Cost Alloc_Factors'!$H$6:$BA$6,0)), 0)</f>
        <v>0</v>
      </c>
      <c r="M31" s="594">
        <f>IFERROR(M$11*INDEX('NPDCL_Cost Alloc_Factors'!$H$11:$BA$61,MATCH(NPDCL_Dist_Cost_Alloc!$F31,'NPDCL_Cost Alloc_Factors'!$F$11:$F$61,0),MATCH('NPDCL_Cost Alloc_Factors'!$AL$133,'NPDCL_Cost Alloc_Factors'!$H$6:$BA$6,0)), 0)</f>
        <v>0</v>
      </c>
      <c r="N31" s="594">
        <f>IFERROR(N$11*INDEX('NPDCL_Cost Alloc_Factors'!$H$11:$BA$61,MATCH(NPDCL_Dist_Cost_Alloc!$F31,'NPDCL_Cost Alloc_Factors'!$F$11:$F$61,0),MATCH('NPDCL_Cost Alloc_Factors'!$AL$134,'NPDCL_Cost Alloc_Factors'!$H$6:$BA$6,0)), 0)</f>
        <v>0</v>
      </c>
      <c r="O31" s="595">
        <f>IFERROR(O$11*INDEX('NPDCL_Cost Alloc_Factors'!$H$11:$BA$61,MATCH(NPDCL_Dist_Cost_Alloc!$F31,'NPDCL_Cost Alloc_Factors'!$F$11:$F$61,0),MATCH('NPDCL_Cost Alloc_Factors'!$AL$135,'NPDCL_Cost Alloc_Factors'!$H$6:$BA$6,0)), 0)</f>
        <v>0</v>
      </c>
      <c r="P31" s="594">
        <f>IFERROR(P$11*INDEX('NPDCL_Cost Alloc_Factors'!$H$11:$BB$61,MATCH(NPDCL_Dist_Cost_Alloc!$F31,'NPDCL_Cost Alloc_Factors'!$F$11:$F$61,0),MATCH($I$152,'NPDCL_Cost Alloc_Factors'!$H$6:$BB$6,0)), 0)</f>
        <v>0</v>
      </c>
      <c r="Q31" s="594">
        <f>IFERROR(Q$11*INDEX('NPDCL_Cost Alloc_Factors'!$H$11:$BB$61,MATCH(NPDCL_Dist_Cost_Alloc!$F31,'NPDCL_Cost Alloc_Factors'!$F$11:$F$61,0),MATCH($I$152,'NPDCL_Cost Alloc_Factors'!$H$6:$BB$6,0)), 0)</f>
        <v>0</v>
      </c>
      <c r="R31" s="594">
        <f>IFERROR(R$11*INDEX('NPDCL_Cost Alloc_Factors'!$H$11:$BB$61,MATCH(NPDCL_Dist_Cost_Alloc!$F31,'NPDCL_Cost Alloc_Factors'!$F$11:$F$61,0),MATCH($I$152,'NPDCL_Cost Alloc_Factors'!$H$6:$BB$6,0)), 0)</f>
        <v>0</v>
      </c>
      <c r="S31" s="596">
        <f>IFERROR(S$11*INDEX('NPDCL_Cost Alloc_Factors'!$H$11:$BB$61,MATCH(NPDCL_Dist_Cost_Alloc!$F31,'NPDCL_Cost Alloc_Factors'!$F$11:$F$61,0),MATCH($I$152,'NPDCL_Cost Alloc_Factors'!$H$6:$BB$6,0)), 0)</f>
        <v>0</v>
      </c>
    </row>
    <row r="32" spans="1:19" x14ac:dyDescent="0.2">
      <c r="E32" s="7"/>
      <c r="F32" s="8" t="s">
        <v>176</v>
      </c>
      <c r="G32" s="8" t="s">
        <v>177</v>
      </c>
      <c r="H32" s="594">
        <f>IFERROR(H$11*INDEX('NPDCL_Cost Alloc_Factors'!$H$11:$BA$61,MATCH(NPDCL_Dist_Cost_Alloc!$F32,'NPDCL_Cost Alloc_Factors'!$F$11:$F$61,0),MATCH('NPDCL_Cost Alloc_Factors'!$AK$132,'NPDCL_Cost Alloc_Factors'!$H$6:$BA$6,0)), 0)</f>
        <v>3.8862854398062185</v>
      </c>
      <c r="I32" s="594">
        <f>IFERROR(I$11*INDEX('NPDCL_Cost Alloc_Factors'!$H$11:$BA$61,MATCH(NPDCL_Dist_Cost_Alloc!$F32,'NPDCL_Cost Alloc_Factors'!$F$11:$F$61,0),MATCH('NPDCL_Cost Alloc_Factors'!$AK$133,'NPDCL_Cost Alloc_Factors'!$H$6:$BA$6,0)), 0)</f>
        <v>0.14051751906642573</v>
      </c>
      <c r="J32" s="594">
        <f>IFERROR(J$11*INDEX('NPDCL_Cost Alloc_Factors'!$H$11:$BA$61,MATCH(NPDCL_Dist_Cost_Alloc!$F32,'NPDCL_Cost Alloc_Factors'!$F$11:$F$61,0),MATCH('NPDCL_Cost Alloc_Factors'!$AK$134,'NPDCL_Cost Alloc_Factors'!$H$6:$BA$6,0)), 0)</f>
        <v>0.57271490291791383</v>
      </c>
      <c r="K32" s="595">
        <f>IFERROR(K$11*INDEX('NPDCL_Cost Alloc_Factors'!$H$11:$BA$61,MATCH(NPDCL_Dist_Cost_Alloc!$F32,'NPDCL_Cost Alloc_Factors'!$F$11:$F$61,0),MATCH('NPDCL_Cost Alloc_Factors'!$AK$135,'NPDCL_Cost Alloc_Factors'!$H$6:$BA$6,0)), 0)</f>
        <v>0.33962243961504673</v>
      </c>
      <c r="L32" s="594">
        <f>IFERROR(L$11*INDEX('NPDCL_Cost Alloc_Factors'!$H$11:$BA$61,MATCH(NPDCL_Dist_Cost_Alloc!$F32,'NPDCL_Cost Alloc_Factors'!$F$11:$F$61,0),MATCH('NPDCL_Cost Alloc_Factors'!$AL$132,'NPDCL_Cost Alloc_Factors'!$H$6:$BA$6,0)), 0)</f>
        <v>0</v>
      </c>
      <c r="M32" s="594">
        <f>IFERROR(M$11*INDEX('NPDCL_Cost Alloc_Factors'!$H$11:$BA$61,MATCH(NPDCL_Dist_Cost_Alloc!$F32,'NPDCL_Cost Alloc_Factors'!$F$11:$F$61,0),MATCH('NPDCL_Cost Alloc_Factors'!$AL$133,'NPDCL_Cost Alloc_Factors'!$H$6:$BA$6,0)), 0)</f>
        <v>0</v>
      </c>
      <c r="N32" s="594">
        <f>IFERROR(N$11*INDEX('NPDCL_Cost Alloc_Factors'!$H$11:$BA$61,MATCH(NPDCL_Dist_Cost_Alloc!$F32,'NPDCL_Cost Alloc_Factors'!$F$11:$F$61,0),MATCH('NPDCL_Cost Alloc_Factors'!$AL$134,'NPDCL_Cost Alloc_Factors'!$H$6:$BA$6,0)), 0)</f>
        <v>0</v>
      </c>
      <c r="O32" s="595">
        <f>IFERROR(O$11*INDEX('NPDCL_Cost Alloc_Factors'!$H$11:$BA$61,MATCH(NPDCL_Dist_Cost_Alloc!$F32,'NPDCL_Cost Alloc_Factors'!$F$11:$F$61,0),MATCH('NPDCL_Cost Alloc_Factors'!$AL$135,'NPDCL_Cost Alloc_Factors'!$H$6:$BA$6,0)), 0)</f>
        <v>0</v>
      </c>
      <c r="P32" s="594">
        <f>IFERROR(P$11*INDEX('NPDCL_Cost Alloc_Factors'!$H$11:$BB$61,MATCH(NPDCL_Dist_Cost_Alloc!$F32,'NPDCL_Cost Alloc_Factors'!$F$11:$F$61,0),MATCH($I$152,'NPDCL_Cost Alloc_Factors'!$H$6:$BB$6,0)), 0)</f>
        <v>0</v>
      </c>
      <c r="Q32" s="594">
        <f>IFERROR(Q$11*INDEX('NPDCL_Cost Alloc_Factors'!$H$11:$BB$61,MATCH(NPDCL_Dist_Cost_Alloc!$F32,'NPDCL_Cost Alloc_Factors'!$F$11:$F$61,0),MATCH($I$152,'NPDCL_Cost Alloc_Factors'!$H$6:$BB$6,0)), 0)</f>
        <v>0</v>
      </c>
      <c r="R32" s="594">
        <f>IFERROR(R$11*INDEX('NPDCL_Cost Alloc_Factors'!$H$11:$BB$61,MATCH(NPDCL_Dist_Cost_Alloc!$F32,'NPDCL_Cost Alloc_Factors'!$F$11:$F$61,0),MATCH($I$152,'NPDCL_Cost Alloc_Factors'!$H$6:$BB$6,0)), 0)</f>
        <v>0</v>
      </c>
      <c r="S32" s="596">
        <f>IFERROR(S$11*INDEX('NPDCL_Cost Alloc_Factors'!$H$11:$BB$61,MATCH(NPDCL_Dist_Cost_Alloc!$F32,'NPDCL_Cost Alloc_Factors'!$F$11:$F$61,0),MATCH($I$152,'NPDCL_Cost Alloc_Factors'!$H$6:$BB$6,0)), 0)</f>
        <v>0</v>
      </c>
    </row>
    <row r="33" spans="1:19" x14ac:dyDescent="0.2">
      <c r="E33" s="7"/>
      <c r="F33" s="8" t="s">
        <v>178</v>
      </c>
      <c r="G33" s="8" t="s">
        <v>179</v>
      </c>
      <c r="H33" s="594">
        <f>IFERROR(H$11*INDEX('NPDCL_Cost Alloc_Factors'!$H$11:$BA$61,MATCH(NPDCL_Dist_Cost_Alloc!$F33,'NPDCL_Cost Alloc_Factors'!$F$11:$F$61,0),MATCH('NPDCL_Cost Alloc_Factors'!$AK$132,'NPDCL_Cost Alloc_Factors'!$H$6:$BA$6,0)), 0)</f>
        <v>0.27351353494298392</v>
      </c>
      <c r="I33" s="594">
        <f>IFERROR(I$11*INDEX('NPDCL_Cost Alloc_Factors'!$H$11:$BA$61,MATCH(NPDCL_Dist_Cost_Alloc!$F33,'NPDCL_Cost Alloc_Factors'!$F$11:$F$61,0),MATCH('NPDCL_Cost Alloc_Factors'!$AK$133,'NPDCL_Cost Alloc_Factors'!$H$6:$BA$6,0)), 0)</f>
        <v>9.889506048015001E-3</v>
      </c>
      <c r="J33" s="594">
        <f>IFERROR(J$11*INDEX('NPDCL_Cost Alloc_Factors'!$H$11:$BA$61,MATCH(NPDCL_Dist_Cost_Alloc!$F33,'NPDCL_Cost Alloc_Factors'!$F$11:$F$61,0),MATCH('NPDCL_Cost Alloc_Factors'!$AK$134,'NPDCL_Cost Alloc_Factors'!$H$6:$BA$6,0)), 0)</f>
        <v>4.0307198232823895E-2</v>
      </c>
      <c r="K33" s="595">
        <f>IFERROR(K$11*INDEX('NPDCL_Cost Alloc_Factors'!$H$11:$BA$61,MATCH(NPDCL_Dist_Cost_Alloc!$F33,'NPDCL_Cost Alloc_Factors'!$F$11:$F$61,0),MATCH('NPDCL_Cost Alloc_Factors'!$AK$135,'NPDCL_Cost Alloc_Factors'!$H$6:$BA$6,0)), 0)</f>
        <v>2.3902344653743024E-2</v>
      </c>
      <c r="L33" s="594">
        <f>IFERROR(L$11*INDEX('NPDCL_Cost Alloc_Factors'!$H$11:$BA$61,MATCH(NPDCL_Dist_Cost_Alloc!$F33,'NPDCL_Cost Alloc_Factors'!$F$11:$F$61,0),MATCH('NPDCL_Cost Alloc_Factors'!$AL$132,'NPDCL_Cost Alloc_Factors'!$H$6:$BA$6,0)), 0)</f>
        <v>0</v>
      </c>
      <c r="M33" s="594">
        <f>IFERROR(M$11*INDEX('NPDCL_Cost Alloc_Factors'!$H$11:$BA$61,MATCH(NPDCL_Dist_Cost_Alloc!$F33,'NPDCL_Cost Alloc_Factors'!$F$11:$F$61,0),MATCH('NPDCL_Cost Alloc_Factors'!$AL$133,'NPDCL_Cost Alloc_Factors'!$H$6:$BA$6,0)), 0)</f>
        <v>0</v>
      </c>
      <c r="N33" s="594">
        <f>IFERROR(N$11*INDEX('NPDCL_Cost Alloc_Factors'!$H$11:$BA$61,MATCH(NPDCL_Dist_Cost_Alloc!$F33,'NPDCL_Cost Alloc_Factors'!$F$11:$F$61,0),MATCH('NPDCL_Cost Alloc_Factors'!$AL$134,'NPDCL_Cost Alloc_Factors'!$H$6:$BA$6,0)), 0)</f>
        <v>0</v>
      </c>
      <c r="O33" s="595">
        <f>IFERROR(O$11*INDEX('NPDCL_Cost Alloc_Factors'!$H$11:$BA$61,MATCH(NPDCL_Dist_Cost_Alloc!$F33,'NPDCL_Cost Alloc_Factors'!$F$11:$F$61,0),MATCH('NPDCL_Cost Alloc_Factors'!$AL$135,'NPDCL_Cost Alloc_Factors'!$H$6:$BA$6,0)), 0)</f>
        <v>0</v>
      </c>
      <c r="P33" s="594">
        <f>IFERROR(P$11*INDEX('NPDCL_Cost Alloc_Factors'!$H$11:$BB$61,MATCH(NPDCL_Dist_Cost_Alloc!$F33,'NPDCL_Cost Alloc_Factors'!$F$11:$F$61,0),MATCH($I$152,'NPDCL_Cost Alloc_Factors'!$H$6:$BB$6,0)), 0)</f>
        <v>0</v>
      </c>
      <c r="Q33" s="594">
        <f>IFERROR(Q$11*INDEX('NPDCL_Cost Alloc_Factors'!$H$11:$BB$61,MATCH(NPDCL_Dist_Cost_Alloc!$F33,'NPDCL_Cost Alloc_Factors'!$F$11:$F$61,0),MATCH($I$152,'NPDCL_Cost Alloc_Factors'!$H$6:$BB$6,0)), 0)</f>
        <v>0</v>
      </c>
      <c r="R33" s="594">
        <f>IFERROR(R$11*INDEX('NPDCL_Cost Alloc_Factors'!$H$11:$BB$61,MATCH(NPDCL_Dist_Cost_Alloc!$F33,'NPDCL_Cost Alloc_Factors'!$F$11:$F$61,0),MATCH($I$152,'NPDCL_Cost Alloc_Factors'!$H$6:$BB$6,0)), 0)</f>
        <v>0</v>
      </c>
      <c r="S33" s="596">
        <f>IFERROR(S$11*INDEX('NPDCL_Cost Alloc_Factors'!$H$11:$BB$61,MATCH(NPDCL_Dist_Cost_Alloc!$F33,'NPDCL_Cost Alloc_Factors'!$F$11:$F$61,0),MATCH($I$152,'NPDCL_Cost Alloc_Factors'!$H$6:$BB$6,0)), 0)</f>
        <v>0</v>
      </c>
    </row>
    <row r="34" spans="1:19" x14ac:dyDescent="0.2">
      <c r="E34" s="7"/>
      <c r="F34" s="8" t="s">
        <v>180</v>
      </c>
      <c r="G34" s="8" t="s">
        <v>181</v>
      </c>
      <c r="H34" s="594">
        <f>IFERROR(H$11*INDEX('NPDCL_Cost Alloc_Factors'!$H$11:$BA$61,MATCH(NPDCL_Dist_Cost_Alloc!$F34,'NPDCL_Cost Alloc_Factors'!$F$11:$F$61,0),MATCH('NPDCL_Cost Alloc_Factors'!$AK$132,'NPDCL_Cost Alloc_Factors'!$H$6:$BA$6,0)), 0)</f>
        <v>0.38955746300701144</v>
      </c>
      <c r="I34" s="594">
        <f>IFERROR(I$11*INDEX('NPDCL_Cost Alloc_Factors'!$H$11:$BA$61,MATCH(NPDCL_Dist_Cost_Alloc!$F34,'NPDCL_Cost Alloc_Factors'!$F$11:$F$61,0),MATCH('NPDCL_Cost Alloc_Factors'!$AK$133,'NPDCL_Cost Alloc_Factors'!$H$6:$BA$6,0)), 0)</f>
        <v>1.4085339093951276E-2</v>
      </c>
      <c r="J34" s="594">
        <f>IFERROR(J$11*INDEX('NPDCL_Cost Alloc_Factors'!$H$11:$BA$61,MATCH(NPDCL_Dist_Cost_Alloc!$F34,'NPDCL_Cost Alloc_Factors'!$F$11:$F$61,0),MATCH('NPDCL_Cost Alloc_Factors'!$AK$134,'NPDCL_Cost Alloc_Factors'!$H$6:$BA$6,0)), 0)</f>
        <v>5.740838341975571E-2</v>
      </c>
      <c r="K34" s="595">
        <f>IFERROR(K$11*INDEX('NPDCL_Cost Alloc_Factors'!$H$11:$BA$61,MATCH(NPDCL_Dist_Cost_Alloc!$F34,'NPDCL_Cost Alloc_Factors'!$F$11:$F$61,0),MATCH('NPDCL_Cost Alloc_Factors'!$AK$135,'NPDCL_Cost Alloc_Factors'!$H$6:$BA$6,0)), 0)</f>
        <v>3.4043422184471997E-2</v>
      </c>
      <c r="L34" s="594">
        <f>IFERROR(L$11*INDEX('NPDCL_Cost Alloc_Factors'!$H$11:$BA$61,MATCH(NPDCL_Dist_Cost_Alloc!$F34,'NPDCL_Cost Alloc_Factors'!$F$11:$F$61,0),MATCH('NPDCL_Cost Alloc_Factors'!$AL$132,'NPDCL_Cost Alloc_Factors'!$H$6:$BA$6,0)), 0)</f>
        <v>0</v>
      </c>
      <c r="M34" s="594">
        <f>IFERROR(M$11*INDEX('NPDCL_Cost Alloc_Factors'!$H$11:$BA$61,MATCH(NPDCL_Dist_Cost_Alloc!$F34,'NPDCL_Cost Alloc_Factors'!$F$11:$F$61,0),MATCH('NPDCL_Cost Alloc_Factors'!$AL$133,'NPDCL_Cost Alloc_Factors'!$H$6:$BA$6,0)), 0)</f>
        <v>0</v>
      </c>
      <c r="N34" s="594">
        <f>IFERROR(N$11*INDEX('NPDCL_Cost Alloc_Factors'!$H$11:$BA$61,MATCH(NPDCL_Dist_Cost_Alloc!$F34,'NPDCL_Cost Alloc_Factors'!$F$11:$F$61,0),MATCH('NPDCL_Cost Alloc_Factors'!$AL$134,'NPDCL_Cost Alloc_Factors'!$H$6:$BA$6,0)), 0)</f>
        <v>0</v>
      </c>
      <c r="O34" s="595">
        <f>IFERROR(O$11*INDEX('NPDCL_Cost Alloc_Factors'!$H$11:$BA$61,MATCH(NPDCL_Dist_Cost_Alloc!$F34,'NPDCL_Cost Alloc_Factors'!$F$11:$F$61,0),MATCH('NPDCL_Cost Alloc_Factors'!$AL$135,'NPDCL_Cost Alloc_Factors'!$H$6:$BA$6,0)), 0)</f>
        <v>0</v>
      </c>
      <c r="P34" s="594">
        <f>IFERROR(P$11*INDEX('NPDCL_Cost Alloc_Factors'!$H$11:$BB$61,MATCH(NPDCL_Dist_Cost_Alloc!$F34,'NPDCL_Cost Alloc_Factors'!$F$11:$F$61,0),MATCH($I$152,'NPDCL_Cost Alloc_Factors'!$H$6:$BB$6,0)), 0)</f>
        <v>0</v>
      </c>
      <c r="Q34" s="594">
        <f>IFERROR(Q$11*INDEX('NPDCL_Cost Alloc_Factors'!$H$11:$BB$61,MATCH(NPDCL_Dist_Cost_Alloc!$F34,'NPDCL_Cost Alloc_Factors'!$F$11:$F$61,0),MATCH($I$152,'NPDCL_Cost Alloc_Factors'!$H$6:$BB$6,0)), 0)</f>
        <v>0</v>
      </c>
      <c r="R34" s="594">
        <f>IFERROR(R$11*INDEX('NPDCL_Cost Alloc_Factors'!$H$11:$BB$61,MATCH(NPDCL_Dist_Cost_Alloc!$F34,'NPDCL_Cost Alloc_Factors'!$F$11:$F$61,0),MATCH($I$152,'NPDCL_Cost Alloc_Factors'!$H$6:$BB$6,0)), 0)</f>
        <v>0</v>
      </c>
      <c r="S34" s="596">
        <f>IFERROR(S$11*INDEX('NPDCL_Cost Alloc_Factors'!$H$11:$BB$61,MATCH(NPDCL_Dist_Cost_Alloc!$F34,'NPDCL_Cost Alloc_Factors'!$F$11:$F$61,0),MATCH($I$152,'NPDCL_Cost Alloc_Factors'!$H$6:$BB$6,0)), 0)</f>
        <v>0</v>
      </c>
    </row>
    <row r="35" spans="1:19" x14ac:dyDescent="0.2">
      <c r="E35" s="15"/>
      <c r="F35" s="16" t="s">
        <v>382</v>
      </c>
      <c r="G35" s="16" t="s">
        <v>383</v>
      </c>
      <c r="H35" s="594">
        <f>IFERROR(H$11*INDEX('NPDCL_Cost Alloc_Factors'!$H$11:$BA$61,MATCH(NPDCL_Dist_Cost_Alloc!$F35,'NPDCL_Cost Alloc_Factors'!$F$11:$F$61,0),MATCH('NPDCL_Cost Alloc_Factors'!$AK$132,'NPDCL_Cost Alloc_Factors'!$H$6:$BA$6,0)), 0)</f>
        <v>27.35574701910388</v>
      </c>
      <c r="I35" s="594">
        <f>IFERROR(I$11*INDEX('NPDCL_Cost Alloc_Factors'!$H$11:$BA$61,MATCH(NPDCL_Dist_Cost_Alloc!$F35,'NPDCL_Cost Alloc_Factors'!$F$11:$F$61,0),MATCH('NPDCL_Cost Alloc_Factors'!$AK$133,'NPDCL_Cost Alloc_Factors'!$H$6:$BA$6,0)), 0)</f>
        <v>0.98910946271741662</v>
      </c>
      <c r="J35" s="594">
        <f>IFERROR(J$11*INDEX('NPDCL_Cost Alloc_Factors'!$H$11:$BA$61,MATCH(NPDCL_Dist_Cost_Alloc!$F35,'NPDCL_Cost Alloc_Factors'!$F$11:$F$61,0),MATCH('NPDCL_Cost Alloc_Factors'!$AK$134,'NPDCL_Cost Alloc_Factors'!$H$6:$BA$6,0)), 0)</f>
        <v>4.0313672891392898</v>
      </c>
      <c r="K35" s="595">
        <f>IFERROR(K$11*INDEX('NPDCL_Cost Alloc_Factors'!$H$11:$BA$61,MATCH(NPDCL_Dist_Cost_Alloc!$F35,'NPDCL_Cost Alloc_Factors'!$F$11:$F$61,0),MATCH('NPDCL_Cost Alloc_Factors'!$AK$135,'NPDCL_Cost Alloc_Factors'!$H$6:$BA$6,0)), 0)</f>
        <v>2.3906184154562151</v>
      </c>
      <c r="L35" s="594">
        <f>IFERROR(L$11*INDEX('NPDCL_Cost Alloc_Factors'!$H$11:$BA$61,MATCH(NPDCL_Dist_Cost_Alloc!$F35,'NPDCL_Cost Alloc_Factors'!$F$11:$F$61,0),MATCH('NPDCL_Cost Alloc_Factors'!$AL$132,'NPDCL_Cost Alloc_Factors'!$H$6:$BA$6,0)), 0)</f>
        <v>0</v>
      </c>
      <c r="M35" s="594">
        <f>IFERROR(M$11*INDEX('NPDCL_Cost Alloc_Factors'!$H$11:$BA$61,MATCH(NPDCL_Dist_Cost_Alloc!$F35,'NPDCL_Cost Alloc_Factors'!$F$11:$F$61,0),MATCH('NPDCL_Cost Alloc_Factors'!$AL$133,'NPDCL_Cost Alloc_Factors'!$H$6:$BA$6,0)), 0)</f>
        <v>0</v>
      </c>
      <c r="N35" s="594">
        <f>IFERROR(N$11*INDEX('NPDCL_Cost Alloc_Factors'!$H$11:$BA$61,MATCH(NPDCL_Dist_Cost_Alloc!$F35,'NPDCL_Cost Alloc_Factors'!$F$11:$F$61,0),MATCH('NPDCL_Cost Alloc_Factors'!$AL$134,'NPDCL_Cost Alloc_Factors'!$H$6:$BA$6,0)), 0)</f>
        <v>0</v>
      </c>
      <c r="O35" s="595">
        <f>IFERROR(O$11*INDEX('NPDCL_Cost Alloc_Factors'!$H$11:$BA$61,MATCH(NPDCL_Dist_Cost_Alloc!$F35,'NPDCL_Cost Alloc_Factors'!$F$11:$F$61,0),MATCH('NPDCL_Cost Alloc_Factors'!$AL$135,'NPDCL_Cost Alloc_Factors'!$H$6:$BA$6,0)), 0)</f>
        <v>0</v>
      </c>
      <c r="P35" s="594">
        <f>IFERROR(P$11*INDEX('NPDCL_Cost Alloc_Factors'!$H$11:$BB$61,MATCH(NPDCL_Dist_Cost_Alloc!$F35,'NPDCL_Cost Alloc_Factors'!$F$11:$F$61,0),MATCH($I$152,'NPDCL_Cost Alloc_Factors'!$H$6:$BB$6,0)), 0)</f>
        <v>0</v>
      </c>
      <c r="Q35" s="594">
        <f>IFERROR(Q$11*INDEX('NPDCL_Cost Alloc_Factors'!$H$11:$BB$61,MATCH(NPDCL_Dist_Cost_Alloc!$F35,'NPDCL_Cost Alloc_Factors'!$F$11:$F$61,0),MATCH($I$152,'NPDCL_Cost Alloc_Factors'!$H$6:$BB$6,0)), 0)</f>
        <v>0</v>
      </c>
      <c r="R35" s="594">
        <f>IFERROR(R$11*INDEX('NPDCL_Cost Alloc_Factors'!$H$11:$BB$61,MATCH(NPDCL_Dist_Cost_Alloc!$F35,'NPDCL_Cost Alloc_Factors'!$F$11:$F$61,0),MATCH($I$152,'NPDCL_Cost Alloc_Factors'!$H$6:$BB$6,0)), 0)</f>
        <v>0</v>
      </c>
      <c r="S35" s="596">
        <f>IFERROR(S$11*INDEX('NPDCL_Cost Alloc_Factors'!$H$11:$BB$61,MATCH(NPDCL_Dist_Cost_Alloc!$F35,'NPDCL_Cost Alloc_Factors'!$F$11:$F$61,0),MATCH($I$152,'NPDCL_Cost Alloc_Factors'!$H$6:$BB$6,0)), 0)</f>
        <v>0</v>
      </c>
    </row>
    <row r="36" spans="1:19" x14ac:dyDescent="0.2">
      <c r="E36" s="15"/>
      <c r="F36" s="16" t="s">
        <v>384</v>
      </c>
      <c r="G36" s="16" t="s">
        <v>184</v>
      </c>
      <c r="H36" s="594">
        <f>IFERROR(H$11*INDEX('NPDCL_Cost Alloc_Factors'!$H$11:$BA$61,MATCH(NPDCL_Dist_Cost_Alloc!$F36,'NPDCL_Cost Alloc_Factors'!$F$11:$F$61,0),MATCH('NPDCL_Cost Alloc_Factors'!$AK$132,'NPDCL_Cost Alloc_Factors'!$H$6:$BA$6,0)), 0)</f>
        <v>0</v>
      </c>
      <c r="I36" s="594">
        <f>IFERROR(I$11*INDEX('NPDCL_Cost Alloc_Factors'!$H$11:$BA$61,MATCH(NPDCL_Dist_Cost_Alloc!$F36,'NPDCL_Cost Alloc_Factors'!$F$11:$F$61,0),MATCH('NPDCL_Cost Alloc_Factors'!$AK$133,'NPDCL_Cost Alloc_Factors'!$H$6:$BA$6,0)), 0)</f>
        <v>0</v>
      </c>
      <c r="J36" s="594">
        <f>IFERROR(J$11*INDEX('NPDCL_Cost Alloc_Factors'!$H$11:$BA$61,MATCH(NPDCL_Dist_Cost_Alloc!$F36,'NPDCL_Cost Alloc_Factors'!$F$11:$F$61,0),MATCH('NPDCL_Cost Alloc_Factors'!$AK$134,'NPDCL_Cost Alloc_Factors'!$H$6:$BA$6,0)), 0)</f>
        <v>0</v>
      </c>
      <c r="K36" s="595">
        <f>IFERROR(K$11*INDEX('NPDCL_Cost Alloc_Factors'!$H$11:$BA$61,MATCH(NPDCL_Dist_Cost_Alloc!$F36,'NPDCL_Cost Alloc_Factors'!$F$11:$F$61,0),MATCH('NPDCL_Cost Alloc_Factors'!$AK$135,'NPDCL_Cost Alloc_Factors'!$H$6:$BA$6,0)), 0)</f>
        <v>0</v>
      </c>
      <c r="L36" s="594">
        <f>IFERROR(L$11*INDEX('NPDCL_Cost Alloc_Factors'!$H$11:$BA$61,MATCH(NPDCL_Dist_Cost_Alloc!$F36,'NPDCL_Cost Alloc_Factors'!$F$11:$F$61,0),MATCH('NPDCL_Cost Alloc_Factors'!$AL$132,'NPDCL_Cost Alloc_Factors'!$H$6:$BA$6,0)), 0)</f>
        <v>0</v>
      </c>
      <c r="M36" s="594">
        <f>IFERROR(M$11*INDEX('NPDCL_Cost Alloc_Factors'!$H$11:$BA$61,MATCH(NPDCL_Dist_Cost_Alloc!$F36,'NPDCL_Cost Alloc_Factors'!$F$11:$F$61,0),MATCH('NPDCL_Cost Alloc_Factors'!$AL$133,'NPDCL_Cost Alloc_Factors'!$H$6:$BA$6,0)), 0)</f>
        <v>0</v>
      </c>
      <c r="N36" s="594">
        <f>IFERROR(N$11*INDEX('NPDCL_Cost Alloc_Factors'!$H$11:$BA$61,MATCH(NPDCL_Dist_Cost_Alloc!$F36,'NPDCL_Cost Alloc_Factors'!$F$11:$F$61,0),MATCH('NPDCL_Cost Alloc_Factors'!$AL$134,'NPDCL_Cost Alloc_Factors'!$H$6:$BA$6,0)), 0)</f>
        <v>0</v>
      </c>
      <c r="O36" s="595">
        <f>IFERROR(O$11*INDEX('NPDCL_Cost Alloc_Factors'!$H$11:$BA$61,MATCH(NPDCL_Dist_Cost_Alloc!$F36,'NPDCL_Cost Alloc_Factors'!$F$11:$F$61,0),MATCH('NPDCL_Cost Alloc_Factors'!$AL$135,'NPDCL_Cost Alloc_Factors'!$H$6:$BA$6,0)), 0)</f>
        <v>0</v>
      </c>
      <c r="P36" s="594">
        <f>IFERROR(P$11*INDEX('NPDCL_Cost Alloc_Factors'!$H$11:$BB$61,MATCH(NPDCL_Dist_Cost_Alloc!$F36,'NPDCL_Cost Alloc_Factors'!$F$11:$F$61,0),MATCH($I$152,'NPDCL_Cost Alloc_Factors'!$H$6:$BB$6,0)), 0)</f>
        <v>0</v>
      </c>
      <c r="Q36" s="594">
        <f>IFERROR(Q$11*INDEX('NPDCL_Cost Alloc_Factors'!$H$11:$BB$61,MATCH(NPDCL_Dist_Cost_Alloc!$F36,'NPDCL_Cost Alloc_Factors'!$F$11:$F$61,0),MATCH($I$152,'NPDCL_Cost Alloc_Factors'!$H$6:$BB$6,0)), 0)</f>
        <v>0</v>
      </c>
      <c r="R36" s="594">
        <f>IFERROR(R$11*INDEX('NPDCL_Cost Alloc_Factors'!$H$11:$BB$61,MATCH(NPDCL_Dist_Cost_Alloc!$F36,'NPDCL_Cost Alloc_Factors'!$F$11:$F$61,0),MATCH($I$152,'NPDCL_Cost Alloc_Factors'!$H$6:$BB$6,0)), 0)</f>
        <v>0</v>
      </c>
      <c r="S36" s="596">
        <f>IFERROR(S$11*INDEX('NPDCL_Cost Alloc_Factors'!$H$11:$BB$61,MATCH(NPDCL_Dist_Cost_Alloc!$F36,'NPDCL_Cost Alloc_Factors'!$F$11:$F$61,0),MATCH($I$152,'NPDCL_Cost Alloc_Factors'!$H$6:$BB$6,0)), 0)</f>
        <v>0</v>
      </c>
    </row>
    <row r="37" spans="1:19" hidden="1" x14ac:dyDescent="0.2">
      <c r="E37" s="15"/>
      <c r="F37" s="16" t="s">
        <v>385</v>
      </c>
      <c r="G37" s="16" t="s">
        <v>165</v>
      </c>
      <c r="H37" s="594">
        <f>IFERROR(H$11*INDEX('NPDCL_Cost Alloc_Factors'!$H$11:$BA$61,MATCH(NPDCL_Dist_Cost_Alloc!$F37,'NPDCL_Cost Alloc_Factors'!$F$11:$F$61,0),MATCH('NPDCL_Cost Alloc_Factors'!$AK$132,'NPDCL_Cost Alloc_Factors'!$H$6:$BA$6,0)), 0)</f>
        <v>0</v>
      </c>
      <c r="I37" s="594">
        <f>IFERROR(I$11*INDEX('NPDCL_Cost Alloc_Factors'!$H$11:$BA$61,MATCH(NPDCL_Dist_Cost_Alloc!$F37,'NPDCL_Cost Alloc_Factors'!$F$11:$F$61,0),MATCH('NPDCL_Cost Alloc_Factors'!$AK$133,'NPDCL_Cost Alloc_Factors'!$H$6:$BA$6,0)), 0)</f>
        <v>0</v>
      </c>
      <c r="J37" s="594">
        <f>IFERROR(J$11*INDEX('NPDCL_Cost Alloc_Factors'!$H$11:$BA$61,MATCH(NPDCL_Dist_Cost_Alloc!$F37,'NPDCL_Cost Alloc_Factors'!$F$11:$F$61,0),MATCH('NPDCL_Cost Alloc_Factors'!$AK$134,'NPDCL_Cost Alloc_Factors'!$H$6:$BA$6,0)), 0)</f>
        <v>0</v>
      </c>
      <c r="K37" s="595">
        <f>IFERROR(K$11*INDEX('NPDCL_Cost Alloc_Factors'!$H$11:$BA$61,MATCH(NPDCL_Dist_Cost_Alloc!$F37,'NPDCL_Cost Alloc_Factors'!$F$11:$F$61,0),MATCH('NPDCL_Cost Alloc_Factors'!$AK$135,'NPDCL_Cost Alloc_Factors'!$H$6:$BA$6,0)), 0)</f>
        <v>0</v>
      </c>
      <c r="L37" s="594">
        <f>IFERROR(L$11*INDEX('NPDCL_Cost Alloc_Factors'!$H$11:$BA$61,MATCH(NPDCL_Dist_Cost_Alloc!$F37,'NPDCL_Cost Alloc_Factors'!$F$11:$F$61,0),MATCH('NPDCL_Cost Alloc_Factors'!$AL$132,'NPDCL_Cost Alloc_Factors'!$H$6:$BA$6,0)), 0)</f>
        <v>0</v>
      </c>
      <c r="M37" s="594">
        <f>IFERROR(M$11*INDEX('NPDCL_Cost Alloc_Factors'!$H$11:$BA$61,MATCH(NPDCL_Dist_Cost_Alloc!$F37,'NPDCL_Cost Alloc_Factors'!$F$11:$F$61,0),MATCH('NPDCL_Cost Alloc_Factors'!$AL$133,'NPDCL_Cost Alloc_Factors'!$H$6:$BA$6,0)), 0)</f>
        <v>0</v>
      </c>
      <c r="N37" s="594">
        <f>IFERROR(N$11*INDEX('NPDCL_Cost Alloc_Factors'!$H$11:$BA$61,MATCH(NPDCL_Dist_Cost_Alloc!$F37,'NPDCL_Cost Alloc_Factors'!$F$11:$F$61,0),MATCH('NPDCL_Cost Alloc_Factors'!$AL$134,'NPDCL_Cost Alloc_Factors'!$H$6:$BA$6,0)), 0)</f>
        <v>0</v>
      </c>
      <c r="O37" s="595">
        <f>IFERROR(O$11*INDEX('NPDCL_Cost Alloc_Factors'!$H$11:$BA$61,MATCH(NPDCL_Dist_Cost_Alloc!$F37,'NPDCL_Cost Alloc_Factors'!$F$11:$F$61,0),MATCH('NPDCL_Cost Alloc_Factors'!$AL$135,'NPDCL_Cost Alloc_Factors'!$H$6:$BA$6,0)), 0)</f>
        <v>0</v>
      </c>
      <c r="P37" s="594">
        <f>IFERROR(P$11*INDEX('NPDCL_Cost Alloc_Factors'!$H$11:$BA$61,MATCH(NPDCL_Dist_Cost_Alloc!$F37,'NPDCL_Cost Alloc_Factors'!$F$11:$F$61,0),MATCH('NPDCL_Cost Alloc_Factors'!$AM$132,'NPDCL_Cost Alloc_Factors'!$H$6:$BA$6,0)), 0)</f>
        <v>0</v>
      </c>
      <c r="Q37" s="594">
        <f>IFERROR(Q$11*INDEX('NPDCL_Cost Alloc_Factors'!$H$11:$BA$61,MATCH(NPDCL_Dist_Cost_Alloc!$F37,'NPDCL_Cost Alloc_Factors'!$F$11:$F$61,0),MATCH('NPDCL_Cost Alloc_Factors'!$AM$133,'NPDCL_Cost Alloc_Factors'!$H$6:$BA$6,0)), 0)</f>
        <v>0</v>
      </c>
      <c r="R37" s="594">
        <f>IFERROR(R$11*INDEX('NPDCL_Cost Alloc_Factors'!$H$11:$BA$61,MATCH(NPDCL_Dist_Cost_Alloc!$F37,'NPDCL_Cost Alloc_Factors'!$F$11:$F$61,0),MATCH('NPDCL_Cost Alloc_Factors'!$AM$134,'NPDCL_Cost Alloc_Factors'!$H$6:$BA$6,0)), 0)</f>
        <v>0</v>
      </c>
      <c r="S37" s="596">
        <f>IFERROR(S$11*INDEX('NPDCL_Cost Alloc_Factors'!$H$11:$BA$61,MATCH(NPDCL_Dist_Cost_Alloc!$F37,'NPDCL_Cost Alloc_Factors'!$F$11:$F$61,0),MATCH('NPDCL_Cost Alloc_Factors'!$AM$135,'NPDCL_Cost Alloc_Factors'!$H$6:$BA$6,0)), 0)</f>
        <v>0</v>
      </c>
    </row>
    <row r="38" spans="1:19" x14ac:dyDescent="0.2">
      <c r="E38" s="15"/>
      <c r="F38" s="16"/>
      <c r="G38" s="16"/>
      <c r="H38" s="594"/>
      <c r="I38" s="594"/>
      <c r="J38" s="594"/>
      <c r="K38" s="595"/>
      <c r="L38" s="594"/>
      <c r="M38" s="594"/>
      <c r="N38" s="594"/>
      <c r="O38" s="595"/>
      <c r="P38" s="594"/>
      <c r="Q38" s="594"/>
      <c r="R38" s="594"/>
      <c r="S38" s="596"/>
    </row>
    <row r="39" spans="1:19" ht="13.8" thickBot="1" x14ac:dyDescent="0.25">
      <c r="A39" s="4"/>
      <c r="B39" s="4"/>
      <c r="C39" s="4"/>
      <c r="D39" s="4"/>
      <c r="E39" s="218" t="s">
        <v>16</v>
      </c>
      <c r="F39" s="219"/>
      <c r="G39" s="219" t="s">
        <v>186</v>
      </c>
      <c r="H39" s="601">
        <f t="shared" ref="H39:S39" si="1" xml:space="preserve"> SUM(H28:H37)</f>
        <v>61.793346033710399</v>
      </c>
      <c r="I39" s="601">
        <f t="shared" si="1"/>
        <v>2.234279446005671</v>
      </c>
      <c r="J39" s="601">
        <f t="shared" si="1"/>
        <v>9.1063743831524011</v>
      </c>
      <c r="K39" s="601">
        <f t="shared" si="1"/>
        <v>5.4001197948527278</v>
      </c>
      <c r="L39" s="601">
        <f t="shared" si="1"/>
        <v>0</v>
      </c>
      <c r="M39" s="601">
        <f t="shared" si="1"/>
        <v>0</v>
      </c>
      <c r="N39" s="601">
        <f t="shared" si="1"/>
        <v>0</v>
      </c>
      <c r="O39" s="601">
        <f t="shared" si="1"/>
        <v>0</v>
      </c>
      <c r="P39" s="601">
        <f t="shared" si="1"/>
        <v>0</v>
      </c>
      <c r="Q39" s="601">
        <f t="shared" si="1"/>
        <v>0</v>
      </c>
      <c r="R39" s="601">
        <f t="shared" si="1"/>
        <v>0</v>
      </c>
      <c r="S39" s="949">
        <f t="shared" si="1"/>
        <v>0</v>
      </c>
    </row>
    <row r="40" spans="1:19" ht="13.8" thickTop="1" x14ac:dyDescent="0.2">
      <c r="E40" s="21"/>
      <c r="F40" s="22"/>
      <c r="G40" s="22"/>
      <c r="H40" s="594"/>
      <c r="I40" s="594"/>
      <c r="J40" s="594"/>
      <c r="K40" s="595"/>
      <c r="L40" s="594"/>
      <c r="M40" s="594"/>
      <c r="N40" s="594"/>
      <c r="O40" s="595"/>
      <c r="P40" s="594"/>
      <c r="Q40" s="594"/>
      <c r="R40" s="594"/>
      <c r="S40" s="596"/>
    </row>
    <row r="41" spans="1:19" x14ac:dyDescent="0.2">
      <c r="E41" s="23" t="s">
        <v>187</v>
      </c>
      <c r="F41" s="8"/>
      <c r="G41" s="8"/>
      <c r="H41" s="594"/>
      <c r="I41" s="594"/>
      <c r="J41" s="594"/>
      <c r="K41" s="595"/>
      <c r="L41" s="594"/>
      <c r="M41" s="594"/>
      <c r="N41" s="594"/>
      <c r="O41" s="595"/>
      <c r="P41" s="594"/>
      <c r="Q41" s="594"/>
      <c r="R41" s="594"/>
      <c r="S41" s="596"/>
    </row>
    <row r="42" spans="1:19" x14ac:dyDescent="0.2">
      <c r="E42" s="7"/>
      <c r="F42" s="8" t="s">
        <v>188</v>
      </c>
      <c r="G42" s="8" t="s">
        <v>169</v>
      </c>
      <c r="H42" s="594">
        <f>IFERROR(H$10*INDEX('NPDCL_Cost Alloc_Factors'!$H$11:$BA$61,MATCH(NPDCL_Dist_Cost_Alloc!$F42,'NPDCL_Cost Alloc_Factors'!$F$11:$F$61,0),MATCH('NPDCL_Cost Alloc_Factors'!$AK$132,'NPDCL_Cost Alloc_Factors'!$H$6:$BA$6,0)), 0)</f>
        <v>0.81064158730757596</v>
      </c>
      <c r="I42" s="594">
        <f>IFERROR(I$10*INDEX('NPDCL_Cost Alloc_Factors'!$H$11:$BA$61,MATCH(NPDCL_Dist_Cost_Alloc!$F42,'NPDCL_Cost Alloc_Factors'!$F$11:$F$61,0),MATCH('NPDCL_Cost Alloc_Factors'!$AK$133,'NPDCL_Cost Alloc_Factors'!$H$6:$BA$6,0)), 0)</f>
        <v>2.9310596574761569E-2</v>
      </c>
      <c r="J42" s="594">
        <f>IFERROR(J$10*INDEX('NPDCL_Cost Alloc_Factors'!$H$11:$BA$61,MATCH(NPDCL_Dist_Cost_Alloc!$F42,'NPDCL_Cost Alloc_Factors'!$F$11:$F$61,0),MATCH('NPDCL_Cost Alloc_Factors'!$AK$134,'NPDCL_Cost Alloc_Factors'!$H$6:$BA$6,0)), 0)</f>
        <v>0.11946279427154778</v>
      </c>
      <c r="K42" s="595">
        <f>IFERROR(K$10*INDEX('NPDCL_Cost Alloc_Factors'!$H$11:$BA$61,MATCH(NPDCL_Dist_Cost_Alloc!$F42,'NPDCL_Cost Alloc_Factors'!$F$11:$F$61,0),MATCH('NPDCL_Cost Alloc_Factors'!$AK$135,'NPDCL_Cost Alloc_Factors'!$H$6:$BA$6,0)), 0)</f>
        <v>7.0841958934581173E-2</v>
      </c>
      <c r="L42" s="594">
        <f>IFERROR(L$10*INDEX('NPDCL_Cost Alloc_Factors'!$H$11:$BA$61,MATCH(NPDCL_Dist_Cost_Alloc!$F42,'NPDCL_Cost Alloc_Factors'!$F$11:$F$61,0),MATCH('NPDCL_Cost Alloc_Factors'!$AL$132,'NPDCL_Cost Alloc_Factors'!$H$6:$BA$6,0)), 0)</f>
        <v>0</v>
      </c>
      <c r="M42" s="594">
        <f>IFERROR(M$10*INDEX('NPDCL_Cost Alloc_Factors'!$H$11:$BA$61,MATCH(NPDCL_Dist_Cost_Alloc!$F42,'NPDCL_Cost Alloc_Factors'!$F$11:$F$61,0),MATCH('NPDCL_Cost Alloc_Factors'!$AL$133,'NPDCL_Cost Alloc_Factors'!$H$6:$BA$6,0)), 0)</f>
        <v>0</v>
      </c>
      <c r="N42" s="594">
        <f>IFERROR(N$10*INDEX('NPDCL_Cost Alloc_Factors'!$H$11:$BA$61,MATCH(NPDCL_Dist_Cost_Alloc!$F42,'NPDCL_Cost Alloc_Factors'!$F$11:$F$61,0),MATCH('NPDCL_Cost Alloc_Factors'!$AL$134,'NPDCL_Cost Alloc_Factors'!$H$6:$BA$6,0)), 0)</f>
        <v>0</v>
      </c>
      <c r="O42" s="595">
        <f>IFERROR(O$10*INDEX('NPDCL_Cost Alloc_Factors'!$H$11:$BA$61,MATCH(NPDCL_Dist_Cost_Alloc!$F42,'NPDCL_Cost Alloc_Factors'!$F$11:$F$61,0),MATCH('NPDCL_Cost Alloc_Factors'!$AL$135,'NPDCL_Cost Alloc_Factors'!$H$6:$BA$6,0)), 0)</f>
        <v>0</v>
      </c>
      <c r="P42" s="594">
        <f>IFERROR(P$10*INDEX('NPDCL_Cost Alloc_Factors'!$H$11:$BB$61,MATCH(NPDCL_Dist_Cost_Alloc!$F42,'NPDCL_Cost Alloc_Factors'!$F$11:$F$61,0),MATCH($I$152,'NPDCL_Cost Alloc_Factors'!$H$6:$BB$6,0)), 0)</f>
        <v>0</v>
      </c>
      <c r="Q42" s="594">
        <f>IFERROR(Q$10*INDEX('NPDCL_Cost Alloc_Factors'!$H$11:$BB$61,MATCH(NPDCL_Dist_Cost_Alloc!$F42,'NPDCL_Cost Alloc_Factors'!$F$11:$F$61,0),MATCH($I$152,'NPDCL_Cost Alloc_Factors'!$H$6:$BB$6,0)), 0)</f>
        <v>0</v>
      </c>
      <c r="R42" s="594">
        <f>IFERROR(R$10*INDEX('NPDCL_Cost Alloc_Factors'!$H$11:$BB$61,MATCH(NPDCL_Dist_Cost_Alloc!$F42,'NPDCL_Cost Alloc_Factors'!$F$11:$F$61,0),MATCH($I$152,'NPDCL_Cost Alloc_Factors'!$H$6:$BB$6,0)), 0)</f>
        <v>0</v>
      </c>
      <c r="S42" s="596">
        <f>IFERROR(S$10*INDEX('NPDCL_Cost Alloc_Factors'!$H$11:$BB$61,MATCH(NPDCL_Dist_Cost_Alloc!$F42,'NPDCL_Cost Alloc_Factors'!$F$11:$F$61,0),MATCH($I$152,'NPDCL_Cost Alloc_Factors'!$H$6:$BB$6,0)), 0)</f>
        <v>0</v>
      </c>
    </row>
    <row r="43" spans="1:19" x14ac:dyDescent="0.2">
      <c r="E43" s="7"/>
      <c r="F43" s="8" t="s">
        <v>189</v>
      </c>
      <c r="G43" s="8" t="s">
        <v>171</v>
      </c>
      <c r="H43" s="594">
        <f>IFERROR(H$10*INDEX('NPDCL_Cost Alloc_Factors'!$H$11:$BA$61,MATCH(NPDCL_Dist_Cost_Alloc!$F43,'NPDCL_Cost Alloc_Factors'!$F$11:$F$61,0),MATCH('NPDCL_Cost Alloc_Factors'!$AK$132,'NPDCL_Cost Alloc_Factors'!$H$6:$BA$6,0)), 0)</f>
        <v>9.1245231445772647E-5</v>
      </c>
      <c r="I43" s="594">
        <f>IFERROR(I$10*INDEX('NPDCL_Cost Alloc_Factors'!$H$11:$BA$61,MATCH(NPDCL_Dist_Cost_Alloc!$F43,'NPDCL_Cost Alloc_Factors'!$F$11:$F$61,0),MATCH('NPDCL_Cost Alloc_Factors'!$AK$133,'NPDCL_Cost Alloc_Factors'!$H$6:$BA$6,0)), 0)</f>
        <v>3.2991795759709058E-6</v>
      </c>
      <c r="J43" s="594">
        <f>IFERROR(J$10*INDEX('NPDCL_Cost Alloc_Factors'!$H$11:$BA$61,MATCH(NPDCL_Dist_Cost_Alloc!$F43,'NPDCL_Cost Alloc_Factors'!$F$11:$F$61,0),MATCH('NPDCL_Cost Alloc_Factors'!$AK$134,'NPDCL_Cost Alloc_Factors'!$H$6:$BA$6,0)), 0)</f>
        <v>1.3446645821207091E-5</v>
      </c>
      <c r="K43" s="595">
        <f>IFERROR(K$10*INDEX('NPDCL_Cost Alloc_Factors'!$H$11:$BA$61,MATCH(NPDCL_Dist_Cost_Alloc!$F43,'NPDCL_Cost Alloc_Factors'!$F$11:$F$61,0),MATCH('NPDCL_Cost Alloc_Factors'!$AK$135,'NPDCL_Cost Alloc_Factors'!$H$6:$BA$6,0)), 0)</f>
        <v>7.9739197202143971E-6</v>
      </c>
      <c r="L43" s="594">
        <f>IFERROR(L$10*INDEX('NPDCL_Cost Alloc_Factors'!$H$11:$BA$61,MATCH(NPDCL_Dist_Cost_Alloc!$F43,'NPDCL_Cost Alloc_Factors'!$F$11:$F$61,0),MATCH('NPDCL_Cost Alloc_Factors'!$AL$132,'NPDCL_Cost Alloc_Factors'!$H$6:$BA$6,0)), 0)</f>
        <v>0</v>
      </c>
      <c r="M43" s="594">
        <f>IFERROR(M$10*INDEX('NPDCL_Cost Alloc_Factors'!$H$11:$BA$61,MATCH(NPDCL_Dist_Cost_Alloc!$F43,'NPDCL_Cost Alloc_Factors'!$F$11:$F$61,0),MATCH('NPDCL_Cost Alloc_Factors'!$AL$133,'NPDCL_Cost Alloc_Factors'!$H$6:$BA$6,0)), 0)</f>
        <v>0</v>
      </c>
      <c r="N43" s="594">
        <f>IFERROR(N$10*INDEX('NPDCL_Cost Alloc_Factors'!$H$11:$BA$61,MATCH(NPDCL_Dist_Cost_Alloc!$F43,'NPDCL_Cost Alloc_Factors'!$F$11:$F$61,0),MATCH('NPDCL_Cost Alloc_Factors'!$AL$134,'NPDCL_Cost Alloc_Factors'!$H$6:$BA$6,0)), 0)</f>
        <v>0</v>
      </c>
      <c r="O43" s="595">
        <f>IFERROR(O$10*INDEX('NPDCL_Cost Alloc_Factors'!$H$11:$BA$61,MATCH(NPDCL_Dist_Cost_Alloc!$F43,'NPDCL_Cost Alloc_Factors'!$F$11:$F$61,0),MATCH('NPDCL_Cost Alloc_Factors'!$AL$135,'NPDCL_Cost Alloc_Factors'!$H$6:$BA$6,0)), 0)</f>
        <v>0</v>
      </c>
      <c r="P43" s="594">
        <f>IFERROR(P$10*INDEX('NPDCL_Cost Alloc_Factors'!$H$11:$BB$61,MATCH(NPDCL_Dist_Cost_Alloc!$F43,'NPDCL_Cost Alloc_Factors'!$F$11:$F$61,0),MATCH($I$152,'NPDCL_Cost Alloc_Factors'!$H$6:$BB$6,0)), 0)</f>
        <v>0</v>
      </c>
      <c r="Q43" s="594">
        <f>IFERROR(Q$10*INDEX('NPDCL_Cost Alloc_Factors'!$H$11:$BB$61,MATCH(NPDCL_Dist_Cost_Alloc!$F43,'NPDCL_Cost Alloc_Factors'!$F$11:$F$61,0),MATCH($I$152,'NPDCL_Cost Alloc_Factors'!$H$6:$BB$6,0)), 0)</f>
        <v>0</v>
      </c>
      <c r="R43" s="594">
        <f>IFERROR(R$10*INDEX('NPDCL_Cost Alloc_Factors'!$H$11:$BB$61,MATCH(NPDCL_Dist_Cost_Alloc!$F43,'NPDCL_Cost Alloc_Factors'!$F$11:$F$61,0),MATCH($I$152,'NPDCL_Cost Alloc_Factors'!$H$6:$BB$6,0)), 0)</f>
        <v>0</v>
      </c>
      <c r="S43" s="596">
        <f>IFERROR(S$10*INDEX('NPDCL_Cost Alloc_Factors'!$H$11:$BB$61,MATCH(NPDCL_Dist_Cost_Alloc!$F43,'NPDCL_Cost Alloc_Factors'!$F$11:$F$61,0),MATCH($I$152,'NPDCL_Cost Alloc_Factors'!$H$6:$BB$6,0)), 0)</f>
        <v>0</v>
      </c>
    </row>
    <row r="44" spans="1:19" x14ac:dyDescent="0.2">
      <c r="E44" s="7"/>
      <c r="F44" s="8" t="s">
        <v>190</v>
      </c>
      <c r="G44" s="8" t="s">
        <v>173</v>
      </c>
      <c r="H44" s="594">
        <f>IFERROR(H$10*INDEX('NPDCL_Cost Alloc_Factors'!$H$11:$BA$61,MATCH(NPDCL_Dist_Cost_Alloc!$F44,'NPDCL_Cost Alloc_Factors'!$F$11:$F$61,0),MATCH('NPDCL_Cost Alloc_Factors'!$AK$132,'NPDCL_Cost Alloc_Factors'!$H$6:$BA$6,0)), 0)</f>
        <v>7.8051169633983467E-2</v>
      </c>
      <c r="I44" s="594">
        <f>IFERROR(I$10*INDEX('NPDCL_Cost Alloc_Factors'!$H$11:$BA$61,MATCH(NPDCL_Dist_Cost_Alloc!$F44,'NPDCL_Cost Alloc_Factors'!$F$11:$F$61,0),MATCH('NPDCL_Cost Alloc_Factors'!$AK$133,'NPDCL_Cost Alloc_Factors'!$H$6:$BA$6,0)), 0)</f>
        <v>2.8221181606637147E-3</v>
      </c>
      <c r="J44" s="594">
        <f>IFERROR(J$10*INDEX('NPDCL_Cost Alloc_Factors'!$H$11:$BA$61,MATCH(NPDCL_Dist_Cost_Alloc!$F44,'NPDCL_Cost Alloc_Factors'!$F$11:$F$61,0),MATCH('NPDCL_Cost Alloc_Factors'!$AK$134,'NPDCL_Cost Alloc_Factors'!$H$6:$BA$6,0)), 0)</f>
        <v>1.1502260637290035E-2</v>
      </c>
      <c r="K44" s="595">
        <f>IFERROR(K$10*INDEX('NPDCL_Cost Alloc_Factors'!$H$11:$BA$61,MATCH(NPDCL_Dist_Cost_Alloc!$F44,'NPDCL_Cost Alloc_Factors'!$F$11:$F$61,0),MATCH('NPDCL_Cost Alloc_Factors'!$AK$135,'NPDCL_Cost Alloc_Factors'!$H$6:$BA$6,0)), 0)</f>
        <v>6.8208908111554159E-3</v>
      </c>
      <c r="L44" s="594">
        <f>IFERROR(L$10*INDEX('NPDCL_Cost Alloc_Factors'!$H$11:$BA$61,MATCH(NPDCL_Dist_Cost_Alloc!$F44,'NPDCL_Cost Alloc_Factors'!$F$11:$F$61,0),MATCH('NPDCL_Cost Alloc_Factors'!$AL$132,'NPDCL_Cost Alloc_Factors'!$H$6:$BA$6,0)), 0)</f>
        <v>0</v>
      </c>
      <c r="M44" s="594">
        <f>IFERROR(M$10*INDEX('NPDCL_Cost Alloc_Factors'!$H$11:$BA$61,MATCH(NPDCL_Dist_Cost_Alloc!$F44,'NPDCL_Cost Alloc_Factors'!$F$11:$F$61,0),MATCH('NPDCL_Cost Alloc_Factors'!$AL$133,'NPDCL_Cost Alloc_Factors'!$H$6:$BA$6,0)), 0)</f>
        <v>0</v>
      </c>
      <c r="N44" s="594">
        <f>IFERROR(N$10*INDEX('NPDCL_Cost Alloc_Factors'!$H$11:$BA$61,MATCH(NPDCL_Dist_Cost_Alloc!$F44,'NPDCL_Cost Alloc_Factors'!$F$11:$F$61,0),MATCH('NPDCL_Cost Alloc_Factors'!$AL$134,'NPDCL_Cost Alloc_Factors'!$H$6:$BA$6,0)), 0)</f>
        <v>0</v>
      </c>
      <c r="O44" s="595">
        <f>IFERROR(O$10*INDEX('NPDCL_Cost Alloc_Factors'!$H$11:$BA$61,MATCH(NPDCL_Dist_Cost_Alloc!$F44,'NPDCL_Cost Alloc_Factors'!$F$11:$F$61,0),MATCH('NPDCL_Cost Alloc_Factors'!$AL$135,'NPDCL_Cost Alloc_Factors'!$H$6:$BA$6,0)), 0)</f>
        <v>0</v>
      </c>
      <c r="P44" s="594">
        <f>IFERROR(P$10*INDEX('NPDCL_Cost Alloc_Factors'!$H$11:$BB$61,MATCH(NPDCL_Dist_Cost_Alloc!$F44,'NPDCL_Cost Alloc_Factors'!$F$11:$F$61,0),MATCH($I$152,'NPDCL_Cost Alloc_Factors'!$H$6:$BB$6,0)), 0)</f>
        <v>0</v>
      </c>
      <c r="Q44" s="594">
        <f>IFERROR(Q$10*INDEX('NPDCL_Cost Alloc_Factors'!$H$11:$BB$61,MATCH(NPDCL_Dist_Cost_Alloc!$F44,'NPDCL_Cost Alloc_Factors'!$F$11:$F$61,0),MATCH($I$152,'NPDCL_Cost Alloc_Factors'!$H$6:$BB$6,0)), 0)</f>
        <v>0</v>
      </c>
      <c r="R44" s="594">
        <f>IFERROR(R$10*INDEX('NPDCL_Cost Alloc_Factors'!$H$11:$BB$61,MATCH(NPDCL_Dist_Cost_Alloc!$F44,'NPDCL_Cost Alloc_Factors'!$F$11:$F$61,0),MATCH($I$152,'NPDCL_Cost Alloc_Factors'!$H$6:$BB$6,0)), 0)</f>
        <v>0</v>
      </c>
      <c r="S44" s="596">
        <f>IFERROR(S$10*INDEX('NPDCL_Cost Alloc_Factors'!$H$11:$BB$61,MATCH(NPDCL_Dist_Cost_Alloc!$F44,'NPDCL_Cost Alloc_Factors'!$F$11:$F$61,0),MATCH($I$152,'NPDCL_Cost Alloc_Factors'!$H$6:$BB$6,0)), 0)</f>
        <v>0</v>
      </c>
    </row>
    <row r="45" spans="1:19" x14ac:dyDescent="0.2">
      <c r="E45" s="7"/>
      <c r="F45" s="8" t="s">
        <v>191</v>
      </c>
      <c r="G45" s="8" t="s">
        <v>175</v>
      </c>
      <c r="H45" s="594">
        <f>IFERROR(H$10*INDEX('NPDCL_Cost Alloc_Factors'!$H$11:$BA$61,MATCH(NPDCL_Dist_Cost_Alloc!$F45,'NPDCL_Cost Alloc_Factors'!$F$11:$F$61,0),MATCH('NPDCL_Cost Alloc_Factors'!$AK$132,'NPDCL_Cost Alloc_Factors'!$H$6:$BA$6,0)), 0)</f>
        <v>0</v>
      </c>
      <c r="I45" s="594">
        <f>IFERROR(I$10*INDEX('NPDCL_Cost Alloc_Factors'!$H$11:$BA$61,MATCH(NPDCL_Dist_Cost_Alloc!$F45,'NPDCL_Cost Alloc_Factors'!$F$11:$F$61,0),MATCH('NPDCL_Cost Alloc_Factors'!$AK$133,'NPDCL_Cost Alloc_Factors'!$H$6:$BA$6,0)), 0)</f>
        <v>0</v>
      </c>
      <c r="J45" s="594">
        <f>IFERROR(J$10*INDEX('NPDCL_Cost Alloc_Factors'!$H$11:$BA$61,MATCH(NPDCL_Dist_Cost_Alloc!$F45,'NPDCL_Cost Alloc_Factors'!$F$11:$F$61,0),MATCH('NPDCL_Cost Alloc_Factors'!$AK$134,'NPDCL_Cost Alloc_Factors'!$H$6:$BA$6,0)), 0)</f>
        <v>0</v>
      </c>
      <c r="K45" s="595">
        <f>IFERROR(K$10*INDEX('NPDCL_Cost Alloc_Factors'!$H$11:$BA$61,MATCH(NPDCL_Dist_Cost_Alloc!$F45,'NPDCL_Cost Alloc_Factors'!$F$11:$F$61,0),MATCH('NPDCL_Cost Alloc_Factors'!$AK$135,'NPDCL_Cost Alloc_Factors'!$H$6:$BA$6,0)), 0)</f>
        <v>0</v>
      </c>
      <c r="L45" s="594">
        <f>IFERROR(L$10*INDEX('NPDCL_Cost Alloc_Factors'!$H$11:$BA$61,MATCH(NPDCL_Dist_Cost_Alloc!$F45,'NPDCL_Cost Alloc_Factors'!$F$11:$F$61,0),MATCH('NPDCL_Cost Alloc_Factors'!$AL$132,'NPDCL_Cost Alloc_Factors'!$H$6:$BA$6,0)), 0)</f>
        <v>0</v>
      </c>
      <c r="M45" s="594">
        <f>IFERROR(M$10*INDEX('NPDCL_Cost Alloc_Factors'!$H$11:$BA$61,MATCH(NPDCL_Dist_Cost_Alloc!$F45,'NPDCL_Cost Alloc_Factors'!$F$11:$F$61,0),MATCH('NPDCL_Cost Alloc_Factors'!$AL$133,'NPDCL_Cost Alloc_Factors'!$H$6:$BA$6,0)), 0)</f>
        <v>0</v>
      </c>
      <c r="N45" s="594">
        <f>IFERROR(N$10*INDEX('NPDCL_Cost Alloc_Factors'!$H$11:$BA$61,MATCH(NPDCL_Dist_Cost_Alloc!$F45,'NPDCL_Cost Alloc_Factors'!$F$11:$F$61,0),MATCH('NPDCL_Cost Alloc_Factors'!$AL$134,'NPDCL_Cost Alloc_Factors'!$H$6:$BA$6,0)), 0)</f>
        <v>0</v>
      </c>
      <c r="O45" s="595">
        <f>IFERROR(O$10*INDEX('NPDCL_Cost Alloc_Factors'!$H$11:$BA$61,MATCH(NPDCL_Dist_Cost_Alloc!$F45,'NPDCL_Cost Alloc_Factors'!$F$11:$F$61,0),MATCH('NPDCL_Cost Alloc_Factors'!$AL$135,'NPDCL_Cost Alloc_Factors'!$H$6:$BA$6,0)), 0)</f>
        <v>0</v>
      </c>
      <c r="P45" s="594">
        <f>IFERROR(P$10*INDEX('NPDCL_Cost Alloc_Factors'!$H$11:$BB$61,MATCH(NPDCL_Dist_Cost_Alloc!$F45,'NPDCL_Cost Alloc_Factors'!$F$11:$F$61,0),MATCH($I$152,'NPDCL_Cost Alloc_Factors'!$H$6:$BB$6,0)), 0)</f>
        <v>0</v>
      </c>
      <c r="Q45" s="594">
        <f>IFERROR(Q$10*INDEX('NPDCL_Cost Alloc_Factors'!$H$11:$BB$61,MATCH(NPDCL_Dist_Cost_Alloc!$F45,'NPDCL_Cost Alloc_Factors'!$F$11:$F$61,0),MATCH($I$152,'NPDCL_Cost Alloc_Factors'!$H$6:$BB$6,0)), 0)</f>
        <v>0</v>
      </c>
      <c r="R45" s="594">
        <f>IFERROR(R$10*INDEX('NPDCL_Cost Alloc_Factors'!$H$11:$BB$61,MATCH(NPDCL_Dist_Cost_Alloc!$F45,'NPDCL_Cost Alloc_Factors'!$F$11:$F$61,0),MATCH($I$152,'NPDCL_Cost Alloc_Factors'!$H$6:$BB$6,0)), 0)</f>
        <v>0</v>
      </c>
      <c r="S45" s="596">
        <f>IFERROR(S$10*INDEX('NPDCL_Cost Alloc_Factors'!$H$11:$BB$61,MATCH(NPDCL_Dist_Cost_Alloc!$F45,'NPDCL_Cost Alloc_Factors'!$F$11:$F$61,0),MATCH($I$152,'NPDCL_Cost Alloc_Factors'!$H$6:$BB$6,0)), 0)</f>
        <v>0</v>
      </c>
    </row>
    <row r="46" spans="1:19" x14ac:dyDescent="0.2">
      <c r="E46" s="7"/>
      <c r="F46" s="8" t="s">
        <v>192</v>
      </c>
      <c r="G46" s="8" t="s">
        <v>177</v>
      </c>
      <c r="H46" s="594">
        <f>IFERROR(H$10*INDEX('NPDCL_Cost Alloc_Factors'!$H$11:$BA$61,MATCH(NPDCL_Dist_Cost_Alloc!$F46,'NPDCL_Cost Alloc_Factors'!$F$11:$F$61,0),MATCH('NPDCL_Cost Alloc_Factors'!$AK$132,'NPDCL_Cost Alloc_Factors'!$H$6:$BA$6,0)), 0)</f>
        <v>1.487915658491995</v>
      </c>
      <c r="I46" s="594">
        <f>IFERROR(I$10*INDEX('NPDCL_Cost Alloc_Factors'!$H$11:$BA$61,MATCH(NPDCL_Dist_Cost_Alloc!$F46,'NPDCL_Cost Alloc_Factors'!$F$11:$F$61,0),MATCH('NPDCL_Cost Alloc_Factors'!$AK$133,'NPDCL_Cost Alloc_Factors'!$H$6:$BA$6,0)), 0)</f>
        <v>5.3798986242710865E-2</v>
      </c>
      <c r="J46" s="594">
        <f>IFERROR(J$10*INDEX('NPDCL_Cost Alloc_Factors'!$H$11:$BA$61,MATCH(NPDCL_Dist_Cost_Alloc!$F46,'NPDCL_Cost Alloc_Factors'!$F$11:$F$61,0),MATCH('NPDCL_Cost Alloc_Factors'!$AK$134,'NPDCL_Cost Alloc_Factors'!$H$6:$BA$6,0)), 0)</f>
        <v>0.21927145730854436</v>
      </c>
      <c r="K46" s="595">
        <f>IFERROR(K$10*INDEX('NPDCL_Cost Alloc_Factors'!$H$11:$BA$61,MATCH(NPDCL_Dist_Cost_Alloc!$F46,'NPDCL_Cost Alloc_Factors'!$F$11:$F$61,0),MATCH('NPDCL_Cost Alloc_Factors'!$AK$135,'NPDCL_Cost Alloc_Factors'!$H$6:$BA$6,0)), 0)</f>
        <v>0.13002893217840358</v>
      </c>
      <c r="L46" s="594">
        <f>IFERROR(L$10*INDEX('NPDCL_Cost Alloc_Factors'!$H$11:$BA$61,MATCH(NPDCL_Dist_Cost_Alloc!$F46,'NPDCL_Cost Alloc_Factors'!$F$11:$F$61,0),MATCH('NPDCL_Cost Alloc_Factors'!$AL$132,'NPDCL_Cost Alloc_Factors'!$H$6:$BA$6,0)), 0)</f>
        <v>0</v>
      </c>
      <c r="M46" s="594">
        <f>IFERROR(M$10*INDEX('NPDCL_Cost Alloc_Factors'!$H$11:$BA$61,MATCH(NPDCL_Dist_Cost_Alloc!$F46,'NPDCL_Cost Alloc_Factors'!$F$11:$F$61,0),MATCH('NPDCL_Cost Alloc_Factors'!$AL$133,'NPDCL_Cost Alloc_Factors'!$H$6:$BA$6,0)), 0)</f>
        <v>0</v>
      </c>
      <c r="N46" s="594">
        <f>IFERROR(N$10*INDEX('NPDCL_Cost Alloc_Factors'!$H$11:$BA$61,MATCH(NPDCL_Dist_Cost_Alloc!$F46,'NPDCL_Cost Alloc_Factors'!$F$11:$F$61,0),MATCH('NPDCL_Cost Alloc_Factors'!$AL$134,'NPDCL_Cost Alloc_Factors'!$H$6:$BA$6,0)), 0)</f>
        <v>0</v>
      </c>
      <c r="O46" s="595">
        <f>IFERROR(O$10*INDEX('NPDCL_Cost Alloc_Factors'!$H$11:$BA$61,MATCH(NPDCL_Dist_Cost_Alloc!$F46,'NPDCL_Cost Alloc_Factors'!$F$11:$F$61,0),MATCH('NPDCL_Cost Alloc_Factors'!$AL$135,'NPDCL_Cost Alloc_Factors'!$H$6:$BA$6,0)), 0)</f>
        <v>0</v>
      </c>
      <c r="P46" s="594">
        <f>IFERROR(P$10*INDEX('NPDCL_Cost Alloc_Factors'!$H$11:$BB$61,MATCH(NPDCL_Dist_Cost_Alloc!$F46,'NPDCL_Cost Alloc_Factors'!$F$11:$F$61,0),MATCH($I$152,'NPDCL_Cost Alloc_Factors'!$H$6:$BB$6,0)), 0)</f>
        <v>0</v>
      </c>
      <c r="Q46" s="594">
        <f>IFERROR(Q$10*INDEX('NPDCL_Cost Alloc_Factors'!$H$11:$BB$61,MATCH(NPDCL_Dist_Cost_Alloc!$F46,'NPDCL_Cost Alloc_Factors'!$F$11:$F$61,0),MATCH($I$152,'NPDCL_Cost Alloc_Factors'!$H$6:$BB$6,0)), 0)</f>
        <v>0</v>
      </c>
      <c r="R46" s="594">
        <f>IFERROR(R$10*INDEX('NPDCL_Cost Alloc_Factors'!$H$11:$BB$61,MATCH(NPDCL_Dist_Cost_Alloc!$F46,'NPDCL_Cost Alloc_Factors'!$F$11:$F$61,0),MATCH($I$152,'NPDCL_Cost Alloc_Factors'!$H$6:$BB$6,0)), 0)</f>
        <v>0</v>
      </c>
      <c r="S46" s="596">
        <f>IFERROR(S$10*INDEX('NPDCL_Cost Alloc_Factors'!$H$11:$BB$61,MATCH(NPDCL_Dist_Cost_Alloc!$F46,'NPDCL_Cost Alloc_Factors'!$F$11:$F$61,0),MATCH($I$152,'NPDCL_Cost Alloc_Factors'!$H$6:$BB$6,0)), 0)</f>
        <v>0</v>
      </c>
    </row>
    <row r="47" spans="1:19" x14ac:dyDescent="0.2">
      <c r="E47" s="7"/>
      <c r="F47" s="8" t="s">
        <v>195</v>
      </c>
      <c r="G47" s="8" t="s">
        <v>33</v>
      </c>
      <c r="H47" s="594">
        <f>IFERROR(H$10*INDEX('NPDCL_Cost Alloc_Factors'!$H$11:$BA$61,MATCH(NPDCL_Dist_Cost_Alloc!$F47,'NPDCL_Cost Alloc_Factors'!$F$11:$F$61,0),MATCH('NPDCL_Cost Alloc_Factors'!$AK$132,'NPDCL_Cost Alloc_Factors'!$H$6:$BA$6,0)), 0)</f>
        <v>0.15284501538367959</v>
      </c>
      <c r="I47" s="594">
        <f>IFERROR(I$10*INDEX('NPDCL_Cost Alloc_Factors'!$H$11:$BA$61,MATCH(NPDCL_Dist_Cost_Alloc!$F47,'NPDCL_Cost Alloc_Factors'!$F$11:$F$61,0),MATCH('NPDCL_Cost Alloc_Factors'!$AK$133,'NPDCL_Cost Alloc_Factors'!$H$6:$BA$6,0)), 0)</f>
        <v>5.5264603426698512E-3</v>
      </c>
      <c r="J47" s="594">
        <f>IFERROR(J$10*INDEX('NPDCL_Cost Alloc_Factors'!$H$11:$BA$61,MATCH(NPDCL_Dist_Cost_Alloc!$F47,'NPDCL_Cost Alloc_Factors'!$F$11:$F$61,0),MATCH('NPDCL_Cost Alloc_Factors'!$AK$134,'NPDCL_Cost Alloc_Factors'!$H$6:$BA$6,0)), 0)</f>
        <v>2.2524495306066844E-2</v>
      </c>
      <c r="K47" s="595">
        <f>IFERROR(K$10*INDEX('NPDCL_Cost Alloc_Factors'!$H$11:$BA$61,MATCH(NPDCL_Dist_Cost_Alloc!$F47,'NPDCL_Cost Alloc_Factors'!$F$11:$F$61,0),MATCH('NPDCL_Cost Alloc_Factors'!$AK$135,'NPDCL_Cost Alloc_Factors'!$H$6:$BA$6,0)), 0)</f>
        <v>1.3357124125754637E-2</v>
      </c>
      <c r="L47" s="594">
        <f>IFERROR(L$10*INDEX('NPDCL_Cost Alloc_Factors'!$H$11:$BA$61,MATCH(NPDCL_Dist_Cost_Alloc!$F47,'NPDCL_Cost Alloc_Factors'!$F$11:$F$61,0),MATCH('NPDCL_Cost Alloc_Factors'!$AL$132,'NPDCL_Cost Alloc_Factors'!$H$6:$BA$6,0)), 0)</f>
        <v>0</v>
      </c>
      <c r="M47" s="594">
        <f>IFERROR(M$10*INDEX('NPDCL_Cost Alloc_Factors'!$H$11:$BA$61,MATCH(NPDCL_Dist_Cost_Alloc!$F47,'NPDCL_Cost Alloc_Factors'!$F$11:$F$61,0),MATCH('NPDCL_Cost Alloc_Factors'!$AL$133,'NPDCL_Cost Alloc_Factors'!$H$6:$BA$6,0)), 0)</f>
        <v>0</v>
      </c>
      <c r="N47" s="594">
        <f>IFERROR(N$10*INDEX('NPDCL_Cost Alloc_Factors'!$H$11:$BA$61,MATCH(NPDCL_Dist_Cost_Alloc!$F47,'NPDCL_Cost Alloc_Factors'!$F$11:$F$61,0),MATCH('NPDCL_Cost Alloc_Factors'!$AL$134,'NPDCL_Cost Alloc_Factors'!$H$6:$BA$6,0)), 0)</f>
        <v>0</v>
      </c>
      <c r="O47" s="595">
        <f>IFERROR(O$10*INDEX('NPDCL_Cost Alloc_Factors'!$H$11:$BA$61,MATCH(NPDCL_Dist_Cost_Alloc!$F47,'NPDCL_Cost Alloc_Factors'!$F$11:$F$61,0),MATCH('NPDCL_Cost Alloc_Factors'!$AL$135,'NPDCL_Cost Alloc_Factors'!$H$6:$BA$6,0)), 0)</f>
        <v>0</v>
      </c>
      <c r="P47" s="594">
        <f>IFERROR(P$10*INDEX('NPDCL_Cost Alloc_Factors'!$H$11:$BB$61,MATCH(NPDCL_Dist_Cost_Alloc!$F47,'NPDCL_Cost Alloc_Factors'!$F$11:$F$61,0),MATCH($I$152,'NPDCL_Cost Alloc_Factors'!$H$6:$BB$6,0)), 0)</f>
        <v>0</v>
      </c>
      <c r="Q47" s="594">
        <f>IFERROR(Q$10*INDEX('NPDCL_Cost Alloc_Factors'!$H$11:$BB$61,MATCH(NPDCL_Dist_Cost_Alloc!$F47,'NPDCL_Cost Alloc_Factors'!$F$11:$F$61,0),MATCH($I$152,'NPDCL_Cost Alloc_Factors'!$H$6:$BB$6,0)), 0)</f>
        <v>0</v>
      </c>
      <c r="R47" s="594">
        <f>IFERROR(R$10*INDEX('NPDCL_Cost Alloc_Factors'!$H$11:$BB$61,MATCH(NPDCL_Dist_Cost_Alloc!$F47,'NPDCL_Cost Alloc_Factors'!$F$11:$F$61,0),MATCH($I$152,'NPDCL_Cost Alloc_Factors'!$H$6:$BB$6,0)), 0)</f>
        <v>0</v>
      </c>
      <c r="S47" s="596">
        <f>IFERROR(S$10*INDEX('NPDCL_Cost Alloc_Factors'!$H$11:$BB$61,MATCH(NPDCL_Dist_Cost_Alloc!$F47,'NPDCL_Cost Alloc_Factors'!$F$11:$F$61,0),MATCH($I$152,'NPDCL_Cost Alloc_Factors'!$H$6:$BB$6,0)), 0)</f>
        <v>0</v>
      </c>
    </row>
    <row r="48" spans="1:19" x14ac:dyDescent="0.2">
      <c r="E48" s="7"/>
      <c r="F48" s="8" t="s">
        <v>196</v>
      </c>
      <c r="G48" s="8" t="s">
        <v>197</v>
      </c>
      <c r="H48" s="594">
        <f>IFERROR(H$10*INDEX('NPDCL_Cost Alloc_Factors'!$H$11:$BA$61,MATCH(NPDCL_Dist_Cost_Alloc!$F48,'NPDCL_Cost Alloc_Factors'!$F$11:$F$61,0),MATCH('NPDCL_Cost Alloc_Factors'!$AK$132,'NPDCL_Cost Alloc_Factors'!$H$6:$BA$6,0)), 0)</f>
        <v>3.3870322131283395E-2</v>
      </c>
      <c r="I48" s="594">
        <f>IFERROR(I$10*INDEX('NPDCL_Cost Alloc_Factors'!$H$11:$BA$61,MATCH(NPDCL_Dist_Cost_Alloc!$F48,'NPDCL_Cost Alloc_Factors'!$F$11:$F$61,0),MATCH('NPDCL_Cost Alloc_Factors'!$AK$133,'NPDCL_Cost Alloc_Factors'!$H$6:$BA$6,0)), 0)</f>
        <v>1.224658792974793E-3</v>
      </c>
      <c r="J48" s="594">
        <f>IFERROR(J$10*INDEX('NPDCL_Cost Alloc_Factors'!$H$11:$BA$61,MATCH(NPDCL_Dist_Cost_Alloc!$F48,'NPDCL_Cost Alloc_Factors'!$F$11:$F$61,0),MATCH('NPDCL_Cost Alloc_Factors'!$AK$134,'NPDCL_Cost Alloc_Factors'!$H$6:$BA$6,0)), 0)</f>
        <v>4.9914085189233246E-3</v>
      </c>
      <c r="K48" s="595">
        <f>IFERROR(K$10*INDEX('NPDCL_Cost Alloc_Factors'!$H$11:$BA$61,MATCH(NPDCL_Dist_Cost_Alloc!$F48,'NPDCL_Cost Alloc_Factors'!$F$11:$F$61,0),MATCH('NPDCL_Cost Alloc_Factors'!$AK$135,'NPDCL_Cost Alloc_Factors'!$H$6:$BA$6,0)), 0)</f>
        <v>2.9599270591270711E-3</v>
      </c>
      <c r="L48" s="594">
        <f>IFERROR(L$10*INDEX('NPDCL_Cost Alloc_Factors'!$H$11:$BA$61,MATCH(NPDCL_Dist_Cost_Alloc!$F48,'NPDCL_Cost Alloc_Factors'!$F$11:$F$61,0),MATCH('NPDCL_Cost Alloc_Factors'!$AL$132,'NPDCL_Cost Alloc_Factors'!$H$6:$BA$6,0)), 0)</f>
        <v>0</v>
      </c>
      <c r="M48" s="594">
        <f>IFERROR(M$10*INDEX('NPDCL_Cost Alloc_Factors'!$H$11:$BA$61,MATCH(NPDCL_Dist_Cost_Alloc!$F48,'NPDCL_Cost Alloc_Factors'!$F$11:$F$61,0),MATCH('NPDCL_Cost Alloc_Factors'!$AL$133,'NPDCL_Cost Alloc_Factors'!$H$6:$BA$6,0)), 0)</f>
        <v>0</v>
      </c>
      <c r="N48" s="594">
        <f>IFERROR(N$10*INDEX('NPDCL_Cost Alloc_Factors'!$H$11:$BA$61,MATCH(NPDCL_Dist_Cost_Alloc!$F48,'NPDCL_Cost Alloc_Factors'!$F$11:$F$61,0),MATCH('NPDCL_Cost Alloc_Factors'!$AL$134,'NPDCL_Cost Alloc_Factors'!$H$6:$BA$6,0)), 0)</f>
        <v>0</v>
      </c>
      <c r="O48" s="595">
        <f>IFERROR(O$10*INDEX('NPDCL_Cost Alloc_Factors'!$H$11:$BA$61,MATCH(NPDCL_Dist_Cost_Alloc!$F48,'NPDCL_Cost Alloc_Factors'!$F$11:$F$61,0),MATCH('NPDCL_Cost Alloc_Factors'!$AL$135,'NPDCL_Cost Alloc_Factors'!$H$6:$BA$6,0)), 0)</f>
        <v>0</v>
      </c>
      <c r="P48" s="594">
        <f>IFERROR(P$10*INDEX('NPDCL_Cost Alloc_Factors'!$H$11:$BB$61,MATCH(NPDCL_Dist_Cost_Alloc!$F48,'NPDCL_Cost Alloc_Factors'!$F$11:$F$61,0),MATCH($I$152,'NPDCL_Cost Alloc_Factors'!$H$6:$BB$6,0)), 0)</f>
        <v>0</v>
      </c>
      <c r="Q48" s="594">
        <f>IFERROR(Q$10*INDEX('NPDCL_Cost Alloc_Factors'!$H$11:$BB$61,MATCH(NPDCL_Dist_Cost_Alloc!$F48,'NPDCL_Cost Alloc_Factors'!$F$11:$F$61,0),MATCH($I$152,'NPDCL_Cost Alloc_Factors'!$H$6:$BB$6,0)), 0)</f>
        <v>0</v>
      </c>
      <c r="R48" s="594">
        <f>IFERROR(R$10*INDEX('NPDCL_Cost Alloc_Factors'!$H$11:$BB$61,MATCH(NPDCL_Dist_Cost_Alloc!$F48,'NPDCL_Cost Alloc_Factors'!$F$11:$F$61,0),MATCH($I$152,'NPDCL_Cost Alloc_Factors'!$H$6:$BB$6,0)), 0)</f>
        <v>0</v>
      </c>
      <c r="S48" s="596">
        <f>IFERROR(S$10*INDEX('NPDCL_Cost Alloc_Factors'!$H$11:$BB$61,MATCH(NPDCL_Dist_Cost_Alloc!$F48,'NPDCL_Cost Alloc_Factors'!$F$11:$F$61,0),MATCH($I$152,'NPDCL_Cost Alloc_Factors'!$H$6:$BB$6,0)), 0)</f>
        <v>0</v>
      </c>
    </row>
    <row r="49" spans="1:19" x14ac:dyDescent="0.2">
      <c r="E49" s="15"/>
      <c r="F49" s="16" t="s">
        <v>386</v>
      </c>
      <c r="G49" s="16" t="s">
        <v>184</v>
      </c>
      <c r="H49" s="594">
        <f>IFERROR(H$10*INDEX('NPDCL_Cost Alloc_Factors'!$H$11:$BA$61,MATCH(NPDCL_Dist_Cost_Alloc!$F49,'NPDCL_Cost Alloc_Factors'!$F$11:$F$61,0),MATCH('NPDCL_Cost Alloc_Factors'!$AK$132,'NPDCL_Cost Alloc_Factors'!$H$6:$BA$6,0)), 0)</f>
        <v>0</v>
      </c>
      <c r="I49" s="594">
        <f>IFERROR(I$10*INDEX('NPDCL_Cost Alloc_Factors'!$H$11:$BA$61,MATCH(NPDCL_Dist_Cost_Alloc!$F49,'NPDCL_Cost Alloc_Factors'!$F$11:$F$61,0),MATCH('NPDCL_Cost Alloc_Factors'!$AK$133,'NPDCL_Cost Alloc_Factors'!$H$6:$BA$6,0)), 0)</f>
        <v>0</v>
      </c>
      <c r="J49" s="594">
        <f>IFERROR(J$10*INDEX('NPDCL_Cost Alloc_Factors'!$H$11:$BA$61,MATCH(NPDCL_Dist_Cost_Alloc!$F49,'NPDCL_Cost Alloc_Factors'!$F$11:$F$61,0),MATCH('NPDCL_Cost Alloc_Factors'!$AK$134,'NPDCL_Cost Alloc_Factors'!$H$6:$BA$6,0)), 0)</f>
        <v>0</v>
      </c>
      <c r="K49" s="595">
        <f>IFERROR(K$10*INDEX('NPDCL_Cost Alloc_Factors'!$H$11:$BA$61,MATCH(NPDCL_Dist_Cost_Alloc!$F49,'NPDCL_Cost Alloc_Factors'!$F$11:$F$61,0),MATCH('NPDCL_Cost Alloc_Factors'!$AK$135,'NPDCL_Cost Alloc_Factors'!$H$6:$BA$6,0)), 0)</f>
        <v>0</v>
      </c>
      <c r="L49" s="594">
        <f>IFERROR(L$10*INDEX('NPDCL_Cost Alloc_Factors'!$H$11:$BA$61,MATCH(NPDCL_Dist_Cost_Alloc!$F49,'NPDCL_Cost Alloc_Factors'!$F$11:$F$61,0),MATCH('NPDCL_Cost Alloc_Factors'!$AL$132,'NPDCL_Cost Alloc_Factors'!$H$6:$BA$6,0)), 0)</f>
        <v>0</v>
      </c>
      <c r="M49" s="594">
        <f>IFERROR(M$10*INDEX('NPDCL_Cost Alloc_Factors'!$H$11:$BA$61,MATCH(NPDCL_Dist_Cost_Alloc!$F49,'NPDCL_Cost Alloc_Factors'!$F$11:$F$61,0),MATCH('NPDCL_Cost Alloc_Factors'!$AL$133,'NPDCL_Cost Alloc_Factors'!$H$6:$BA$6,0)), 0)</f>
        <v>0</v>
      </c>
      <c r="N49" s="594">
        <f>IFERROR(N$10*INDEX('NPDCL_Cost Alloc_Factors'!$H$11:$BA$61,MATCH(NPDCL_Dist_Cost_Alloc!$F49,'NPDCL_Cost Alloc_Factors'!$F$11:$F$61,0),MATCH('NPDCL_Cost Alloc_Factors'!$AL$134,'NPDCL_Cost Alloc_Factors'!$H$6:$BA$6,0)), 0)</f>
        <v>0</v>
      </c>
      <c r="O49" s="595">
        <f>IFERROR(O$10*INDEX('NPDCL_Cost Alloc_Factors'!$H$11:$BA$61,MATCH(NPDCL_Dist_Cost_Alloc!$F49,'NPDCL_Cost Alloc_Factors'!$F$11:$F$61,0),MATCH('NPDCL_Cost Alloc_Factors'!$AL$135,'NPDCL_Cost Alloc_Factors'!$H$6:$BA$6,0)), 0)</f>
        <v>0</v>
      </c>
      <c r="P49" s="594">
        <f>IFERROR(P$10*INDEX('NPDCL_Cost Alloc_Factors'!$H$11:$BB$61,MATCH(NPDCL_Dist_Cost_Alloc!$F49,'NPDCL_Cost Alloc_Factors'!$F$11:$F$61,0),MATCH($I$152,'NPDCL_Cost Alloc_Factors'!$H$6:$BB$6,0)), 0)</f>
        <v>0</v>
      </c>
      <c r="Q49" s="594">
        <f>IFERROR(Q$10*INDEX('NPDCL_Cost Alloc_Factors'!$H$11:$BB$61,MATCH(NPDCL_Dist_Cost_Alloc!$F49,'NPDCL_Cost Alloc_Factors'!$F$11:$F$61,0),MATCH($I$152,'NPDCL_Cost Alloc_Factors'!$H$6:$BB$6,0)), 0)</f>
        <v>0</v>
      </c>
      <c r="R49" s="594">
        <f>IFERROR(R$10*INDEX('NPDCL_Cost Alloc_Factors'!$H$11:$BB$61,MATCH(NPDCL_Dist_Cost_Alloc!$F49,'NPDCL_Cost Alloc_Factors'!$F$11:$F$61,0),MATCH($I$152,'NPDCL_Cost Alloc_Factors'!$H$6:$BB$6,0)), 0)</f>
        <v>0</v>
      </c>
      <c r="S49" s="596">
        <f>IFERROR(S$10*INDEX('NPDCL_Cost Alloc_Factors'!$H$11:$BB$61,MATCH(NPDCL_Dist_Cost_Alloc!$F49,'NPDCL_Cost Alloc_Factors'!$F$11:$F$61,0),MATCH($I$152,'NPDCL_Cost Alloc_Factors'!$H$6:$BB$6,0)), 0)</f>
        <v>0</v>
      </c>
    </row>
    <row r="50" spans="1:19" hidden="1" x14ac:dyDescent="0.2">
      <c r="E50" s="15"/>
      <c r="F50" s="16" t="s">
        <v>199</v>
      </c>
      <c r="G50" s="16" t="s">
        <v>165</v>
      </c>
      <c r="H50" s="594">
        <f>IFERROR(H$10*INDEX('NPDCL_Cost Alloc_Factors'!$H$11:$BA$61,MATCH(NPDCL_Dist_Cost_Alloc!$F50,'NPDCL_Cost Alloc_Factors'!$F$11:$F$61,0),MATCH('NPDCL_Cost Alloc_Factors'!$AK$132,'NPDCL_Cost Alloc_Factors'!$H$6:$BA$6,0)), 0)</f>
        <v>0.2905999877501016</v>
      </c>
      <c r="I50" s="594">
        <f>IFERROR(I$10*INDEX('NPDCL_Cost Alloc_Factors'!$H$11:$BA$61,MATCH(NPDCL_Dist_Cost_Alloc!$F50,'NPDCL_Cost Alloc_Factors'!$F$11:$F$61,0),MATCH('NPDCL_Cost Alloc_Factors'!$AK$133,'NPDCL_Cost Alloc_Factors'!$H$6:$BA$6,0)), 0)</f>
        <v>1.0507305742682171E-2</v>
      </c>
      <c r="J50" s="594">
        <f>IFERROR(J$10*INDEX('NPDCL_Cost Alloc_Factors'!$H$11:$BA$61,MATCH(NPDCL_Dist_Cost_Alloc!$F50,'NPDCL_Cost Alloc_Factors'!$F$11:$F$61,0),MATCH('NPDCL_Cost Alloc_Factors'!$AK$134,'NPDCL_Cost Alloc_Factors'!$H$6:$BA$6,0)), 0)</f>
        <v>4.282519808440656E-2</v>
      </c>
      <c r="K50" s="595">
        <f>IFERROR(K$10*INDEX('NPDCL_Cost Alloc_Factors'!$H$11:$BA$61,MATCH(NPDCL_Dist_Cost_Alloc!$F50,'NPDCL_Cost Alloc_Factors'!$F$11:$F$61,0),MATCH('NPDCL_Cost Alloc_Factors'!$AK$135,'NPDCL_Cost Alloc_Factors'!$H$6:$BA$6,0)), 0)</f>
        <v>2.5395529566843496E-2</v>
      </c>
      <c r="L50" s="594">
        <f>IFERROR(L$10*INDEX('NPDCL_Cost Alloc_Factors'!$H$11:$BA$61,MATCH(NPDCL_Dist_Cost_Alloc!$F50,'NPDCL_Cost Alloc_Factors'!$F$11:$F$61,0),MATCH('NPDCL_Cost Alloc_Factors'!$AL$132,'NPDCL_Cost Alloc_Factors'!$H$6:$BA$6,0)), 0)</f>
        <v>0</v>
      </c>
      <c r="M50" s="594">
        <f>IFERROR(M$10*INDEX('NPDCL_Cost Alloc_Factors'!$H$11:$BA$61,MATCH(NPDCL_Dist_Cost_Alloc!$F50,'NPDCL_Cost Alloc_Factors'!$F$11:$F$61,0),MATCH('NPDCL_Cost Alloc_Factors'!$AL$133,'NPDCL_Cost Alloc_Factors'!$H$6:$BA$6,0)), 0)</f>
        <v>0</v>
      </c>
      <c r="N50" s="594">
        <f>IFERROR(N$10*INDEX('NPDCL_Cost Alloc_Factors'!$H$11:$BA$61,MATCH(NPDCL_Dist_Cost_Alloc!$F50,'NPDCL_Cost Alloc_Factors'!$F$11:$F$61,0),MATCH('NPDCL_Cost Alloc_Factors'!$AL$134,'NPDCL_Cost Alloc_Factors'!$H$6:$BA$6,0)), 0)</f>
        <v>0</v>
      </c>
      <c r="O50" s="595">
        <f>IFERROR(O$10*INDEX('NPDCL_Cost Alloc_Factors'!$H$11:$BA$61,MATCH(NPDCL_Dist_Cost_Alloc!$F50,'NPDCL_Cost Alloc_Factors'!$F$11:$F$61,0),MATCH('NPDCL_Cost Alloc_Factors'!$AL$135,'NPDCL_Cost Alloc_Factors'!$H$6:$BA$6,0)), 0)</f>
        <v>0</v>
      </c>
      <c r="P50" s="594">
        <f>IFERROR(P$10*INDEX('NPDCL_Cost Alloc_Factors'!$H$11:$BA$61,MATCH(NPDCL_Dist_Cost_Alloc!$F50,'NPDCL_Cost Alloc_Factors'!$F$11:$F$61,0),MATCH('NPDCL_Cost Alloc_Factors'!$AM$132,'NPDCL_Cost Alloc_Factors'!$H$6:$BA$6,0)), 0)</f>
        <v>0</v>
      </c>
      <c r="Q50" s="594">
        <f>IFERROR(Q$10*INDEX('NPDCL_Cost Alloc_Factors'!$H$11:$BA$61,MATCH(NPDCL_Dist_Cost_Alloc!$F50,'NPDCL_Cost Alloc_Factors'!$F$11:$F$61,0),MATCH('NPDCL_Cost Alloc_Factors'!$AM$133,'NPDCL_Cost Alloc_Factors'!$H$6:$BA$6,0)), 0)</f>
        <v>0</v>
      </c>
      <c r="R50" s="594">
        <f>IFERROR(R$10*INDEX('NPDCL_Cost Alloc_Factors'!$H$11:$BA$61,MATCH(NPDCL_Dist_Cost_Alloc!$F50,'NPDCL_Cost Alloc_Factors'!$F$11:$F$61,0),MATCH('NPDCL_Cost Alloc_Factors'!$AM$134,'NPDCL_Cost Alloc_Factors'!$H$6:$BA$6,0)), 0)</f>
        <v>0</v>
      </c>
      <c r="S50" s="596">
        <f>IFERROR(S$10*INDEX('NPDCL_Cost Alloc_Factors'!$H$11:$BA$61,MATCH(NPDCL_Dist_Cost_Alloc!$F50,'NPDCL_Cost Alloc_Factors'!$F$11:$F$61,0),MATCH('NPDCL_Cost Alloc_Factors'!$AM$135,'NPDCL_Cost Alloc_Factors'!$H$6:$BA$6,0)), 0)</f>
        <v>0</v>
      </c>
    </row>
    <row r="51" spans="1:19" x14ac:dyDescent="0.2">
      <c r="E51" s="15"/>
      <c r="F51" s="16"/>
      <c r="G51" s="16"/>
      <c r="H51" s="594"/>
      <c r="I51" s="594"/>
      <c r="J51" s="594"/>
      <c r="K51" s="595"/>
      <c r="L51" s="594"/>
      <c r="M51" s="594"/>
      <c r="N51" s="594"/>
      <c r="O51" s="595"/>
      <c r="P51" s="594"/>
      <c r="Q51" s="594"/>
      <c r="R51" s="594"/>
      <c r="S51" s="596"/>
    </row>
    <row r="52" spans="1:19" ht="13.8" thickBot="1" x14ac:dyDescent="0.25">
      <c r="A52" s="4"/>
      <c r="B52" s="4"/>
      <c r="C52" s="4"/>
      <c r="D52" s="4"/>
      <c r="E52" s="218" t="s">
        <v>200</v>
      </c>
      <c r="F52" s="219"/>
      <c r="G52" s="219" t="s">
        <v>201</v>
      </c>
      <c r="H52" s="601">
        <f t="shared" ref="H52:S52" si="2" xml:space="preserve"> SUM(H42:H50)</f>
        <v>2.854014985930065</v>
      </c>
      <c r="I52" s="601">
        <f t="shared" si="2"/>
        <v>0.10319342503603893</v>
      </c>
      <c r="J52" s="601">
        <f t="shared" si="2"/>
        <v>0.42059106077260011</v>
      </c>
      <c r="K52" s="601">
        <f t="shared" si="2"/>
        <v>0.24941233659558557</v>
      </c>
      <c r="L52" s="601">
        <f t="shared" si="2"/>
        <v>0</v>
      </c>
      <c r="M52" s="601">
        <f t="shared" si="2"/>
        <v>0</v>
      </c>
      <c r="N52" s="601">
        <f t="shared" si="2"/>
        <v>0</v>
      </c>
      <c r="O52" s="601">
        <f t="shared" si="2"/>
        <v>0</v>
      </c>
      <c r="P52" s="601">
        <f t="shared" si="2"/>
        <v>0</v>
      </c>
      <c r="Q52" s="601">
        <f t="shared" si="2"/>
        <v>0</v>
      </c>
      <c r="R52" s="601">
        <f t="shared" si="2"/>
        <v>0</v>
      </c>
      <c r="S52" s="949">
        <f t="shared" si="2"/>
        <v>0</v>
      </c>
    </row>
    <row r="53" spans="1:19" ht="13.8" thickTop="1" x14ac:dyDescent="0.2">
      <c r="E53" s="21"/>
      <c r="F53" s="22"/>
      <c r="G53" s="22"/>
      <c r="H53" s="594"/>
      <c r="I53" s="594"/>
      <c r="J53" s="594"/>
      <c r="K53" s="595"/>
      <c r="L53" s="594"/>
      <c r="M53" s="594"/>
      <c r="N53" s="594"/>
      <c r="O53" s="595"/>
      <c r="P53" s="594"/>
      <c r="Q53" s="594"/>
      <c r="R53" s="594"/>
      <c r="S53" s="596"/>
    </row>
    <row r="54" spans="1:19" x14ac:dyDescent="0.2">
      <c r="E54" s="23" t="s">
        <v>202</v>
      </c>
      <c r="F54" s="8"/>
      <c r="G54" s="8"/>
      <c r="H54" s="594"/>
      <c r="I54" s="594"/>
      <c r="J54" s="594"/>
      <c r="K54" s="595"/>
      <c r="L54" s="594"/>
      <c r="M54" s="594"/>
      <c r="N54" s="594"/>
      <c r="O54" s="595"/>
      <c r="P54" s="594"/>
      <c r="Q54" s="594"/>
      <c r="R54" s="594"/>
      <c r="S54" s="596"/>
    </row>
    <row r="55" spans="1:19" x14ac:dyDescent="0.2">
      <c r="E55" s="7"/>
      <c r="F55" s="8" t="s">
        <v>203</v>
      </c>
      <c r="G55" s="8" t="s">
        <v>169</v>
      </c>
      <c r="H55" s="594">
        <f>IFERROR(H$9*INDEX('NPDCL_Cost Alloc_Factors'!$H$11:$BA$61,MATCH(NPDCL_Dist_Cost_Alloc!$F55,'NPDCL_Cost Alloc_Factors'!$F$11:$F$61,0),MATCH('NPDCL_Cost Alloc_Factors'!$AK$132,'NPDCL_Cost Alloc_Factors'!$H$6:$BA$6,0)), 0)</f>
        <v>0</v>
      </c>
      <c r="I55" s="594">
        <f>IFERROR(I$9*INDEX('NPDCL_Cost Alloc_Factors'!$H$11:$BA$61,MATCH(NPDCL_Dist_Cost_Alloc!$F55,'NPDCL_Cost Alloc_Factors'!$F$11:$F$61,0),MATCH('NPDCL_Cost Alloc_Factors'!$L$133,'NPDCL_Cost Alloc_Factors'!$H$6:$BA$6,0)), 0)</f>
        <v>0</v>
      </c>
      <c r="J55" s="594">
        <f>IFERROR(J$9*INDEX('NPDCL_Cost Alloc_Factors'!$H$11:$BA$61,MATCH(NPDCL_Dist_Cost_Alloc!$F55,'NPDCL_Cost Alloc_Factors'!$F$11:$F$61,0),MATCH('NPDCL_Cost Alloc_Factors'!$L$134,'NPDCL_Cost Alloc_Factors'!$H$6:$BA$6,0)), 0)</f>
        <v>0</v>
      </c>
      <c r="K55" s="595">
        <f>IFERROR(K$9*INDEX('NPDCL_Cost Alloc_Factors'!$H$11:$BA$61,MATCH(NPDCL_Dist_Cost_Alloc!$F55,'NPDCL_Cost Alloc_Factors'!$F$11:$F$61,0),MATCH('NPDCL_Cost Alloc_Factors'!$L$135,'NPDCL_Cost Alloc_Factors'!$H$6:$BA$6,0)), 0)</f>
        <v>0</v>
      </c>
      <c r="L55" s="594">
        <f>IFERROR(L$9*INDEX('NPDCL_Cost Alloc_Factors'!$H$11:$BA$61,MATCH(NPDCL_Dist_Cost_Alloc!$F55,'NPDCL_Cost Alloc_Factors'!$F$11:$F$61,0),MATCH('NPDCL_Cost Alloc_Factors'!$AL$132,'NPDCL_Cost Alloc_Factors'!$H$6:$BA$6,0)), 0)</f>
        <v>0</v>
      </c>
      <c r="M55" s="594">
        <f>IFERROR(M$9*INDEX('NPDCL_Cost Alloc_Factors'!$H$11:$BA$61,MATCH(NPDCL_Dist_Cost_Alloc!$F55,'NPDCL_Cost Alloc_Factors'!$F$11:$F$61,0),MATCH('NPDCL_Cost Alloc_Factors'!$AL$133,'NPDCL_Cost Alloc_Factors'!$H$6:$BA$6,0)), 0)</f>
        <v>0</v>
      </c>
      <c r="N55" s="594">
        <f>IFERROR(N$9*INDEX('NPDCL_Cost Alloc_Factors'!$H$11:$BA$61,MATCH(NPDCL_Dist_Cost_Alloc!$F55,'NPDCL_Cost Alloc_Factors'!$F$11:$F$61,0),MATCH('NPDCL_Cost Alloc_Factors'!$AL$134,'NPDCL_Cost Alloc_Factors'!$H$6:$BA$6,0)), 0)</f>
        <v>0</v>
      </c>
      <c r="O55" s="595">
        <f>IFERROR(O$9*INDEX('NPDCL_Cost Alloc_Factors'!$H$11:$BA$61,MATCH(NPDCL_Dist_Cost_Alloc!$F55,'NPDCL_Cost Alloc_Factors'!$F$11:$F$61,0),MATCH('NPDCL_Cost Alloc_Factors'!$AL$135,'NPDCL_Cost Alloc_Factors'!$H$6:$BA$6,0)), 0)</f>
        <v>0</v>
      </c>
      <c r="P55" s="594">
        <f>IFERROR(P$9*INDEX('NPDCL_Cost Alloc_Factors'!$H$11:$BB$61,MATCH(NPDCL_Dist_Cost_Alloc!$F55,'NPDCL_Cost Alloc_Factors'!$F$11:$F$61,0),MATCH($I$152,'NPDCL_Cost Alloc_Factors'!$H$6:$BB$6,0)), 0)</f>
        <v>0</v>
      </c>
      <c r="Q55" s="594">
        <f>IFERROR(Q$9*INDEX('NPDCL_Cost Alloc_Factors'!$H$11:$BB$61,MATCH(NPDCL_Dist_Cost_Alloc!$F55,'NPDCL_Cost Alloc_Factors'!$F$11:$F$61,0),MATCH($I$152,'NPDCL_Cost Alloc_Factors'!$H$6:$BB$6,0)), 0)</f>
        <v>0</v>
      </c>
      <c r="R55" s="594">
        <f>IFERROR(R$9*INDEX('NPDCL_Cost Alloc_Factors'!$H$11:$BB$61,MATCH(NPDCL_Dist_Cost_Alloc!$F55,'NPDCL_Cost Alloc_Factors'!$F$11:$F$61,0),MATCH($I$152,'NPDCL_Cost Alloc_Factors'!$H$6:$BB$6,0)), 0)</f>
        <v>0</v>
      </c>
      <c r="S55" s="596">
        <f>IFERROR(S$9*INDEX('NPDCL_Cost Alloc_Factors'!$H$11:$BB$61,MATCH(NPDCL_Dist_Cost_Alloc!$F55,'NPDCL_Cost Alloc_Factors'!$F$11:$F$61,0),MATCH($I$152,'NPDCL_Cost Alloc_Factors'!$H$6:$BB$6,0)), 0)</f>
        <v>0</v>
      </c>
    </row>
    <row r="56" spans="1:19" x14ac:dyDescent="0.2">
      <c r="E56" s="7"/>
      <c r="F56" s="8" t="s">
        <v>204</v>
      </c>
      <c r="G56" s="8" t="s">
        <v>171</v>
      </c>
      <c r="H56" s="594">
        <f>IFERROR(H$9*INDEX('NPDCL_Cost Alloc_Factors'!$H$11:$BA$61,MATCH(NPDCL_Dist_Cost_Alloc!$F56,'NPDCL_Cost Alloc_Factors'!$F$11:$F$61,0),MATCH('NPDCL_Cost Alloc_Factors'!$AK$132,'NPDCL_Cost Alloc_Factors'!$H$6:$BA$6,0)), 0)</f>
        <v>0</v>
      </c>
      <c r="I56" s="594">
        <f>IFERROR(I$9*INDEX('NPDCL_Cost Alloc_Factors'!$H$11:$BA$61,MATCH(NPDCL_Dist_Cost_Alloc!$F56,'NPDCL_Cost Alloc_Factors'!$F$11:$F$61,0),MATCH('NPDCL_Cost Alloc_Factors'!$L$133,'NPDCL_Cost Alloc_Factors'!$H$6:$BA$6,0)), 0)</f>
        <v>0</v>
      </c>
      <c r="J56" s="594">
        <f>IFERROR(J$9*INDEX('NPDCL_Cost Alloc_Factors'!$H$11:$BA$61,MATCH(NPDCL_Dist_Cost_Alloc!$F56,'NPDCL_Cost Alloc_Factors'!$F$11:$F$61,0),MATCH('NPDCL_Cost Alloc_Factors'!$L$134,'NPDCL_Cost Alloc_Factors'!$H$6:$BA$6,0)), 0)</f>
        <v>0</v>
      </c>
      <c r="K56" s="595">
        <f>IFERROR(K$9*INDEX('NPDCL_Cost Alloc_Factors'!$H$11:$BA$61,MATCH(NPDCL_Dist_Cost_Alloc!$F56,'NPDCL_Cost Alloc_Factors'!$F$11:$F$61,0),MATCH('NPDCL_Cost Alloc_Factors'!$L$135,'NPDCL_Cost Alloc_Factors'!$H$6:$BA$6,0)), 0)</f>
        <v>0</v>
      </c>
      <c r="L56" s="594">
        <f>IFERROR(L$9*INDEX('NPDCL_Cost Alloc_Factors'!$H$11:$BA$61,MATCH(NPDCL_Dist_Cost_Alloc!$F56,'NPDCL_Cost Alloc_Factors'!$F$11:$F$61,0),MATCH('NPDCL_Cost Alloc_Factors'!$AL$132,'NPDCL_Cost Alloc_Factors'!$H$6:$BA$6,0)), 0)</f>
        <v>0</v>
      </c>
      <c r="M56" s="594">
        <f>IFERROR(M$9*INDEX('NPDCL_Cost Alloc_Factors'!$H$11:$BA$61,MATCH(NPDCL_Dist_Cost_Alloc!$F56,'NPDCL_Cost Alloc_Factors'!$F$11:$F$61,0),MATCH('NPDCL_Cost Alloc_Factors'!$AL$133,'NPDCL_Cost Alloc_Factors'!$H$6:$BA$6,0)), 0)</f>
        <v>0</v>
      </c>
      <c r="N56" s="594">
        <f>IFERROR(N$9*INDEX('NPDCL_Cost Alloc_Factors'!$H$11:$BA$61,MATCH(NPDCL_Dist_Cost_Alloc!$F56,'NPDCL_Cost Alloc_Factors'!$F$11:$F$61,0),MATCH('NPDCL_Cost Alloc_Factors'!$AL$134,'NPDCL_Cost Alloc_Factors'!$H$6:$BA$6,0)), 0)</f>
        <v>0</v>
      </c>
      <c r="O56" s="595">
        <f>IFERROR(O$9*INDEX('NPDCL_Cost Alloc_Factors'!$H$11:$BA$61,MATCH(NPDCL_Dist_Cost_Alloc!$F56,'NPDCL_Cost Alloc_Factors'!$F$11:$F$61,0),MATCH('NPDCL_Cost Alloc_Factors'!$AL$135,'NPDCL_Cost Alloc_Factors'!$H$6:$BA$6,0)), 0)</f>
        <v>0</v>
      </c>
      <c r="P56" s="594">
        <f>IFERROR(P$9*INDEX('NPDCL_Cost Alloc_Factors'!$H$11:$BB$61,MATCH(NPDCL_Dist_Cost_Alloc!$F56,'NPDCL_Cost Alloc_Factors'!$F$11:$F$61,0),MATCH($I$152,'NPDCL_Cost Alloc_Factors'!$H$6:$BB$6,0)), 0)</f>
        <v>0</v>
      </c>
      <c r="Q56" s="594">
        <f>IFERROR(Q$9*INDEX('NPDCL_Cost Alloc_Factors'!$H$11:$BB$61,MATCH(NPDCL_Dist_Cost_Alloc!$F56,'NPDCL_Cost Alloc_Factors'!$F$11:$F$61,0),MATCH($I$152,'NPDCL_Cost Alloc_Factors'!$H$6:$BB$6,0)), 0)</f>
        <v>0</v>
      </c>
      <c r="R56" s="594">
        <f>IFERROR(R$9*INDEX('NPDCL_Cost Alloc_Factors'!$H$11:$BB$61,MATCH(NPDCL_Dist_Cost_Alloc!$F56,'NPDCL_Cost Alloc_Factors'!$F$11:$F$61,0),MATCH($I$152,'NPDCL_Cost Alloc_Factors'!$H$6:$BB$6,0)), 0)</f>
        <v>0</v>
      </c>
      <c r="S56" s="596">
        <f>IFERROR(S$9*INDEX('NPDCL_Cost Alloc_Factors'!$H$11:$BB$61,MATCH(NPDCL_Dist_Cost_Alloc!$F56,'NPDCL_Cost Alloc_Factors'!$F$11:$F$61,0),MATCH($I$152,'NPDCL_Cost Alloc_Factors'!$H$6:$BB$6,0)), 0)</f>
        <v>0</v>
      </c>
    </row>
    <row r="57" spans="1:19" x14ac:dyDescent="0.2">
      <c r="E57" s="7"/>
      <c r="F57" s="8" t="s">
        <v>205</v>
      </c>
      <c r="G57" s="8" t="s">
        <v>173</v>
      </c>
      <c r="H57" s="594">
        <f>IFERROR(H$9*INDEX('NPDCL_Cost Alloc_Factors'!$H$11:$BA$61,MATCH(NPDCL_Dist_Cost_Alloc!$F57,'NPDCL_Cost Alloc_Factors'!$F$11:$F$61,0),MATCH('NPDCL_Cost Alloc_Factors'!$AK$132,'NPDCL_Cost Alloc_Factors'!$H$6:$BA$6,0)), 0)</f>
        <v>0</v>
      </c>
      <c r="I57" s="594">
        <f>IFERROR(I$9*INDEX('NPDCL_Cost Alloc_Factors'!$H$11:$BA$61,MATCH(NPDCL_Dist_Cost_Alloc!$F57,'NPDCL_Cost Alloc_Factors'!$F$11:$F$61,0),MATCH('NPDCL_Cost Alloc_Factors'!$L$133,'NPDCL_Cost Alloc_Factors'!$H$6:$BA$6,0)), 0)</f>
        <v>0</v>
      </c>
      <c r="J57" s="594">
        <f>IFERROR(J$9*INDEX('NPDCL_Cost Alloc_Factors'!$H$11:$BA$61,MATCH(NPDCL_Dist_Cost_Alloc!$F57,'NPDCL_Cost Alloc_Factors'!$F$11:$F$61,0),MATCH('NPDCL_Cost Alloc_Factors'!$L$134,'NPDCL_Cost Alloc_Factors'!$H$6:$BA$6,0)), 0)</f>
        <v>0</v>
      </c>
      <c r="K57" s="595">
        <f>IFERROR(K$9*INDEX('NPDCL_Cost Alloc_Factors'!$H$11:$BA$61,MATCH(NPDCL_Dist_Cost_Alloc!$F57,'NPDCL_Cost Alloc_Factors'!$F$11:$F$61,0),MATCH('NPDCL_Cost Alloc_Factors'!$L$135,'NPDCL_Cost Alloc_Factors'!$H$6:$BA$6,0)), 0)</f>
        <v>0</v>
      </c>
      <c r="L57" s="594">
        <f>IFERROR(L$9*INDEX('NPDCL_Cost Alloc_Factors'!$H$11:$BA$61,MATCH(NPDCL_Dist_Cost_Alloc!$F57,'NPDCL_Cost Alloc_Factors'!$F$11:$F$61,0),MATCH('NPDCL_Cost Alloc_Factors'!$AL$132,'NPDCL_Cost Alloc_Factors'!$H$6:$BA$6,0)), 0)</f>
        <v>0</v>
      </c>
      <c r="M57" s="594">
        <f>IFERROR(M$9*INDEX('NPDCL_Cost Alloc_Factors'!$H$11:$BA$61,MATCH(NPDCL_Dist_Cost_Alloc!$F57,'NPDCL_Cost Alloc_Factors'!$F$11:$F$61,0),MATCH('NPDCL_Cost Alloc_Factors'!$AL$133,'NPDCL_Cost Alloc_Factors'!$H$6:$BA$6,0)), 0)</f>
        <v>0</v>
      </c>
      <c r="N57" s="594">
        <f>IFERROR(N$9*INDEX('NPDCL_Cost Alloc_Factors'!$H$11:$BA$61,MATCH(NPDCL_Dist_Cost_Alloc!$F57,'NPDCL_Cost Alloc_Factors'!$F$11:$F$61,0),MATCH('NPDCL_Cost Alloc_Factors'!$AL$134,'NPDCL_Cost Alloc_Factors'!$H$6:$BA$6,0)), 0)</f>
        <v>0</v>
      </c>
      <c r="O57" s="595">
        <f>IFERROR(O$9*INDEX('NPDCL_Cost Alloc_Factors'!$H$11:$BA$61,MATCH(NPDCL_Dist_Cost_Alloc!$F57,'NPDCL_Cost Alloc_Factors'!$F$11:$F$61,0),MATCH('NPDCL_Cost Alloc_Factors'!$AL$135,'NPDCL_Cost Alloc_Factors'!$H$6:$BA$6,0)), 0)</f>
        <v>0</v>
      </c>
      <c r="P57" s="594">
        <f>IFERROR(P$9*INDEX('NPDCL_Cost Alloc_Factors'!$H$11:$BB$61,MATCH(NPDCL_Dist_Cost_Alloc!$F57,'NPDCL_Cost Alloc_Factors'!$F$11:$F$61,0),MATCH($I$152,'NPDCL_Cost Alloc_Factors'!$H$6:$BB$6,0)), 0)</f>
        <v>0</v>
      </c>
      <c r="Q57" s="594">
        <f>IFERROR(Q$9*INDEX('NPDCL_Cost Alloc_Factors'!$H$11:$BB$61,MATCH(NPDCL_Dist_Cost_Alloc!$F57,'NPDCL_Cost Alloc_Factors'!$F$11:$F$61,0),MATCH($I$152,'NPDCL_Cost Alloc_Factors'!$H$6:$BB$6,0)), 0)</f>
        <v>0</v>
      </c>
      <c r="R57" s="594">
        <f>IFERROR(R$9*INDEX('NPDCL_Cost Alloc_Factors'!$H$11:$BB$61,MATCH(NPDCL_Dist_Cost_Alloc!$F57,'NPDCL_Cost Alloc_Factors'!$F$11:$F$61,0),MATCH($I$152,'NPDCL_Cost Alloc_Factors'!$H$6:$BB$6,0)), 0)</f>
        <v>0</v>
      </c>
      <c r="S57" s="596">
        <f>IFERROR(S$9*INDEX('NPDCL_Cost Alloc_Factors'!$H$11:$BB$61,MATCH(NPDCL_Dist_Cost_Alloc!$F57,'NPDCL_Cost Alloc_Factors'!$F$11:$F$61,0),MATCH($I$152,'NPDCL_Cost Alloc_Factors'!$H$6:$BB$6,0)), 0)</f>
        <v>0</v>
      </c>
    </row>
    <row r="58" spans="1:19" x14ac:dyDescent="0.2">
      <c r="E58" s="7"/>
      <c r="F58" s="8" t="s">
        <v>206</v>
      </c>
      <c r="G58" s="8" t="s">
        <v>175</v>
      </c>
      <c r="H58" s="594">
        <f>IFERROR(H$9*INDEX('NPDCL_Cost Alloc_Factors'!$H$11:$BA$61,MATCH(NPDCL_Dist_Cost_Alloc!$F58,'NPDCL_Cost Alloc_Factors'!$F$11:$F$61,0),MATCH('NPDCL_Cost Alloc_Factors'!$AK$132,'NPDCL_Cost Alloc_Factors'!$H$6:$BA$6,0)), 0)</f>
        <v>0</v>
      </c>
      <c r="I58" s="594">
        <f>IFERROR(I$9*INDEX('NPDCL_Cost Alloc_Factors'!$H$11:$BA$61,MATCH(NPDCL_Dist_Cost_Alloc!$F58,'NPDCL_Cost Alloc_Factors'!$F$11:$F$61,0),MATCH('NPDCL_Cost Alloc_Factors'!$L$133,'NPDCL_Cost Alloc_Factors'!$H$6:$BA$6,0)), 0)</f>
        <v>0</v>
      </c>
      <c r="J58" s="594">
        <f>IFERROR(J$9*INDEX('NPDCL_Cost Alloc_Factors'!$H$11:$BA$61,MATCH(NPDCL_Dist_Cost_Alloc!$F58,'NPDCL_Cost Alloc_Factors'!$F$11:$F$61,0),MATCH('NPDCL_Cost Alloc_Factors'!$L$134,'NPDCL_Cost Alloc_Factors'!$H$6:$BA$6,0)), 0)</f>
        <v>0</v>
      </c>
      <c r="K58" s="595">
        <f>IFERROR(K$9*INDEX('NPDCL_Cost Alloc_Factors'!$H$11:$BA$61,MATCH(NPDCL_Dist_Cost_Alloc!$F58,'NPDCL_Cost Alloc_Factors'!$F$11:$F$61,0),MATCH('NPDCL_Cost Alloc_Factors'!$L$135,'NPDCL_Cost Alloc_Factors'!$H$6:$BA$6,0)), 0)</f>
        <v>0</v>
      </c>
      <c r="L58" s="594">
        <f>IFERROR(L$9*INDEX('NPDCL_Cost Alloc_Factors'!$H$11:$BA$61,MATCH(NPDCL_Dist_Cost_Alloc!$F58,'NPDCL_Cost Alloc_Factors'!$F$11:$F$61,0),MATCH('NPDCL_Cost Alloc_Factors'!$AL$132,'NPDCL_Cost Alloc_Factors'!$H$6:$BA$6,0)), 0)</f>
        <v>0</v>
      </c>
      <c r="M58" s="594">
        <f>IFERROR(M$9*INDEX('NPDCL_Cost Alloc_Factors'!$H$11:$BA$61,MATCH(NPDCL_Dist_Cost_Alloc!$F58,'NPDCL_Cost Alloc_Factors'!$F$11:$F$61,0),MATCH('NPDCL_Cost Alloc_Factors'!$AL$133,'NPDCL_Cost Alloc_Factors'!$H$6:$BA$6,0)), 0)</f>
        <v>0</v>
      </c>
      <c r="N58" s="594">
        <f>IFERROR(N$9*INDEX('NPDCL_Cost Alloc_Factors'!$H$11:$BA$61,MATCH(NPDCL_Dist_Cost_Alloc!$F58,'NPDCL_Cost Alloc_Factors'!$F$11:$F$61,0),MATCH('NPDCL_Cost Alloc_Factors'!$AL$134,'NPDCL_Cost Alloc_Factors'!$H$6:$BA$6,0)), 0)</f>
        <v>0</v>
      </c>
      <c r="O58" s="595">
        <f>IFERROR(O$9*INDEX('NPDCL_Cost Alloc_Factors'!$H$11:$BA$61,MATCH(NPDCL_Dist_Cost_Alloc!$F58,'NPDCL_Cost Alloc_Factors'!$F$11:$F$61,0),MATCH('NPDCL_Cost Alloc_Factors'!$AL$135,'NPDCL_Cost Alloc_Factors'!$H$6:$BA$6,0)), 0)</f>
        <v>0</v>
      </c>
      <c r="P58" s="594">
        <f>IFERROR(P$9*INDEX('NPDCL_Cost Alloc_Factors'!$H$11:$BB$61,MATCH(NPDCL_Dist_Cost_Alloc!$F58,'NPDCL_Cost Alloc_Factors'!$F$11:$F$61,0),MATCH($I$152,'NPDCL_Cost Alloc_Factors'!$H$6:$BB$6,0)), 0)</f>
        <v>0</v>
      </c>
      <c r="Q58" s="594">
        <f>IFERROR(Q$9*INDEX('NPDCL_Cost Alloc_Factors'!$H$11:$BB$61,MATCH(NPDCL_Dist_Cost_Alloc!$F58,'NPDCL_Cost Alloc_Factors'!$F$11:$F$61,0),MATCH($I$152,'NPDCL_Cost Alloc_Factors'!$H$6:$BB$6,0)), 0)</f>
        <v>0</v>
      </c>
      <c r="R58" s="594">
        <f>IFERROR(R$9*INDEX('NPDCL_Cost Alloc_Factors'!$H$11:$BB$61,MATCH(NPDCL_Dist_Cost_Alloc!$F58,'NPDCL_Cost Alloc_Factors'!$F$11:$F$61,0),MATCH($I$152,'NPDCL_Cost Alloc_Factors'!$H$6:$BB$6,0)), 0)</f>
        <v>0</v>
      </c>
      <c r="S58" s="596">
        <f>IFERROR(S$9*INDEX('NPDCL_Cost Alloc_Factors'!$H$11:$BB$61,MATCH(NPDCL_Dist_Cost_Alloc!$F58,'NPDCL_Cost Alloc_Factors'!$F$11:$F$61,0),MATCH($I$152,'NPDCL_Cost Alloc_Factors'!$H$6:$BB$6,0)), 0)</f>
        <v>0</v>
      </c>
    </row>
    <row r="59" spans="1:19" x14ac:dyDescent="0.2">
      <c r="E59" s="7"/>
      <c r="F59" s="8" t="s">
        <v>207</v>
      </c>
      <c r="G59" s="8" t="s">
        <v>177</v>
      </c>
      <c r="H59" s="594">
        <f>IFERROR(H$9*INDEX('NPDCL_Cost Alloc_Factors'!$H$11:$BA$61,MATCH(NPDCL_Dist_Cost_Alloc!$F59,'NPDCL_Cost Alloc_Factors'!$F$11:$F$61,0),MATCH('NPDCL_Cost Alloc_Factors'!$AK$132,'NPDCL_Cost Alloc_Factors'!$H$6:$BA$6,0)), 0)</f>
        <v>0</v>
      </c>
      <c r="I59" s="594">
        <f>IFERROR(I$9*INDEX('NPDCL_Cost Alloc_Factors'!$H$11:$BA$61,MATCH(NPDCL_Dist_Cost_Alloc!$F59,'NPDCL_Cost Alloc_Factors'!$F$11:$F$61,0),MATCH('NPDCL_Cost Alloc_Factors'!$L$133,'NPDCL_Cost Alloc_Factors'!$H$6:$BA$6,0)), 0)</f>
        <v>0</v>
      </c>
      <c r="J59" s="594">
        <f>IFERROR(J$9*INDEX('NPDCL_Cost Alloc_Factors'!$H$11:$BA$61,MATCH(NPDCL_Dist_Cost_Alloc!$F59,'NPDCL_Cost Alloc_Factors'!$F$11:$F$61,0),MATCH('NPDCL_Cost Alloc_Factors'!$L$134,'NPDCL_Cost Alloc_Factors'!$H$6:$BA$6,0)), 0)</f>
        <v>0</v>
      </c>
      <c r="K59" s="595">
        <f>IFERROR(K$9*INDEX('NPDCL_Cost Alloc_Factors'!$H$11:$BA$61,MATCH(NPDCL_Dist_Cost_Alloc!$F59,'NPDCL_Cost Alloc_Factors'!$F$11:$F$61,0),MATCH('NPDCL_Cost Alloc_Factors'!$L$135,'NPDCL_Cost Alloc_Factors'!$H$6:$BA$6,0)), 0)</f>
        <v>0</v>
      </c>
      <c r="L59" s="594">
        <f>IFERROR(L$9*INDEX('NPDCL_Cost Alloc_Factors'!$H$11:$BA$61,MATCH(NPDCL_Dist_Cost_Alloc!$F59,'NPDCL_Cost Alloc_Factors'!$F$11:$F$61,0),MATCH('NPDCL_Cost Alloc_Factors'!$AL$132,'NPDCL_Cost Alloc_Factors'!$H$6:$BA$6,0)), 0)</f>
        <v>0</v>
      </c>
      <c r="M59" s="594">
        <f>IFERROR(M$9*INDEX('NPDCL_Cost Alloc_Factors'!$H$11:$BA$61,MATCH(NPDCL_Dist_Cost_Alloc!$F59,'NPDCL_Cost Alloc_Factors'!$F$11:$F$61,0),MATCH('NPDCL_Cost Alloc_Factors'!$AL$133,'NPDCL_Cost Alloc_Factors'!$H$6:$BA$6,0)), 0)</f>
        <v>0</v>
      </c>
      <c r="N59" s="594">
        <f>IFERROR(N$9*INDEX('NPDCL_Cost Alloc_Factors'!$H$11:$BA$61,MATCH(NPDCL_Dist_Cost_Alloc!$F59,'NPDCL_Cost Alloc_Factors'!$F$11:$F$61,0),MATCH('NPDCL_Cost Alloc_Factors'!$AL$134,'NPDCL_Cost Alloc_Factors'!$H$6:$BA$6,0)), 0)</f>
        <v>0</v>
      </c>
      <c r="O59" s="595">
        <f>IFERROR(O$9*INDEX('NPDCL_Cost Alloc_Factors'!$H$11:$BA$61,MATCH(NPDCL_Dist_Cost_Alloc!$F59,'NPDCL_Cost Alloc_Factors'!$F$11:$F$61,0),MATCH('NPDCL_Cost Alloc_Factors'!$AL$135,'NPDCL_Cost Alloc_Factors'!$H$6:$BA$6,0)), 0)</f>
        <v>0</v>
      </c>
      <c r="P59" s="594">
        <f>IFERROR(P$9*INDEX('NPDCL_Cost Alloc_Factors'!$H$11:$BB$61,MATCH(NPDCL_Dist_Cost_Alloc!$F59,'NPDCL_Cost Alloc_Factors'!$F$11:$F$61,0),MATCH($I$152,'NPDCL_Cost Alloc_Factors'!$H$6:$BB$6,0)), 0)</f>
        <v>0</v>
      </c>
      <c r="Q59" s="594">
        <f>IFERROR(Q$9*INDEX('NPDCL_Cost Alloc_Factors'!$H$11:$BB$61,MATCH(NPDCL_Dist_Cost_Alloc!$F59,'NPDCL_Cost Alloc_Factors'!$F$11:$F$61,0),MATCH($I$152,'NPDCL_Cost Alloc_Factors'!$H$6:$BB$6,0)), 0)</f>
        <v>0</v>
      </c>
      <c r="R59" s="594">
        <f>IFERROR(R$9*INDEX('NPDCL_Cost Alloc_Factors'!$H$11:$BB$61,MATCH(NPDCL_Dist_Cost_Alloc!$F59,'NPDCL_Cost Alloc_Factors'!$F$11:$F$61,0),MATCH($I$152,'NPDCL_Cost Alloc_Factors'!$H$6:$BB$6,0)), 0)</f>
        <v>0</v>
      </c>
      <c r="S59" s="596">
        <f>IFERROR(S$9*INDEX('NPDCL_Cost Alloc_Factors'!$H$11:$BB$61,MATCH(NPDCL_Dist_Cost_Alloc!$F59,'NPDCL_Cost Alloc_Factors'!$F$11:$F$61,0),MATCH($I$152,'NPDCL_Cost Alloc_Factors'!$H$6:$BB$6,0)), 0)</f>
        <v>0</v>
      </c>
    </row>
    <row r="60" spans="1:19" x14ac:dyDescent="0.2">
      <c r="E60" s="7"/>
      <c r="F60" s="8" t="s">
        <v>208</v>
      </c>
      <c r="G60" s="8" t="s">
        <v>209</v>
      </c>
      <c r="H60" s="594">
        <f>IFERROR(H$9*INDEX('NPDCL_Cost Alloc_Factors'!$H$11:$BA$61,MATCH(NPDCL_Dist_Cost_Alloc!$F60,'NPDCL_Cost Alloc_Factors'!$F$11:$F$61,0),MATCH('NPDCL_Cost Alloc_Factors'!$AK$132,'NPDCL_Cost Alloc_Factors'!$H$6:$BA$6,0)), 0)</f>
        <v>0</v>
      </c>
      <c r="I60" s="594">
        <f>IFERROR(I$9*INDEX('NPDCL_Cost Alloc_Factors'!$H$11:$BA$61,MATCH(NPDCL_Dist_Cost_Alloc!$F60,'NPDCL_Cost Alloc_Factors'!$F$11:$F$61,0),MATCH('NPDCL_Cost Alloc_Factors'!$L$133,'NPDCL_Cost Alloc_Factors'!$H$6:$BA$6,0)), 0)</f>
        <v>0</v>
      </c>
      <c r="J60" s="594">
        <f>IFERROR(J$9*INDEX('NPDCL_Cost Alloc_Factors'!$H$11:$BA$61,MATCH(NPDCL_Dist_Cost_Alloc!$F60,'NPDCL_Cost Alloc_Factors'!$F$11:$F$61,0),MATCH('NPDCL_Cost Alloc_Factors'!$L$134,'NPDCL_Cost Alloc_Factors'!$H$6:$BA$6,0)), 0)</f>
        <v>0</v>
      </c>
      <c r="K60" s="595">
        <f>IFERROR(K$9*INDEX('NPDCL_Cost Alloc_Factors'!$H$11:$BA$61,MATCH(NPDCL_Dist_Cost_Alloc!$F60,'NPDCL_Cost Alloc_Factors'!$F$11:$F$61,0),MATCH('NPDCL_Cost Alloc_Factors'!$L$135,'NPDCL_Cost Alloc_Factors'!$H$6:$BA$6,0)), 0)</f>
        <v>0</v>
      </c>
      <c r="L60" s="594">
        <f>IFERROR(L$9*INDEX('NPDCL_Cost Alloc_Factors'!$H$11:$BA$61,MATCH(NPDCL_Dist_Cost_Alloc!$F60,'NPDCL_Cost Alloc_Factors'!$F$11:$F$61,0),MATCH('NPDCL_Cost Alloc_Factors'!$AL$132,'NPDCL_Cost Alloc_Factors'!$H$6:$BA$6,0)), 0)</f>
        <v>0</v>
      </c>
      <c r="M60" s="594">
        <f>IFERROR(M$9*INDEX('NPDCL_Cost Alloc_Factors'!$H$11:$BA$61,MATCH(NPDCL_Dist_Cost_Alloc!$F60,'NPDCL_Cost Alloc_Factors'!$F$11:$F$61,0),MATCH('NPDCL_Cost Alloc_Factors'!$AL$133,'NPDCL_Cost Alloc_Factors'!$H$6:$BA$6,0)), 0)</f>
        <v>0</v>
      </c>
      <c r="N60" s="594">
        <f>IFERROR(N$9*INDEX('NPDCL_Cost Alloc_Factors'!$H$11:$BA$61,MATCH(NPDCL_Dist_Cost_Alloc!$F60,'NPDCL_Cost Alloc_Factors'!$F$11:$F$61,0),MATCH('NPDCL_Cost Alloc_Factors'!$AL$134,'NPDCL_Cost Alloc_Factors'!$H$6:$BA$6,0)), 0)</f>
        <v>0</v>
      </c>
      <c r="O60" s="595">
        <f>IFERROR(O$9*INDEX('NPDCL_Cost Alloc_Factors'!$H$11:$BA$61,MATCH(NPDCL_Dist_Cost_Alloc!$F60,'NPDCL_Cost Alloc_Factors'!$F$11:$F$61,0),MATCH('NPDCL_Cost Alloc_Factors'!$AL$135,'NPDCL_Cost Alloc_Factors'!$H$6:$BA$6,0)), 0)</f>
        <v>0</v>
      </c>
      <c r="P60" s="594">
        <f>IFERROR(P$9*INDEX('NPDCL_Cost Alloc_Factors'!$H$11:$BB$61,MATCH(NPDCL_Dist_Cost_Alloc!$F60,'NPDCL_Cost Alloc_Factors'!$F$11:$F$61,0),MATCH($I$152,'NPDCL_Cost Alloc_Factors'!$H$6:$BB$6,0)), 0)</f>
        <v>0</v>
      </c>
      <c r="Q60" s="594">
        <f>IFERROR(Q$9*INDEX('NPDCL_Cost Alloc_Factors'!$H$11:$BB$61,MATCH(NPDCL_Dist_Cost_Alloc!$F60,'NPDCL_Cost Alloc_Factors'!$F$11:$F$61,0),MATCH($I$152,'NPDCL_Cost Alloc_Factors'!$H$6:$BB$6,0)), 0)</f>
        <v>0</v>
      </c>
      <c r="R60" s="594">
        <f>IFERROR(R$9*INDEX('NPDCL_Cost Alloc_Factors'!$H$11:$BB$61,MATCH(NPDCL_Dist_Cost_Alloc!$F60,'NPDCL_Cost Alloc_Factors'!$F$11:$F$61,0),MATCH($I$152,'NPDCL_Cost Alloc_Factors'!$H$6:$BB$6,0)), 0)</f>
        <v>0</v>
      </c>
      <c r="S60" s="596">
        <f>IFERROR(S$9*INDEX('NPDCL_Cost Alloc_Factors'!$H$11:$BB$61,MATCH(NPDCL_Dist_Cost_Alloc!$F60,'NPDCL_Cost Alloc_Factors'!$F$11:$F$61,0),MATCH($I$152,'NPDCL_Cost Alloc_Factors'!$H$6:$BB$6,0)), 0)</f>
        <v>0</v>
      </c>
    </row>
    <row r="61" spans="1:19" x14ac:dyDescent="0.2">
      <c r="E61" s="7"/>
      <c r="F61" s="8" t="s">
        <v>210</v>
      </c>
      <c r="G61" s="8" t="s">
        <v>211</v>
      </c>
      <c r="H61" s="594">
        <f>IFERROR(H$9*INDEX('NPDCL_Cost Alloc_Factors'!$H$11:$BA$61,MATCH(NPDCL_Dist_Cost_Alloc!$F61,'NPDCL_Cost Alloc_Factors'!$F$11:$F$61,0),MATCH('NPDCL_Cost Alloc_Factors'!$AK$132,'NPDCL_Cost Alloc_Factors'!$H$6:$BA$6,0)), 0)</f>
        <v>0</v>
      </c>
      <c r="I61" s="594">
        <f>IFERROR(I$9*INDEX('NPDCL_Cost Alloc_Factors'!$H$11:$BA$61,MATCH(NPDCL_Dist_Cost_Alloc!$F61,'NPDCL_Cost Alloc_Factors'!$F$11:$F$61,0),MATCH('NPDCL_Cost Alloc_Factors'!$L$133,'NPDCL_Cost Alloc_Factors'!$H$6:$BA$6,0)), 0)</f>
        <v>0</v>
      </c>
      <c r="J61" s="594">
        <f>IFERROR(J$9*INDEX('NPDCL_Cost Alloc_Factors'!$H$11:$BA$61,MATCH(NPDCL_Dist_Cost_Alloc!$F61,'NPDCL_Cost Alloc_Factors'!$F$11:$F$61,0),MATCH('NPDCL_Cost Alloc_Factors'!$L$134,'NPDCL_Cost Alloc_Factors'!$H$6:$BA$6,0)), 0)</f>
        <v>0</v>
      </c>
      <c r="K61" s="595">
        <f>IFERROR(K$9*INDEX('NPDCL_Cost Alloc_Factors'!$H$11:$BA$61,MATCH(NPDCL_Dist_Cost_Alloc!$F61,'NPDCL_Cost Alloc_Factors'!$F$11:$F$61,0),MATCH('NPDCL_Cost Alloc_Factors'!$L$135,'NPDCL_Cost Alloc_Factors'!$H$6:$BA$6,0)), 0)</f>
        <v>0</v>
      </c>
      <c r="L61" s="594">
        <f>IFERROR(L$9*INDEX('NPDCL_Cost Alloc_Factors'!$H$11:$BA$61,MATCH(NPDCL_Dist_Cost_Alloc!$F61,'NPDCL_Cost Alloc_Factors'!$F$11:$F$61,0),MATCH('NPDCL_Cost Alloc_Factors'!$AL$132,'NPDCL_Cost Alloc_Factors'!$H$6:$BA$6,0)), 0)</f>
        <v>0</v>
      </c>
      <c r="M61" s="594">
        <f>IFERROR(M$9*INDEX('NPDCL_Cost Alloc_Factors'!$H$11:$BA$61,MATCH(NPDCL_Dist_Cost_Alloc!$F61,'NPDCL_Cost Alloc_Factors'!$F$11:$F$61,0),MATCH('NPDCL_Cost Alloc_Factors'!$AL$133,'NPDCL_Cost Alloc_Factors'!$H$6:$BA$6,0)), 0)</f>
        <v>0</v>
      </c>
      <c r="N61" s="594">
        <f>IFERROR(N$9*INDEX('NPDCL_Cost Alloc_Factors'!$H$11:$BA$61,MATCH(NPDCL_Dist_Cost_Alloc!$F61,'NPDCL_Cost Alloc_Factors'!$F$11:$F$61,0),MATCH('NPDCL_Cost Alloc_Factors'!$AL$134,'NPDCL_Cost Alloc_Factors'!$H$6:$BA$6,0)), 0)</f>
        <v>0</v>
      </c>
      <c r="O61" s="595">
        <f>IFERROR(O$9*INDEX('NPDCL_Cost Alloc_Factors'!$H$11:$BA$61,MATCH(NPDCL_Dist_Cost_Alloc!$F61,'NPDCL_Cost Alloc_Factors'!$F$11:$F$61,0),MATCH('NPDCL_Cost Alloc_Factors'!$AL$135,'NPDCL_Cost Alloc_Factors'!$H$6:$BA$6,0)), 0)</f>
        <v>0</v>
      </c>
      <c r="P61" s="594">
        <f>IFERROR(P$9*INDEX('NPDCL_Cost Alloc_Factors'!$H$11:$BB$61,MATCH(NPDCL_Dist_Cost_Alloc!$F61,'NPDCL_Cost Alloc_Factors'!$F$11:$F$61,0),MATCH($I$152,'NPDCL_Cost Alloc_Factors'!$H$6:$BB$6,0)), 0)</f>
        <v>0</v>
      </c>
      <c r="Q61" s="594">
        <f>IFERROR(Q$9*INDEX('NPDCL_Cost Alloc_Factors'!$H$11:$BB$61,MATCH(NPDCL_Dist_Cost_Alloc!$F61,'NPDCL_Cost Alloc_Factors'!$F$11:$F$61,0),MATCH($I$152,'NPDCL_Cost Alloc_Factors'!$H$6:$BB$6,0)), 0)</f>
        <v>0</v>
      </c>
      <c r="R61" s="594">
        <f>IFERROR(R$9*INDEX('NPDCL_Cost Alloc_Factors'!$H$11:$BB$61,MATCH(NPDCL_Dist_Cost_Alloc!$F61,'NPDCL_Cost Alloc_Factors'!$F$11:$F$61,0),MATCH($I$152,'NPDCL_Cost Alloc_Factors'!$H$6:$BB$6,0)), 0)</f>
        <v>0</v>
      </c>
      <c r="S61" s="596">
        <f>IFERROR(S$9*INDEX('NPDCL_Cost Alloc_Factors'!$H$11:$BB$61,MATCH(NPDCL_Dist_Cost_Alloc!$F61,'NPDCL_Cost Alloc_Factors'!$F$11:$F$61,0),MATCH($I$152,'NPDCL_Cost Alloc_Factors'!$H$6:$BB$6,0)), 0)</f>
        <v>0</v>
      </c>
    </row>
    <row r="62" spans="1:19" x14ac:dyDescent="0.2">
      <c r="E62" s="15"/>
      <c r="F62" s="8" t="s">
        <v>396</v>
      </c>
      <c r="G62" s="277" t="s">
        <v>33</v>
      </c>
      <c r="H62" s="594">
        <f>IFERROR(H$9*INDEX('NPDCL_Cost Alloc_Factors'!$H$11:$BA$61,MATCH(NPDCL_Dist_Cost_Alloc!$F62,'NPDCL_Cost Alloc_Factors'!$F$11:$F$61,0),MATCH('NPDCL_Cost Alloc_Factors'!$AK$132,'NPDCL_Cost Alloc_Factors'!$H$6:$BA$6,0)), 0)</f>
        <v>0</v>
      </c>
      <c r="I62" s="594">
        <f>IFERROR(I$9*INDEX('NPDCL_Cost Alloc_Factors'!$H$11:$BA$61,MATCH(NPDCL_Dist_Cost_Alloc!$F62,'NPDCL_Cost Alloc_Factors'!$F$11:$F$61,0),MATCH('NPDCL_Cost Alloc_Factors'!$L$133,'NPDCL_Cost Alloc_Factors'!$H$6:$BA$6,0)), 0)</f>
        <v>0</v>
      </c>
      <c r="J62" s="594">
        <f>IFERROR(J$9*INDEX('NPDCL_Cost Alloc_Factors'!$H$11:$BA$61,MATCH(NPDCL_Dist_Cost_Alloc!$F62,'NPDCL_Cost Alloc_Factors'!$F$11:$F$61,0),MATCH('NPDCL_Cost Alloc_Factors'!$L$134,'NPDCL_Cost Alloc_Factors'!$H$6:$BA$6,0)), 0)</f>
        <v>0</v>
      </c>
      <c r="K62" s="595">
        <f>IFERROR(K$9*INDEX('NPDCL_Cost Alloc_Factors'!$H$11:$BA$61,MATCH(NPDCL_Dist_Cost_Alloc!$F62,'NPDCL_Cost Alloc_Factors'!$F$11:$F$61,0),MATCH('NPDCL_Cost Alloc_Factors'!$L$135,'NPDCL_Cost Alloc_Factors'!$H$6:$BA$6,0)), 0)</f>
        <v>0</v>
      </c>
      <c r="L62" s="594">
        <f>IFERROR(L$9*INDEX('NPDCL_Cost Alloc_Factors'!$H$11:$BA$61,MATCH(NPDCL_Dist_Cost_Alloc!$F62,'NPDCL_Cost Alloc_Factors'!$F$11:$F$61,0),MATCH('NPDCL_Cost Alloc_Factors'!$AL$132,'NPDCL_Cost Alloc_Factors'!$H$6:$BA$6,0)), 0)</f>
        <v>0</v>
      </c>
      <c r="M62" s="594">
        <f>IFERROR(M$9*INDEX('NPDCL_Cost Alloc_Factors'!$H$11:$BA$61,MATCH(NPDCL_Dist_Cost_Alloc!$F62,'NPDCL_Cost Alloc_Factors'!$F$11:$F$61,0),MATCH('NPDCL_Cost Alloc_Factors'!$AL$133,'NPDCL_Cost Alloc_Factors'!$H$6:$BA$6,0)), 0)</f>
        <v>0</v>
      </c>
      <c r="N62" s="594">
        <f>IFERROR(N$9*INDEX('NPDCL_Cost Alloc_Factors'!$H$11:$BA$61,MATCH(NPDCL_Dist_Cost_Alloc!$F62,'NPDCL_Cost Alloc_Factors'!$F$11:$F$61,0),MATCH('NPDCL_Cost Alloc_Factors'!$AL$134,'NPDCL_Cost Alloc_Factors'!$H$6:$BA$6,0)), 0)</f>
        <v>0</v>
      </c>
      <c r="O62" s="595">
        <f>IFERROR(O$9*INDEX('NPDCL_Cost Alloc_Factors'!$H$11:$BA$61,MATCH(NPDCL_Dist_Cost_Alloc!$F62,'NPDCL_Cost Alloc_Factors'!$F$11:$F$61,0),MATCH('NPDCL_Cost Alloc_Factors'!$AL$135,'NPDCL_Cost Alloc_Factors'!$H$6:$BA$6,0)), 0)</f>
        <v>0</v>
      </c>
      <c r="P62" s="594">
        <f>IFERROR(P$9*INDEX('NPDCL_Cost Alloc_Factors'!$H$11:$BB$61,MATCH(NPDCL_Dist_Cost_Alloc!$F62,'NPDCL_Cost Alloc_Factors'!$F$11:$F$61,0),MATCH($I$152,'NPDCL_Cost Alloc_Factors'!$H$6:$BB$6,0)), 0)</f>
        <v>0</v>
      </c>
      <c r="Q62" s="594">
        <f>IFERROR(Q$9*INDEX('NPDCL_Cost Alloc_Factors'!$H$11:$BB$61,MATCH(NPDCL_Dist_Cost_Alloc!$F62,'NPDCL_Cost Alloc_Factors'!$F$11:$F$61,0),MATCH($I$152,'NPDCL_Cost Alloc_Factors'!$H$6:$BB$6,0)), 0)</f>
        <v>0</v>
      </c>
      <c r="R62" s="594">
        <f>IFERROR(R$9*INDEX('NPDCL_Cost Alloc_Factors'!$H$11:$BB$61,MATCH(NPDCL_Dist_Cost_Alloc!$F62,'NPDCL_Cost Alloc_Factors'!$F$11:$F$61,0),MATCH($I$152,'NPDCL_Cost Alloc_Factors'!$H$6:$BB$6,0)), 0)</f>
        <v>0</v>
      </c>
      <c r="S62" s="596">
        <f>IFERROR(S$9*INDEX('NPDCL_Cost Alloc_Factors'!$H$11:$BB$61,MATCH(NPDCL_Dist_Cost_Alloc!$F62,'NPDCL_Cost Alloc_Factors'!$F$11:$F$61,0),MATCH($I$152,'NPDCL_Cost Alloc_Factors'!$H$6:$BB$6,0)), 0)</f>
        <v>0</v>
      </c>
    </row>
    <row r="63" spans="1:19" x14ac:dyDescent="0.2">
      <c r="E63" s="7"/>
      <c r="F63" s="104" t="s">
        <v>393</v>
      </c>
      <c r="G63" s="277" t="s">
        <v>388</v>
      </c>
      <c r="H63" s="594">
        <f>IFERROR(H$9*INDEX('NPDCL_Cost Alloc_Factors'!$H$11:$BA$61,MATCH(NPDCL_Dist_Cost_Alloc!$F63,'NPDCL_Cost Alloc_Factors'!$F$11:$F$61,0),MATCH('NPDCL_Cost Alloc_Factors'!$AK$132,'NPDCL_Cost Alloc_Factors'!$H$6:$BA$6,0)), 0)</f>
        <v>0</v>
      </c>
      <c r="I63" s="594">
        <f>IFERROR(I$9*INDEX('NPDCL_Cost Alloc_Factors'!$H$11:$BA$61,MATCH(NPDCL_Dist_Cost_Alloc!$F63,'NPDCL_Cost Alloc_Factors'!$F$11:$F$61,0),MATCH('NPDCL_Cost Alloc_Factors'!$L$133,'NPDCL_Cost Alloc_Factors'!$H$6:$BA$6,0)), 0)</f>
        <v>0</v>
      </c>
      <c r="J63" s="594">
        <f>IFERROR(J$9*INDEX('NPDCL_Cost Alloc_Factors'!$H$11:$BA$61,MATCH(NPDCL_Dist_Cost_Alloc!$F63,'NPDCL_Cost Alloc_Factors'!$F$11:$F$61,0),MATCH('NPDCL_Cost Alloc_Factors'!$L$134,'NPDCL_Cost Alloc_Factors'!$H$6:$BA$6,0)), 0)</f>
        <v>0</v>
      </c>
      <c r="K63" s="595">
        <f>IFERROR(K$9*INDEX('NPDCL_Cost Alloc_Factors'!$H$11:$BA$61,MATCH(NPDCL_Dist_Cost_Alloc!$F63,'NPDCL_Cost Alloc_Factors'!$F$11:$F$61,0),MATCH('NPDCL_Cost Alloc_Factors'!$L$135,'NPDCL_Cost Alloc_Factors'!$H$6:$BA$6,0)), 0)</f>
        <v>0</v>
      </c>
      <c r="L63" s="594">
        <f>IFERROR(L$9*INDEX('NPDCL_Cost Alloc_Factors'!$H$11:$BA$61,MATCH(NPDCL_Dist_Cost_Alloc!$F63,'NPDCL_Cost Alloc_Factors'!$F$11:$F$61,0),MATCH('NPDCL_Cost Alloc_Factors'!$AL$132,'NPDCL_Cost Alloc_Factors'!$H$6:$BA$6,0)), 0)</f>
        <v>0</v>
      </c>
      <c r="M63" s="594">
        <f>IFERROR(M$9*INDEX('NPDCL_Cost Alloc_Factors'!$H$11:$BA$61,MATCH(NPDCL_Dist_Cost_Alloc!$F63,'NPDCL_Cost Alloc_Factors'!$F$11:$F$61,0),MATCH('NPDCL_Cost Alloc_Factors'!$AL$133,'NPDCL_Cost Alloc_Factors'!$H$6:$BA$6,0)), 0)</f>
        <v>0</v>
      </c>
      <c r="N63" s="594">
        <f>IFERROR(N$9*INDEX('NPDCL_Cost Alloc_Factors'!$H$11:$BA$61,MATCH(NPDCL_Dist_Cost_Alloc!$F63,'NPDCL_Cost Alloc_Factors'!$F$11:$F$61,0),MATCH('NPDCL_Cost Alloc_Factors'!$AL$134,'NPDCL_Cost Alloc_Factors'!$H$6:$BA$6,0)), 0)</f>
        <v>0</v>
      </c>
      <c r="O63" s="595">
        <f>IFERROR(O$9*INDEX('NPDCL_Cost Alloc_Factors'!$H$11:$BA$61,MATCH(NPDCL_Dist_Cost_Alloc!$F63,'NPDCL_Cost Alloc_Factors'!$F$11:$F$61,0),MATCH('NPDCL_Cost Alloc_Factors'!$AL$135,'NPDCL_Cost Alloc_Factors'!$H$6:$BA$6,0)), 0)</f>
        <v>0</v>
      </c>
      <c r="P63" s="594">
        <f>IFERROR(P$9*INDEX('NPDCL_Cost Alloc_Factors'!$H$11:$BB$61,MATCH(NPDCL_Dist_Cost_Alloc!$F63,'NPDCL_Cost Alloc_Factors'!$F$11:$F$61,0),MATCH($I$152,'NPDCL_Cost Alloc_Factors'!$H$6:$BB$6,0)), 0)</f>
        <v>0</v>
      </c>
      <c r="Q63" s="594">
        <f>IFERROR(Q$9*INDEX('NPDCL_Cost Alloc_Factors'!$H$11:$BB$61,MATCH(NPDCL_Dist_Cost_Alloc!$F63,'NPDCL_Cost Alloc_Factors'!$F$11:$F$61,0),MATCH($I$152,'NPDCL_Cost Alloc_Factors'!$H$6:$BB$6,0)), 0)</f>
        <v>0</v>
      </c>
      <c r="R63" s="594">
        <f>IFERROR(R$9*INDEX('NPDCL_Cost Alloc_Factors'!$H$11:$BB$61,MATCH(NPDCL_Dist_Cost_Alloc!$F63,'NPDCL_Cost Alloc_Factors'!$F$11:$F$61,0),MATCH($I$152,'NPDCL_Cost Alloc_Factors'!$H$6:$BB$6,0)), 0)</f>
        <v>0</v>
      </c>
      <c r="S63" s="596">
        <f>IFERROR(S$9*INDEX('NPDCL_Cost Alloc_Factors'!$H$11:$BB$61,MATCH(NPDCL_Dist_Cost_Alloc!$F63,'NPDCL_Cost Alloc_Factors'!$F$11:$F$61,0),MATCH($I$152,'NPDCL_Cost Alloc_Factors'!$H$6:$BB$6,0)), 0)</f>
        <v>0</v>
      </c>
    </row>
    <row r="64" spans="1:19" x14ac:dyDescent="0.2">
      <c r="E64" s="15"/>
      <c r="F64" s="16" t="s">
        <v>387</v>
      </c>
      <c r="G64" s="278" t="s">
        <v>184</v>
      </c>
      <c r="H64" s="594">
        <f>IFERROR(H$9*INDEX('NPDCL_Cost Alloc_Factors'!$H$11:$BA$61,MATCH(NPDCL_Dist_Cost_Alloc!$F64,'NPDCL_Cost Alloc_Factors'!$F$11:$F$61,0),MATCH('NPDCL_Cost Alloc_Factors'!$AK$132,'NPDCL_Cost Alloc_Factors'!$H$6:$BA$6,0)), 0)</f>
        <v>0</v>
      </c>
      <c r="I64" s="594">
        <f>IFERROR(I$9*INDEX('NPDCL_Cost Alloc_Factors'!$H$11:$BA$61,MATCH(NPDCL_Dist_Cost_Alloc!$F64,'NPDCL_Cost Alloc_Factors'!$F$11:$F$61,0),MATCH('NPDCL_Cost Alloc_Factors'!$L$133,'NPDCL_Cost Alloc_Factors'!$H$6:$BA$6,0)), 0)</f>
        <v>0</v>
      </c>
      <c r="J64" s="594">
        <f>IFERROR(J$9*INDEX('NPDCL_Cost Alloc_Factors'!$H$11:$BA$61,MATCH(NPDCL_Dist_Cost_Alloc!$F64,'NPDCL_Cost Alloc_Factors'!$F$11:$F$61,0),MATCH('NPDCL_Cost Alloc_Factors'!$L$134,'NPDCL_Cost Alloc_Factors'!$H$6:$BA$6,0)), 0)</f>
        <v>0</v>
      </c>
      <c r="K64" s="595">
        <f>IFERROR(K$9*INDEX('NPDCL_Cost Alloc_Factors'!$H$11:$BA$61,MATCH(NPDCL_Dist_Cost_Alloc!$F64,'NPDCL_Cost Alloc_Factors'!$F$11:$F$61,0),MATCH('NPDCL_Cost Alloc_Factors'!$L$135,'NPDCL_Cost Alloc_Factors'!$H$6:$BA$6,0)), 0)</f>
        <v>0</v>
      </c>
      <c r="L64" s="594">
        <f>IFERROR(L$9*INDEX('NPDCL_Cost Alloc_Factors'!$H$11:$BA$61,MATCH(NPDCL_Dist_Cost_Alloc!$F64,'NPDCL_Cost Alloc_Factors'!$F$11:$F$61,0),MATCH('NPDCL_Cost Alloc_Factors'!$AL$132,'NPDCL_Cost Alloc_Factors'!$H$6:$BA$6,0)), 0)</f>
        <v>0</v>
      </c>
      <c r="M64" s="594">
        <f>IFERROR(M$9*INDEX('NPDCL_Cost Alloc_Factors'!$H$11:$BA$61,MATCH(NPDCL_Dist_Cost_Alloc!$F64,'NPDCL_Cost Alloc_Factors'!$F$11:$F$61,0),MATCH('NPDCL_Cost Alloc_Factors'!$AL$133,'NPDCL_Cost Alloc_Factors'!$H$6:$BA$6,0)), 0)</f>
        <v>0</v>
      </c>
      <c r="N64" s="594">
        <f>IFERROR(N$9*INDEX('NPDCL_Cost Alloc_Factors'!$H$11:$BA$61,MATCH(NPDCL_Dist_Cost_Alloc!$F64,'NPDCL_Cost Alloc_Factors'!$F$11:$F$61,0),MATCH('NPDCL_Cost Alloc_Factors'!$AL$134,'NPDCL_Cost Alloc_Factors'!$H$6:$BA$6,0)), 0)</f>
        <v>0</v>
      </c>
      <c r="O64" s="595">
        <f>IFERROR(O$9*INDEX('NPDCL_Cost Alloc_Factors'!$H$11:$BA$61,MATCH(NPDCL_Dist_Cost_Alloc!$F64,'NPDCL_Cost Alloc_Factors'!$F$11:$F$61,0),MATCH('NPDCL_Cost Alloc_Factors'!$AL$135,'NPDCL_Cost Alloc_Factors'!$H$6:$BA$6,0)), 0)</f>
        <v>0</v>
      </c>
      <c r="P64" s="594">
        <f>IFERROR(P$9*INDEX('NPDCL_Cost Alloc_Factors'!$H$11:$BB$61,MATCH(NPDCL_Dist_Cost_Alloc!$F64,'NPDCL_Cost Alloc_Factors'!$F$11:$F$61,0),MATCH($I$152,'NPDCL_Cost Alloc_Factors'!$H$6:$BB$6,0)), 0)</f>
        <v>0</v>
      </c>
      <c r="Q64" s="594">
        <f>IFERROR(Q$9*INDEX('NPDCL_Cost Alloc_Factors'!$H$11:$BB$61,MATCH(NPDCL_Dist_Cost_Alloc!$F64,'NPDCL_Cost Alloc_Factors'!$F$11:$F$61,0),MATCH($I$152,'NPDCL_Cost Alloc_Factors'!$H$6:$BB$6,0)), 0)</f>
        <v>0</v>
      </c>
      <c r="R64" s="594">
        <f>IFERROR(R$9*INDEX('NPDCL_Cost Alloc_Factors'!$H$11:$BB$61,MATCH(NPDCL_Dist_Cost_Alloc!$F64,'NPDCL_Cost Alloc_Factors'!$F$11:$F$61,0),MATCH($I$152,'NPDCL_Cost Alloc_Factors'!$H$6:$BB$6,0)), 0)</f>
        <v>0</v>
      </c>
      <c r="S64" s="596">
        <f>IFERROR(S$9*INDEX('NPDCL_Cost Alloc_Factors'!$H$11:$BB$61,MATCH(NPDCL_Dist_Cost_Alloc!$F64,'NPDCL_Cost Alloc_Factors'!$F$11:$F$61,0),MATCH($I$152,'NPDCL_Cost Alloc_Factors'!$H$6:$BB$6,0)), 0)</f>
        <v>0</v>
      </c>
    </row>
    <row r="65" spans="1:19" x14ac:dyDescent="0.2">
      <c r="E65" s="15"/>
      <c r="F65" s="16"/>
      <c r="G65" s="16"/>
      <c r="H65" s="594"/>
      <c r="I65" s="594"/>
      <c r="J65" s="594"/>
      <c r="K65" s="595"/>
      <c r="L65" s="594"/>
      <c r="M65" s="594"/>
      <c r="N65" s="594"/>
      <c r="O65" s="595"/>
      <c r="P65" s="594"/>
      <c r="Q65" s="594"/>
      <c r="R65" s="594"/>
      <c r="S65" s="596"/>
    </row>
    <row r="66" spans="1:19" ht="13.8" thickBot="1" x14ac:dyDescent="0.25">
      <c r="A66" s="4"/>
      <c r="B66" s="4"/>
      <c r="C66" s="4"/>
      <c r="D66" s="4"/>
      <c r="E66" s="218" t="s">
        <v>30</v>
      </c>
      <c r="F66" s="219"/>
      <c r="G66" s="219" t="s">
        <v>215</v>
      </c>
      <c r="H66" s="600">
        <f t="shared" ref="H66:S66" si="3" xml:space="preserve"> SUM(H55:H64)</f>
        <v>0</v>
      </c>
      <c r="I66" s="600">
        <f t="shared" si="3"/>
        <v>0</v>
      </c>
      <c r="J66" s="600">
        <f t="shared" si="3"/>
        <v>0</v>
      </c>
      <c r="K66" s="600">
        <f t="shared" si="3"/>
        <v>0</v>
      </c>
      <c r="L66" s="600">
        <f t="shared" si="3"/>
        <v>0</v>
      </c>
      <c r="M66" s="600">
        <f t="shared" si="3"/>
        <v>0</v>
      </c>
      <c r="N66" s="600">
        <f t="shared" si="3"/>
        <v>0</v>
      </c>
      <c r="O66" s="600">
        <f t="shared" si="3"/>
        <v>0</v>
      </c>
      <c r="P66" s="600">
        <f t="shared" si="3"/>
        <v>0</v>
      </c>
      <c r="Q66" s="600">
        <f t="shared" si="3"/>
        <v>0</v>
      </c>
      <c r="R66" s="600">
        <f t="shared" si="3"/>
        <v>0</v>
      </c>
      <c r="S66" s="949">
        <f t="shared" si="3"/>
        <v>0</v>
      </c>
    </row>
    <row r="67" spans="1:19" ht="13.8" thickTop="1" x14ac:dyDescent="0.2">
      <c r="A67" s="4"/>
      <c r="B67" s="4"/>
      <c r="C67" s="4"/>
      <c r="D67" s="4"/>
      <c r="E67" s="24"/>
      <c r="F67" s="25"/>
      <c r="G67" s="25" t="s">
        <v>216</v>
      </c>
      <c r="H67" s="602">
        <f t="shared" ref="H67:S67" si="4" xml:space="preserve"> H39 + H52 + H66</f>
        <v>64.647361019640471</v>
      </c>
      <c r="I67" s="602">
        <f t="shared" si="4"/>
        <v>2.3374728710417099</v>
      </c>
      <c r="J67" s="602">
        <f t="shared" si="4"/>
        <v>9.5269654439250004</v>
      </c>
      <c r="K67" s="603">
        <f t="shared" si="4"/>
        <v>5.6495321314483133</v>
      </c>
      <c r="L67" s="602">
        <f t="shared" si="4"/>
        <v>0</v>
      </c>
      <c r="M67" s="604">
        <f t="shared" si="4"/>
        <v>0</v>
      </c>
      <c r="N67" s="604">
        <f t="shared" si="4"/>
        <v>0</v>
      </c>
      <c r="O67" s="605">
        <f t="shared" si="4"/>
        <v>0</v>
      </c>
      <c r="P67" s="602">
        <f t="shared" si="4"/>
        <v>0</v>
      </c>
      <c r="Q67" s="604">
        <f t="shared" si="4"/>
        <v>0</v>
      </c>
      <c r="R67" s="604">
        <f t="shared" si="4"/>
        <v>0</v>
      </c>
      <c r="S67" s="962">
        <f t="shared" si="4"/>
        <v>0</v>
      </c>
    </row>
    <row r="68" spans="1:19" x14ac:dyDescent="0.2">
      <c r="A68" s="4"/>
      <c r="B68" s="4"/>
      <c r="C68" s="4"/>
      <c r="D68" s="4"/>
      <c r="E68" s="26"/>
      <c r="F68" s="27"/>
      <c r="G68" s="27" t="s">
        <v>217</v>
      </c>
      <c r="H68" s="602">
        <f t="shared" ref="H68:S68" si="5" xml:space="preserve"> H25</f>
        <v>2854.7543563744457</v>
      </c>
      <c r="I68" s="602">
        <f t="shared" si="5"/>
        <v>103.22015866179149</v>
      </c>
      <c r="J68" s="602">
        <f t="shared" si="5"/>
        <v>420.70002046658868</v>
      </c>
      <c r="K68" s="603">
        <f t="shared" si="5"/>
        <v>249.47695017016446</v>
      </c>
      <c r="L68" s="602">
        <f t="shared" si="5"/>
        <v>0</v>
      </c>
      <c r="M68" s="604">
        <f t="shared" si="5"/>
        <v>0</v>
      </c>
      <c r="N68" s="604">
        <f t="shared" si="5"/>
        <v>0</v>
      </c>
      <c r="O68" s="605">
        <f t="shared" si="5"/>
        <v>0</v>
      </c>
      <c r="P68" s="602">
        <f t="shared" si="5"/>
        <v>0</v>
      </c>
      <c r="Q68" s="604">
        <f t="shared" si="5"/>
        <v>0</v>
      </c>
      <c r="R68" s="604">
        <f t="shared" si="5"/>
        <v>0</v>
      </c>
      <c r="S68" s="961">
        <f t="shared" si="5"/>
        <v>0</v>
      </c>
    </row>
    <row r="69" spans="1:19" ht="13.8" thickBot="1" x14ac:dyDescent="0.25">
      <c r="A69" s="4"/>
      <c r="B69" s="4"/>
      <c r="C69" s="4"/>
      <c r="D69" s="4"/>
      <c r="E69" s="267"/>
      <c r="F69" s="268"/>
      <c r="G69" s="268" t="s">
        <v>311</v>
      </c>
      <c r="H69" s="607">
        <f t="shared" ref="H69:O69" si="6" xml:space="preserve"> SUM(H67:H68)</f>
        <v>2919.4017173940861</v>
      </c>
      <c r="I69" s="607">
        <f t="shared" si="6"/>
        <v>105.5576315328332</v>
      </c>
      <c r="J69" s="607">
        <f t="shared" si="6"/>
        <v>430.22698591051369</v>
      </c>
      <c r="K69" s="608">
        <f t="shared" si="6"/>
        <v>255.12648230161278</v>
      </c>
      <c r="L69" s="607">
        <f t="shared" si="6"/>
        <v>0</v>
      </c>
      <c r="M69" s="609">
        <f t="shared" si="6"/>
        <v>0</v>
      </c>
      <c r="N69" s="609">
        <f t="shared" si="6"/>
        <v>0</v>
      </c>
      <c r="O69" s="610">
        <f t="shared" si="6"/>
        <v>0</v>
      </c>
      <c r="P69" s="607">
        <f t="shared" ref="P69:S69" si="7" xml:space="preserve"> SUM(P67:P68)</f>
        <v>0</v>
      </c>
      <c r="Q69" s="609">
        <f t="shared" si="7"/>
        <v>0</v>
      </c>
      <c r="R69" s="609">
        <f t="shared" si="7"/>
        <v>0</v>
      </c>
      <c r="S69" s="611">
        <f t="shared" si="7"/>
        <v>0</v>
      </c>
    </row>
    <row r="70" spans="1:19" ht="13.8" thickTop="1" x14ac:dyDescent="0.2"/>
    <row r="75" spans="1:19" x14ac:dyDescent="0.2">
      <c r="A75" s="233" t="s">
        <v>353</v>
      </c>
      <c r="B75" s="234"/>
      <c r="C75" s="234"/>
      <c r="D75" s="234"/>
      <c r="E75" s="234"/>
      <c r="F75" s="234"/>
      <c r="G75" s="234"/>
    </row>
    <row r="76" spans="1:19" x14ac:dyDescent="0.2">
      <c r="A76" s="4"/>
    </row>
    <row r="77" spans="1:19" ht="13.8" thickBot="1" x14ac:dyDescent="0.25">
      <c r="A77" s="4"/>
      <c r="E77" s="4" t="s">
        <v>354</v>
      </c>
      <c r="M77" s="4" t="s">
        <v>355</v>
      </c>
    </row>
    <row r="78" spans="1:19" ht="13.8" thickTop="1" x14ac:dyDescent="0.2">
      <c r="A78" s="4"/>
      <c r="F78" s="273"/>
      <c r="G78" s="302" t="s">
        <v>111</v>
      </c>
      <c r="H78" s="302"/>
      <c r="I78" s="302"/>
      <c r="J78" s="302"/>
      <c r="K78" s="678"/>
      <c r="M78" s="1423" t="s">
        <v>356</v>
      </c>
      <c r="N78" s="1424"/>
      <c r="O78" s="1424"/>
      <c r="P78" s="1424"/>
      <c r="Q78" s="1425"/>
    </row>
    <row r="79" spans="1:19" x14ac:dyDescent="0.2">
      <c r="A79" s="4"/>
      <c r="F79" s="313"/>
      <c r="G79" s="314"/>
      <c r="H79" s="314"/>
      <c r="I79" s="314"/>
      <c r="J79" s="314"/>
      <c r="K79" s="679"/>
      <c r="M79" s="1426"/>
      <c r="N79" s="1427"/>
      <c r="O79" s="1427"/>
      <c r="P79" s="1427"/>
      <c r="Q79" s="1428"/>
    </row>
    <row r="80" spans="1:19" s="88" customFormat="1" ht="26.25" customHeight="1" x14ac:dyDescent="0.2">
      <c r="A80" s="87"/>
      <c r="F80" s="585"/>
      <c r="G80" s="586" t="str">
        <f>NPDCL_Switch_Selection!K30</f>
        <v>Distribution cost components-wise selection</v>
      </c>
      <c r="H80" s="587"/>
      <c r="I80" s="587"/>
      <c r="J80" s="5"/>
      <c r="K80" s="588"/>
      <c r="M80" s="589" t="str">
        <f>NPDCL_Switch_Selection!F12</f>
        <v>2. Distribution cost &amp; distribution portion of retail supply business</v>
      </c>
      <c r="N80" s="586"/>
      <c r="O80" s="587"/>
      <c r="P80" s="587"/>
      <c r="Q80" s="588"/>
    </row>
    <row r="81" spans="1:18" x14ac:dyDescent="0.25">
      <c r="A81" s="4"/>
      <c r="F81" s="17"/>
      <c r="G81" s="166" t="str">
        <f>NPDCL_Switch_Selection!K31</f>
        <v>O&amp;M (net of capitalisation)</v>
      </c>
      <c r="H81" s="86">
        <f>NPDCL_Switch_Selection!L31</f>
        <v>1</v>
      </c>
      <c r="I81" s="6" t="str">
        <f>NPDCL_Switch_Selection!M31</f>
        <v>0 = Asset Base, 1 = Non - Coincident demand</v>
      </c>
      <c r="K81" s="39"/>
      <c r="M81" s="17" t="str">
        <f>NPDCL_Switch_Selection!F13</f>
        <v>O&amp;M (net of capitalisation)</v>
      </c>
      <c r="N81" s="166"/>
      <c r="O81" s="6" t="str">
        <f>NPDCL_Switch_Selection!H13</f>
        <v>D</v>
      </c>
      <c r="P81" s="6" t="s">
        <v>357</v>
      </c>
      <c r="Q81" s="39"/>
    </row>
    <row r="82" spans="1:18" x14ac:dyDescent="0.25">
      <c r="A82" s="4"/>
      <c r="F82" s="17"/>
      <c r="G82" s="166" t="str">
        <f>NPDCL_Switch_Selection!K32</f>
        <v>RoCE (including expenditure on taxes)</v>
      </c>
      <c r="H82" s="86">
        <f>NPDCL_Switch_Selection!L32</f>
        <v>1</v>
      </c>
      <c r="I82" s="6" t="str">
        <f>NPDCL_Switch_Selection!M32</f>
        <v>0 = Asset Base, 1 = Non - Coincident demand</v>
      </c>
      <c r="K82" s="39"/>
      <c r="M82" s="17" t="str">
        <f>NPDCL_Switch_Selection!F14</f>
        <v>RoCE (including expenditure on taxes)</v>
      </c>
      <c r="N82" s="166"/>
      <c r="O82" s="6" t="str">
        <f>NPDCL_Switch_Selection!H14</f>
        <v>D</v>
      </c>
      <c r="P82" s="6" t="s">
        <v>357</v>
      </c>
      <c r="Q82" s="39"/>
    </row>
    <row r="83" spans="1:18" x14ac:dyDescent="0.25">
      <c r="A83" s="4"/>
      <c r="F83" s="17"/>
      <c r="G83" s="166" t="str">
        <f>NPDCL_Switch_Selection!K33</f>
        <v>Depreciation (net of NTI)</v>
      </c>
      <c r="H83" s="86">
        <f>NPDCL_Switch_Selection!L33</f>
        <v>1</v>
      </c>
      <c r="I83" s="6" t="str">
        <f>NPDCL_Switch_Selection!M33</f>
        <v>0 = Asset Base, 1 = Non - Coincident demand</v>
      </c>
      <c r="K83" s="39"/>
      <c r="M83" s="17" t="str">
        <f>NPDCL_Switch_Selection!F15</f>
        <v>Depreciation (net of NTI)</v>
      </c>
      <c r="N83" s="166"/>
      <c r="O83" s="6" t="str">
        <f>NPDCL_Switch_Selection!H15</f>
        <v>D</v>
      </c>
      <c r="P83" s="6" t="s">
        <v>357</v>
      </c>
      <c r="Q83" s="39"/>
    </row>
    <row r="84" spans="1:18" x14ac:dyDescent="0.25">
      <c r="A84" s="4"/>
      <c r="F84" s="17"/>
      <c r="G84" s="166" t="str">
        <f>NPDCL_Switch_Selection!K34</f>
        <v>Other costs</v>
      </c>
      <c r="H84" s="86">
        <f>NPDCL_Switch_Selection!L34</f>
        <v>1</v>
      </c>
      <c r="I84" s="6" t="str">
        <f>NPDCL_Switch_Selection!M34</f>
        <v>0 = Asset Base, 1 = Non - Coincident demand</v>
      </c>
      <c r="K84" s="39"/>
      <c r="M84" s="17" t="str">
        <f>NPDCL_Switch_Selection!F16</f>
        <v>Other costs</v>
      </c>
      <c r="N84" s="166"/>
      <c r="O84" s="6" t="str">
        <f>NPDCL_Switch_Selection!H16</f>
        <v>D</v>
      </c>
      <c r="P84" s="6" t="s">
        <v>357</v>
      </c>
      <c r="Q84" s="39"/>
    </row>
    <row r="85" spans="1:18" x14ac:dyDescent="0.2">
      <c r="A85" s="4"/>
      <c r="F85" s="17"/>
      <c r="G85" s="6"/>
      <c r="H85" s="6"/>
      <c r="I85" s="6"/>
      <c r="K85" s="39"/>
      <c r="M85" s="17"/>
      <c r="N85" s="6"/>
      <c r="O85" s="6"/>
      <c r="P85" s="6"/>
      <c r="Q85" s="39"/>
    </row>
    <row r="86" spans="1:18" ht="13.8" thickBot="1" x14ac:dyDescent="0.25">
      <c r="A86" s="4"/>
      <c r="F86" s="50"/>
      <c r="G86" s="151"/>
      <c r="H86" s="151"/>
      <c r="I86" s="151"/>
      <c r="J86" s="151"/>
      <c r="K86" s="52"/>
      <c r="M86" s="50"/>
      <c r="N86" s="151"/>
      <c r="O86" s="151"/>
      <c r="P86" s="151"/>
      <c r="Q86" s="52"/>
    </row>
    <row r="87" spans="1:18" ht="14.4" thickTop="1" thickBot="1" x14ac:dyDescent="0.25">
      <c r="A87" s="4"/>
    </row>
    <row r="88" spans="1:18" ht="53.4" thickTop="1" x14ac:dyDescent="0.25">
      <c r="A88" s="4"/>
      <c r="F88" s="655" t="s">
        <v>358</v>
      </c>
      <c r="G88" s="656"/>
      <c r="H88" s="669" t="s">
        <v>359</v>
      </c>
      <c r="I88" s="665"/>
      <c r="J88" s="666"/>
      <c r="M88" s="672" t="s">
        <v>360</v>
      </c>
      <c r="N88" s="673"/>
      <c r="O88" s="251" t="s">
        <v>361</v>
      </c>
      <c r="P88" s="252" t="s">
        <v>362</v>
      </c>
    </row>
    <row r="89" spans="1:18" x14ac:dyDescent="0.25">
      <c r="A89" s="4"/>
      <c r="F89" s="657"/>
      <c r="G89" s="658"/>
      <c r="H89" s="659" t="s">
        <v>200</v>
      </c>
      <c r="I89" s="659" t="s">
        <v>16</v>
      </c>
      <c r="J89" s="660" t="s">
        <v>4</v>
      </c>
      <c r="M89" s="661"/>
      <c r="N89" s="662"/>
      <c r="O89" s="663"/>
      <c r="P89" s="664"/>
    </row>
    <row r="90" spans="1:18" x14ac:dyDescent="0.25">
      <c r="A90" s="4"/>
      <c r="F90" s="668" t="s">
        <v>30</v>
      </c>
      <c r="G90" s="9"/>
      <c r="H90" s="245"/>
      <c r="I90" s="245"/>
      <c r="J90" s="246"/>
      <c r="M90" s="674" t="s">
        <v>30</v>
      </c>
      <c r="N90" s="675"/>
      <c r="O90" s="9"/>
      <c r="P90" s="237"/>
    </row>
    <row r="91" spans="1:18" x14ac:dyDescent="0.25">
      <c r="A91" s="4"/>
      <c r="F91" s="668" t="s">
        <v>200</v>
      </c>
      <c r="G91" s="9"/>
      <c r="H91" s="245"/>
      <c r="I91" s="245"/>
      <c r="J91" s="246"/>
      <c r="M91" s="674" t="s">
        <v>200</v>
      </c>
      <c r="N91" s="675"/>
      <c r="O91" s="9">
        <f>'NPDCL_Cost Alloc_Factors'!U49</f>
        <v>99.610567119839089</v>
      </c>
      <c r="P91" s="237">
        <f>H94</f>
        <v>698.50498668090211</v>
      </c>
      <c r="Q91" s="791"/>
    </row>
    <row r="92" spans="1:18" x14ac:dyDescent="0.25">
      <c r="A92" s="4"/>
      <c r="F92" s="668" t="s">
        <v>16</v>
      </c>
      <c r="G92" s="9"/>
      <c r="H92" s="245"/>
      <c r="I92" s="245"/>
      <c r="J92" s="246"/>
      <c r="M92" s="674" t="s">
        <v>16</v>
      </c>
      <c r="N92" s="675"/>
      <c r="O92" s="9">
        <f>'NPDCL_Cost Alloc_Factors'!U36</f>
        <v>410.49100712077347</v>
      </c>
      <c r="P92" s="237">
        <f>I94</f>
        <v>4667.1722070226588</v>
      </c>
    </row>
    <row r="93" spans="1:18" x14ac:dyDescent="0.25">
      <c r="A93" s="4"/>
      <c r="F93" s="668" t="s">
        <v>4</v>
      </c>
      <c r="G93" s="9"/>
      <c r="H93" s="245"/>
      <c r="I93" s="245"/>
      <c r="J93" s="246"/>
      <c r="M93" s="674" t="s">
        <v>4</v>
      </c>
      <c r="N93" s="675"/>
      <c r="O93" s="9">
        <f>'NPDCL_Cost Alloc_Factors'!U22</f>
        <v>2675.740310447406</v>
      </c>
      <c r="P93" s="237">
        <f>J94</f>
        <v>5458.3764178309375</v>
      </c>
    </row>
    <row r="94" spans="1:18" s="4" customFormat="1" ht="13.8" thickBot="1" x14ac:dyDescent="0.3">
      <c r="F94" s="667" t="s">
        <v>120</v>
      </c>
      <c r="G94" s="43"/>
      <c r="H94" s="670">
        <f>'[14]Form 1.1e'!$G$8</f>
        <v>698.50498668090211</v>
      </c>
      <c r="I94" s="670">
        <f>'[14]Form 1.1e'!$G$9</f>
        <v>4667.1722070226588</v>
      </c>
      <c r="J94" s="671">
        <f>'[14]Form 1.1e'!$G$10</f>
        <v>5458.3764178309375</v>
      </c>
      <c r="M94" s="676" t="s">
        <v>120</v>
      </c>
      <c r="N94" s="677"/>
      <c r="O94" s="239">
        <f>SUM(O90:O93)</f>
        <v>3185.8418846880186</v>
      </c>
      <c r="P94" s="240">
        <f>SUM(P90:P93)</f>
        <v>10824.053611534498</v>
      </c>
    </row>
    <row r="95" spans="1:18" ht="14.4" thickTop="1" thickBot="1" x14ac:dyDescent="0.25">
      <c r="A95" s="4"/>
    </row>
    <row r="96" spans="1:18" s="249" customFormat="1" ht="67.5" customHeight="1" thickTop="1" x14ac:dyDescent="0.2">
      <c r="F96" s="241" t="s">
        <v>363</v>
      </c>
      <c r="G96" s="253"/>
      <c r="H96" s="254" t="s">
        <v>30</v>
      </c>
      <c r="I96" s="254" t="s">
        <v>200</v>
      </c>
      <c r="J96" s="254" t="s">
        <v>16</v>
      </c>
      <c r="K96" s="255" t="s">
        <v>4</v>
      </c>
      <c r="M96" s="241" t="s">
        <v>364</v>
      </c>
      <c r="N96" s="235"/>
      <c r="O96" s="254" t="s">
        <v>30</v>
      </c>
      <c r="P96" s="254" t="s">
        <v>200</v>
      </c>
      <c r="Q96" s="254" t="s">
        <v>16</v>
      </c>
      <c r="R96" s="255" t="s">
        <v>4</v>
      </c>
    </row>
    <row r="97" spans="5:18" x14ac:dyDescent="0.2">
      <c r="F97" s="236" t="s">
        <v>30</v>
      </c>
      <c r="G97" s="9"/>
      <c r="H97" s="245">
        <f>O90/O$94</f>
        <v>0</v>
      </c>
      <c r="I97" s="245"/>
      <c r="J97" s="245"/>
      <c r="K97" s="246"/>
      <c r="M97" s="236" t="s">
        <v>30</v>
      </c>
      <c r="N97" s="9"/>
      <c r="O97" s="245">
        <f>P90/ P$94</f>
        <v>0</v>
      </c>
      <c r="P97" s="245"/>
      <c r="Q97" s="245"/>
      <c r="R97" s="246"/>
    </row>
    <row r="98" spans="5:18" x14ac:dyDescent="0.2">
      <c r="F98" s="236" t="s">
        <v>200</v>
      </c>
      <c r="G98" s="9"/>
      <c r="H98" s="245">
        <f>O91/O$94</f>
        <v>3.1266638686180029E-2</v>
      </c>
      <c r="I98" s="245">
        <f>O91/SUM(O$91:O$93)</f>
        <v>3.1266638686180029E-2</v>
      </c>
      <c r="J98" s="245"/>
      <c r="K98" s="246"/>
      <c r="M98" s="236" t="s">
        <v>200</v>
      </c>
      <c r="N98" s="9"/>
      <c r="O98" s="245">
        <f>P91/ P$94</f>
        <v>6.4532661399288552E-2</v>
      </c>
      <c r="P98" s="245">
        <f xml:space="preserve"> P91 / SUM(P$91:P$93)</f>
        <v>6.4532661399288552E-2</v>
      </c>
      <c r="Q98" s="245"/>
      <c r="R98" s="246"/>
    </row>
    <row r="99" spans="5:18" x14ac:dyDescent="0.2">
      <c r="F99" s="236" t="s">
        <v>16</v>
      </c>
      <c r="G99" s="9"/>
      <c r="H99" s="245">
        <f>O92/O$94</f>
        <v>0.12884851853247947</v>
      </c>
      <c r="I99" s="245">
        <f>O92/SUM(O$91:O$93)</f>
        <v>0.12884851853247947</v>
      </c>
      <c r="J99" s="245">
        <f>O92/SUM(O$92:O$93)</f>
        <v>0.13300720681048081</v>
      </c>
      <c r="K99" s="246"/>
      <c r="M99" s="236" t="s">
        <v>16</v>
      </c>
      <c r="N99" s="9"/>
      <c r="O99" s="245">
        <f>P92/ P$94</f>
        <v>0.43118524487435589</v>
      </c>
      <c r="P99" s="245">
        <f xml:space="preserve"> P92 / SUM(P$91:P$93)</f>
        <v>0.43118524487435589</v>
      </c>
      <c r="Q99" s="245">
        <f>P92/SUM(P$92:P$93)</f>
        <v>0.46093030411872032</v>
      </c>
      <c r="R99" s="246"/>
    </row>
    <row r="100" spans="5:18" x14ac:dyDescent="0.2">
      <c r="F100" s="236" t="s">
        <v>4</v>
      </c>
      <c r="G100" s="9"/>
      <c r="H100" s="245">
        <f>O93/O$94</f>
        <v>0.83988484278134057</v>
      </c>
      <c r="I100" s="245">
        <f>O93/SUM(O$91:O$93)</f>
        <v>0.83988484278134057</v>
      </c>
      <c r="J100" s="245">
        <f>O93/SUM(O$92:O$93)</f>
        <v>0.86699279318951927</v>
      </c>
      <c r="K100" s="246">
        <f xml:space="preserve"> O93/ SUM(O93)</f>
        <v>1</v>
      </c>
      <c r="M100" s="236" t="s">
        <v>4</v>
      </c>
      <c r="N100" s="9"/>
      <c r="O100" s="245">
        <f>P93/ P$94</f>
        <v>0.50428209372635557</v>
      </c>
      <c r="P100" s="245">
        <f xml:space="preserve"> P93 / SUM(P$91:P$93)</f>
        <v>0.50428209372635557</v>
      </c>
      <c r="Q100" s="245">
        <f>P93/SUM(P$92:P$93)</f>
        <v>0.53906969588127962</v>
      </c>
      <c r="R100" s="246">
        <f>P93/SUM(P$93)</f>
        <v>1</v>
      </c>
    </row>
    <row r="101" spans="5:18" s="4" customFormat="1" ht="13.8" thickBot="1" x14ac:dyDescent="0.25">
      <c r="F101" s="238" t="s">
        <v>120</v>
      </c>
      <c r="G101" s="28"/>
      <c r="H101" s="247">
        <f>SUM(H97:H100)</f>
        <v>1</v>
      </c>
      <c r="I101" s="247">
        <f>SUM(I97:I100)</f>
        <v>1</v>
      </c>
      <c r="J101" s="247">
        <f>SUM(J97:J100)</f>
        <v>1</v>
      </c>
      <c r="K101" s="248">
        <f>SUM(K97:K100)</f>
        <v>1</v>
      </c>
      <c r="M101" s="238" t="s">
        <v>120</v>
      </c>
      <c r="N101" s="28"/>
      <c r="O101" s="247">
        <f>SUM(O97:O100)</f>
        <v>1</v>
      </c>
      <c r="P101" s="247">
        <f>SUM(P97:P100)</f>
        <v>1</v>
      </c>
      <c r="Q101" s="247">
        <f>SUM(Q97:Q100)</f>
        <v>1</v>
      </c>
      <c r="R101" s="248">
        <f>SUM(R97:R100)</f>
        <v>1</v>
      </c>
    </row>
    <row r="102" spans="5:18" ht="13.8" thickTop="1" x14ac:dyDescent="0.2"/>
    <row r="103" spans="5:18" s="4" customFormat="1" ht="18.75" customHeight="1" x14ac:dyDescent="0.2"/>
    <row r="104" spans="5:18" ht="50.4" x14ac:dyDescent="0.55000000000000004">
      <c r="E104" s="256" t="s">
        <v>365</v>
      </c>
    </row>
    <row r="106" spans="5:18" x14ac:dyDescent="0.2">
      <c r="G106" s="5" t="str">
        <f>G$81</f>
        <v>O&amp;M (net of capitalisation)</v>
      </c>
      <c r="H106" s="5">
        <f>H$81</f>
        <v>1</v>
      </c>
      <c r="I106" s="5" t="str">
        <f>I$81</f>
        <v>0 = Asset Base, 1 = Non - Coincident demand</v>
      </c>
    </row>
    <row r="107" spans="5:18" s="4" customFormat="1" x14ac:dyDescent="0.2">
      <c r="G107" s="4" t="str">
        <f xml:space="preserve"> 'NPDCL_Cost Alloc_Factors'!E132</f>
        <v>O&amp;M (net of capitalisation)</v>
      </c>
      <c r="H107" s="4">
        <f xml:space="preserve"> 'NPDCL_Cost Alloc_Factors'!G132</f>
        <v>2919.4017173940856</v>
      </c>
      <c r="I107" s="4" t="s">
        <v>339</v>
      </c>
      <c r="M107" s="168">
        <f>IF($O$81="M", 'NPDCL_Cost Alloc_Factors'!N83,0)</f>
        <v>0</v>
      </c>
      <c r="N107" s="168">
        <f>IF($O$81="M", 'NPDCL_Cost Alloc_Factors'!O83,0)</f>
        <v>0</v>
      </c>
      <c r="O107" s="168">
        <f>IF($O$81="M", 'NPDCL_Cost Alloc_Factors'!P83,0)</f>
        <v>0</v>
      </c>
    </row>
    <row r="108" spans="5:18" ht="13.8" thickBot="1" x14ac:dyDescent="0.3">
      <c r="M108" s="638" t="s">
        <v>366</v>
      </c>
      <c r="N108" s="638"/>
      <c r="O108" s="637"/>
    </row>
    <row r="109" spans="5:18" s="4" customFormat="1" ht="27" customHeight="1" thickTop="1" x14ac:dyDescent="0.2">
      <c r="G109" s="241" t="s">
        <v>367</v>
      </c>
      <c r="H109" s="254" t="s">
        <v>30</v>
      </c>
      <c r="I109" s="254" t="s">
        <v>200</v>
      </c>
      <c r="J109" s="254" t="s">
        <v>16</v>
      </c>
      <c r="K109" s="257" t="s">
        <v>4</v>
      </c>
      <c r="L109" s="258" t="s">
        <v>120</v>
      </c>
      <c r="M109" s="233" t="s">
        <v>368</v>
      </c>
      <c r="N109" s="233" t="s">
        <v>369</v>
      </c>
      <c r="O109" s="233" t="s">
        <v>370</v>
      </c>
    </row>
    <row r="110" spans="5:18" x14ac:dyDescent="0.2">
      <c r="G110" s="236" t="s">
        <v>30</v>
      </c>
      <c r="H110" s="259">
        <f xml:space="preserve"> IF($H$106, H97, O97) * $H$107</f>
        <v>0</v>
      </c>
      <c r="I110" s="259"/>
      <c r="J110" s="259"/>
      <c r="K110" s="260"/>
      <c r="L110" s="261">
        <f xml:space="preserve"> SUM(I110:K110)</f>
        <v>0</v>
      </c>
      <c r="M110" s="5">
        <f>$L110 * M$107</f>
        <v>0</v>
      </c>
      <c r="N110" s="5">
        <f t="shared" ref="N110:O113" si="8">$L110 * N$107</f>
        <v>0</v>
      </c>
      <c r="O110" s="5">
        <f t="shared" si="8"/>
        <v>0</v>
      </c>
    </row>
    <row r="111" spans="5:18" x14ac:dyDescent="0.2">
      <c r="G111" s="236" t="s">
        <v>200</v>
      </c>
      <c r="H111" s="259">
        <f xml:space="preserve"> IF($H$106, H98, O98) * $H$107</f>
        <v>91.279878677574331</v>
      </c>
      <c r="I111" s="259">
        <f>H$111*IF($H$106,I98,P98)</f>
        <v>2.854014985930065</v>
      </c>
      <c r="J111" s="259"/>
      <c r="K111" s="260"/>
      <c r="L111" s="261">
        <f xml:space="preserve"> SUM(I111:K111)</f>
        <v>2.854014985930065</v>
      </c>
      <c r="M111" s="5">
        <f t="shared" ref="M111:M113" si="9">$L111 * M$107</f>
        <v>0</v>
      </c>
      <c r="N111" s="5">
        <f t="shared" si="8"/>
        <v>0</v>
      </c>
      <c r="O111" s="5">
        <f t="shared" si="8"/>
        <v>0</v>
      </c>
    </row>
    <row r="112" spans="5:18" x14ac:dyDescent="0.2">
      <c r="G112" s="236" t="s">
        <v>16</v>
      </c>
      <c r="H112" s="259">
        <f xml:space="preserve"> IF($H$106, H99, O99) * $H$107</f>
        <v>376.16058628740421</v>
      </c>
      <c r="I112" s="259">
        <f>H$111*IF($H$106,I99,P99)</f>
        <v>11.761277139429914</v>
      </c>
      <c r="J112" s="259">
        <f>H$112*IF($H$106,J99,Q99)</f>
        <v>50.032068894280485</v>
      </c>
      <c r="K112" s="260"/>
      <c r="L112" s="261">
        <f xml:space="preserve"> SUM(I112:K112)</f>
        <v>61.793346033710399</v>
      </c>
      <c r="M112" s="5">
        <f t="shared" si="9"/>
        <v>0</v>
      </c>
      <c r="N112" s="5">
        <f t="shared" si="8"/>
        <v>0</v>
      </c>
      <c r="O112" s="5">
        <f t="shared" si="8"/>
        <v>0</v>
      </c>
    </row>
    <row r="113" spans="7:15" x14ac:dyDescent="0.2">
      <c r="G113" s="236" t="s">
        <v>4</v>
      </c>
      <c r="H113" s="259">
        <f xml:space="preserve"> IF($H$106, H100, O100) * $H$107</f>
        <v>2451.9612524291074</v>
      </c>
      <c r="I113" s="259">
        <f>H$111*IF($H$106,I100,P100)</f>
        <v>76.664586552214359</v>
      </c>
      <c r="J113" s="259">
        <f>H$112*IF($H$106,J100,Q100)</f>
        <v>326.12851739312379</v>
      </c>
      <c r="K113" s="260">
        <f>H$113*IF($H$106,K100,R100)</f>
        <v>2451.9612524291074</v>
      </c>
      <c r="L113" s="261">
        <f xml:space="preserve"> SUM(I113:K113)</f>
        <v>2854.7543563744457</v>
      </c>
      <c r="M113" s="5">
        <f t="shared" si="9"/>
        <v>0</v>
      </c>
      <c r="N113" s="5">
        <f t="shared" si="8"/>
        <v>0</v>
      </c>
      <c r="O113" s="5">
        <f t="shared" si="8"/>
        <v>0</v>
      </c>
    </row>
    <row r="114" spans="7:15" s="4" customFormat="1" ht="13.8" thickBot="1" x14ac:dyDescent="0.25">
      <c r="G114" s="238" t="s">
        <v>120</v>
      </c>
      <c r="H114" s="262">
        <f xml:space="preserve"> SUM(H110:H113)</f>
        <v>2919.4017173940861</v>
      </c>
      <c r="I114" s="262">
        <f t="shared" ref="I114:L114" si="10" xml:space="preserve"> SUM(I110:I113)</f>
        <v>91.279878677574345</v>
      </c>
      <c r="J114" s="262">
        <f t="shared" si="10"/>
        <v>376.16058628740427</v>
      </c>
      <c r="K114" s="263">
        <f t="shared" si="10"/>
        <v>2451.9612524291074</v>
      </c>
      <c r="L114" s="264">
        <f t="shared" si="10"/>
        <v>2919.4017173940861</v>
      </c>
      <c r="M114" s="4">
        <f xml:space="preserve"> SUM(M110:M113)</f>
        <v>0</v>
      </c>
      <c r="N114" s="4">
        <f t="shared" ref="N114:O114" si="11" xml:space="preserve"> SUM(N110:N113)</f>
        <v>0</v>
      </c>
      <c r="O114" s="4">
        <f t="shared" si="11"/>
        <v>0</v>
      </c>
    </row>
    <row r="115" spans="7:15" ht="13.8" thickTop="1" x14ac:dyDescent="0.2"/>
    <row r="118" spans="7:15" x14ac:dyDescent="0.2">
      <c r="G118" s="5" t="str">
        <f>G$82</f>
        <v>RoCE (including expenditure on taxes)</v>
      </c>
      <c r="H118" s="5">
        <f>H$81</f>
        <v>1</v>
      </c>
      <c r="I118" s="5" t="str">
        <f>I$81</f>
        <v>0 = Asset Base, 1 = Non - Coincident demand</v>
      </c>
    </row>
    <row r="119" spans="7:15" s="4" customFormat="1" x14ac:dyDescent="0.2">
      <c r="G119" s="4" t="str">
        <f xml:space="preserve"> 'NPDCL_Cost Alloc_Factors'!E133</f>
        <v>RoE (including expenditure on taxes)</v>
      </c>
      <c r="H119" s="4">
        <f xml:space="preserve"> 'NPDCL_Cost Alloc_Factors'!G133</f>
        <v>105.55763153283318</v>
      </c>
      <c r="I119" s="4" t="s">
        <v>339</v>
      </c>
      <c r="M119" s="168">
        <f>IF($O$82="M", 'NPDCL_Cost Alloc_Factors'!N84,0)</f>
        <v>0</v>
      </c>
      <c r="N119" s="168">
        <f>IF($O$82="M", 'NPDCL_Cost Alloc_Factors'!O84,0)</f>
        <v>0</v>
      </c>
      <c r="O119" s="168">
        <f>IF($O$82="M", 'NPDCL_Cost Alloc_Factors'!P84,0)</f>
        <v>0</v>
      </c>
    </row>
    <row r="120" spans="7:15" ht="13.8" thickBot="1" x14ac:dyDescent="0.3">
      <c r="M120" s="638" t="s">
        <v>366</v>
      </c>
      <c r="N120" s="638"/>
      <c r="O120" s="637"/>
    </row>
    <row r="121" spans="7:15" s="4" customFormat="1" ht="27" customHeight="1" thickTop="1" x14ac:dyDescent="0.2">
      <c r="G121" s="241" t="s">
        <v>367</v>
      </c>
      <c r="H121" s="254" t="s">
        <v>30</v>
      </c>
      <c r="I121" s="254" t="s">
        <v>200</v>
      </c>
      <c r="J121" s="254" t="s">
        <v>16</v>
      </c>
      <c r="K121" s="257" t="s">
        <v>4</v>
      </c>
      <c r="L121" s="258" t="s">
        <v>120</v>
      </c>
      <c r="M121" s="233" t="s">
        <v>368</v>
      </c>
      <c r="N121" s="233" t="s">
        <v>369</v>
      </c>
      <c r="O121" s="233" t="s">
        <v>370</v>
      </c>
    </row>
    <row r="122" spans="7:15" x14ac:dyDescent="0.2">
      <c r="G122" s="236" t="s">
        <v>30</v>
      </c>
      <c r="H122" s="259">
        <f xml:space="preserve"> IF($H$118, H97, O97) * $H$119</f>
        <v>0</v>
      </c>
      <c r="I122" s="259"/>
      <c r="J122" s="259"/>
      <c r="K122" s="260"/>
      <c r="L122" s="261">
        <f xml:space="preserve"> SUM(I122:K122)</f>
        <v>0</v>
      </c>
      <c r="M122" s="5">
        <f>$L122 * M$119</f>
        <v>0</v>
      </c>
      <c r="N122" s="5">
        <f>$L122 * N$119</f>
        <v>0</v>
      </c>
      <c r="O122" s="5">
        <f>$L122 * O$119</f>
        <v>0</v>
      </c>
    </row>
    <row r="123" spans="7:15" x14ac:dyDescent="0.2">
      <c r="G123" s="236" t="s">
        <v>200</v>
      </c>
      <c r="H123" s="259">
        <f xml:space="preserve"> IF($H$118, H98, O98) * $H$119</f>
        <v>3.3004323257060189</v>
      </c>
      <c r="I123" s="259">
        <f>H$123*IF($H$118,I98,P98)</f>
        <v>0.10319342503603894</v>
      </c>
      <c r="J123" s="259"/>
      <c r="K123" s="260"/>
      <c r="L123" s="261">
        <f xml:space="preserve"> SUM(I123:K123)</f>
        <v>0.10319342503603894</v>
      </c>
      <c r="M123" s="5">
        <f t="shared" ref="M123:O125" si="12">$L123 * M$119</f>
        <v>0</v>
      </c>
      <c r="N123" s="5">
        <f t="shared" si="12"/>
        <v>0</v>
      </c>
      <c r="O123" s="5">
        <f t="shared" si="12"/>
        <v>0</v>
      </c>
    </row>
    <row r="124" spans="7:15" x14ac:dyDescent="0.2">
      <c r="G124" s="236" t="s">
        <v>16</v>
      </c>
      <c r="H124" s="259">
        <f xml:space="preserve"> IF($H$118, H99, O99) * $H$119</f>
        <v>13.600944442802897</v>
      </c>
      <c r="I124" s="259">
        <f>H$123*IF($H$118,I99,P99)</f>
        <v>0.42525581568392629</v>
      </c>
      <c r="J124" s="259">
        <f>H$124*IF($H$118,J99,Q99)</f>
        <v>1.8090236303217446</v>
      </c>
      <c r="K124" s="260"/>
      <c r="L124" s="261">
        <f xml:space="preserve"> SUM(I124:K124)</f>
        <v>2.234279446005671</v>
      </c>
      <c r="M124" s="5">
        <f t="shared" si="12"/>
        <v>0</v>
      </c>
      <c r="N124" s="5">
        <f t="shared" si="12"/>
        <v>0</v>
      </c>
      <c r="O124" s="5">
        <f t="shared" si="12"/>
        <v>0</v>
      </c>
    </row>
    <row r="125" spans="7:15" x14ac:dyDescent="0.2">
      <c r="G125" s="236" t="s">
        <v>4</v>
      </c>
      <c r="H125" s="259">
        <f xml:space="preserve"> IF($H$118, H100, O100) * $H$119</f>
        <v>88.656254764324274</v>
      </c>
      <c r="I125" s="259">
        <f>H$123*IF($H$118,I100,P100)</f>
        <v>2.7719830849860538</v>
      </c>
      <c r="J125" s="259">
        <f>H$124*IF($H$118,J100,Q100)</f>
        <v>11.791920812481154</v>
      </c>
      <c r="K125" s="260">
        <f>H$125*IF($H$118,K100,R100)</f>
        <v>88.656254764324274</v>
      </c>
      <c r="L125" s="261">
        <f xml:space="preserve"> SUM(I125:K125)</f>
        <v>103.22015866179149</v>
      </c>
      <c r="M125" s="5">
        <f t="shared" si="12"/>
        <v>0</v>
      </c>
      <c r="N125" s="5">
        <f t="shared" si="12"/>
        <v>0</v>
      </c>
      <c r="O125" s="5">
        <f t="shared" si="12"/>
        <v>0</v>
      </c>
    </row>
    <row r="126" spans="7:15" s="4" customFormat="1" ht="13.8" thickBot="1" x14ac:dyDescent="0.25">
      <c r="G126" s="238" t="s">
        <v>120</v>
      </c>
      <c r="H126" s="262">
        <f xml:space="preserve"> SUM(H122:H125)</f>
        <v>105.55763153283318</v>
      </c>
      <c r="I126" s="262">
        <f t="shared" ref="I126:L126" si="13" xml:space="preserve"> SUM(I122:I125)</f>
        <v>3.3004323257060193</v>
      </c>
      <c r="J126" s="262">
        <f t="shared" si="13"/>
        <v>13.600944442802898</v>
      </c>
      <c r="K126" s="263">
        <f t="shared" si="13"/>
        <v>88.656254764324274</v>
      </c>
      <c r="L126" s="264">
        <f t="shared" si="13"/>
        <v>105.5576315328332</v>
      </c>
      <c r="M126" s="265">
        <f xml:space="preserve"> SUM(M122:M125)</f>
        <v>0</v>
      </c>
      <c r="N126" s="265">
        <f t="shared" ref="N126:O126" si="14" xml:space="preserve"> SUM(N122:N125)</f>
        <v>0</v>
      </c>
      <c r="O126" s="265">
        <f t="shared" si="14"/>
        <v>0</v>
      </c>
    </row>
    <row r="127" spans="7:15" ht="13.8" thickTop="1" x14ac:dyDescent="0.2"/>
    <row r="129" spans="7:15" x14ac:dyDescent="0.2">
      <c r="G129" s="5" t="str">
        <f>G$83</f>
        <v>Depreciation (net of NTI)</v>
      </c>
      <c r="H129" s="5">
        <f>H$81</f>
        <v>1</v>
      </c>
      <c r="I129" s="5" t="str">
        <f>I$81</f>
        <v>0 = Asset Base, 1 = Non - Coincident demand</v>
      </c>
    </row>
    <row r="130" spans="7:15" s="4" customFormat="1" x14ac:dyDescent="0.2">
      <c r="G130" s="4" t="str">
        <f xml:space="preserve"> 'NPDCL_Cost Alloc_Factors'!E134</f>
        <v>Depreciation</v>
      </c>
      <c r="H130" s="4">
        <f xml:space="preserve"> 'NPDCL_Cost Alloc_Factors'!G134</f>
        <v>430.22698591051363</v>
      </c>
      <c r="I130" s="4" t="s">
        <v>339</v>
      </c>
      <c r="M130" s="168">
        <f>IF($O$83="M", 'NPDCL_Cost Alloc_Factors'!N85,0)</f>
        <v>0</v>
      </c>
      <c r="N130" s="168">
        <f>IF($O$83="M", 'NPDCL_Cost Alloc_Factors'!O85,0)</f>
        <v>0</v>
      </c>
      <c r="O130" s="168">
        <f>IF($O$83="M", 'NPDCL_Cost Alloc_Factors'!P85,0)</f>
        <v>0</v>
      </c>
    </row>
    <row r="131" spans="7:15" ht="13.8" thickBot="1" x14ac:dyDescent="0.3">
      <c r="M131" s="638" t="s">
        <v>366</v>
      </c>
      <c r="N131" s="638"/>
      <c r="O131" s="637"/>
    </row>
    <row r="132" spans="7:15" s="4" customFormat="1" ht="27" customHeight="1" thickTop="1" x14ac:dyDescent="0.2">
      <c r="G132" s="241" t="s">
        <v>367</v>
      </c>
      <c r="H132" s="254" t="s">
        <v>30</v>
      </c>
      <c r="I132" s="254" t="s">
        <v>200</v>
      </c>
      <c r="J132" s="254" t="s">
        <v>16</v>
      </c>
      <c r="K132" s="257" t="s">
        <v>4</v>
      </c>
      <c r="L132" s="258" t="s">
        <v>120</v>
      </c>
      <c r="M132" s="233" t="s">
        <v>368</v>
      </c>
      <c r="N132" s="233" t="s">
        <v>369</v>
      </c>
      <c r="O132" s="233" t="s">
        <v>370</v>
      </c>
    </row>
    <row r="133" spans="7:15" x14ac:dyDescent="0.2">
      <c r="G133" s="236" t="s">
        <v>30</v>
      </c>
      <c r="H133" s="259">
        <f xml:space="preserve"> IF($H$129, H97, O97) * $H$130</f>
        <v>0</v>
      </c>
      <c r="I133" s="259"/>
      <c r="J133" s="259"/>
      <c r="K133" s="260"/>
      <c r="L133" s="261">
        <f xml:space="preserve"> SUM(I133:K133)</f>
        <v>0</v>
      </c>
      <c r="M133" s="5">
        <f>$L133 * M$130</f>
        <v>0</v>
      </c>
      <c r="N133" s="5">
        <f>$L133 * N$130</f>
        <v>0</v>
      </c>
      <c r="O133" s="5">
        <f>$L133 * O$130</f>
        <v>0</v>
      </c>
    </row>
    <row r="134" spans="7:15" x14ac:dyDescent="0.2">
      <c r="G134" s="236" t="s">
        <v>200</v>
      </c>
      <c r="H134" s="259">
        <f xml:space="preserve"> IF($H$129, H98, O98) * $H$130</f>
        <v>13.451751721508296</v>
      </c>
      <c r="I134" s="259">
        <f>H$134*IF($H$129,I98,P98)</f>
        <v>0.42059106077260011</v>
      </c>
      <c r="J134" s="259"/>
      <c r="K134" s="260"/>
      <c r="L134" s="261">
        <f xml:space="preserve"> SUM(I134:K134)</f>
        <v>0.42059106077260011</v>
      </c>
      <c r="M134" s="5">
        <f t="shared" ref="M134:O136" si="15">$L134 * M$130</f>
        <v>0</v>
      </c>
      <c r="N134" s="5">
        <f t="shared" si="15"/>
        <v>0</v>
      </c>
      <c r="O134" s="5">
        <f t="shared" si="15"/>
        <v>0</v>
      </c>
    </row>
    <row r="135" spans="7:15" x14ac:dyDescent="0.2">
      <c r="G135" s="236" t="s">
        <v>16</v>
      </c>
      <c r="H135" s="259">
        <f xml:space="preserve"> IF($H$129, H99, O99) * $H$130</f>
        <v>55.4341097672636</v>
      </c>
      <c r="I135" s="259">
        <f>H$134*IF($H$129,I99,P99)</f>
        <v>1.7332382809830744</v>
      </c>
      <c r="J135" s="259">
        <f>H$135*IF($H$129,J99,Q99)</f>
        <v>7.3731361021693242</v>
      </c>
      <c r="K135" s="260"/>
      <c r="L135" s="261">
        <f xml:space="preserve"> SUM(I135:K135)</f>
        <v>9.1063743831523993</v>
      </c>
      <c r="M135" s="5">
        <f t="shared" si="15"/>
        <v>0</v>
      </c>
      <c r="N135" s="5">
        <f t="shared" si="15"/>
        <v>0</v>
      </c>
      <c r="O135" s="5">
        <f t="shared" si="15"/>
        <v>0</v>
      </c>
    </row>
    <row r="136" spans="7:15" x14ac:dyDescent="0.2">
      <c r="G136" s="236" t="s">
        <v>4</v>
      </c>
      <c r="H136" s="259">
        <f xml:space="preserve"> IF($H$129, H100, O100) * $H$130</f>
        <v>361.34112442174177</v>
      </c>
      <c r="I136" s="259">
        <f>H$134*IF($H$129,I100,P100)</f>
        <v>11.297922379752622</v>
      </c>
      <c r="J136" s="259">
        <f>H$135*IF($H$129,J100,Q100)</f>
        <v>48.060973665094281</v>
      </c>
      <c r="K136" s="260">
        <f>H$136*IF($H$129,K100,R100)</f>
        <v>361.34112442174177</v>
      </c>
      <c r="L136" s="261">
        <f xml:space="preserve"> SUM(I136:K136)</f>
        <v>420.70002046658868</v>
      </c>
      <c r="M136" s="5">
        <f t="shared" si="15"/>
        <v>0</v>
      </c>
      <c r="N136" s="5">
        <f t="shared" si="15"/>
        <v>0</v>
      </c>
      <c r="O136" s="5">
        <f t="shared" si="15"/>
        <v>0</v>
      </c>
    </row>
    <row r="137" spans="7:15" s="4" customFormat="1" ht="13.8" thickBot="1" x14ac:dyDescent="0.25">
      <c r="G137" s="238" t="s">
        <v>120</v>
      </c>
      <c r="H137" s="262">
        <f xml:space="preserve"> SUM(H133:H136)</f>
        <v>430.22698591051369</v>
      </c>
      <c r="I137" s="262">
        <f t="shared" ref="I137:L137" si="16" xml:space="preserve"> SUM(I133:I136)</f>
        <v>13.451751721508296</v>
      </c>
      <c r="J137" s="262">
        <f t="shared" si="16"/>
        <v>55.434109767263607</v>
      </c>
      <c r="K137" s="263">
        <f t="shared" si="16"/>
        <v>361.34112442174177</v>
      </c>
      <c r="L137" s="264">
        <f t="shared" si="16"/>
        <v>430.22698591051369</v>
      </c>
      <c r="M137" s="4">
        <f xml:space="preserve"> SUM(M133:M136)</f>
        <v>0</v>
      </c>
      <c r="N137" s="4">
        <f t="shared" ref="N137:O137" si="17" xml:space="preserve"> SUM(N133:N136)</f>
        <v>0</v>
      </c>
      <c r="O137" s="4">
        <f t="shared" si="17"/>
        <v>0</v>
      </c>
    </row>
    <row r="138" spans="7:15" ht="13.8" thickTop="1" x14ac:dyDescent="0.2"/>
    <row r="140" spans="7:15" x14ac:dyDescent="0.2">
      <c r="G140" s="5" t="str">
        <f>G$84</f>
        <v>Other costs</v>
      </c>
      <c r="H140" s="5">
        <f>H$81</f>
        <v>1</v>
      </c>
      <c r="I140" s="5" t="str">
        <f>I$81</f>
        <v>0 = Asset Base, 1 = Non - Coincident demand</v>
      </c>
    </row>
    <row r="141" spans="7:15" s="4" customFormat="1" x14ac:dyDescent="0.2">
      <c r="G141" s="4" t="str">
        <f xml:space="preserve"> 'NPDCL_Cost Alloc_Factors'!E135</f>
        <v>Other costs (net of NTI)</v>
      </c>
      <c r="H141" s="4">
        <f xml:space="preserve"> 'NPDCL_Cost Alloc_Factors'!G135</f>
        <v>255.12648230161273</v>
      </c>
      <c r="I141" s="4" t="s">
        <v>339</v>
      </c>
      <c r="M141" s="168">
        <f xml:space="preserve"> IF($O$84="M",'NPDCL_Cost Alloc_Factors'!N86,0)</f>
        <v>0</v>
      </c>
      <c r="N141" s="168">
        <f xml:space="preserve"> IF($O$84="M",'NPDCL_Cost Alloc_Factors'!O86,0)</f>
        <v>0</v>
      </c>
      <c r="O141" s="168">
        <f xml:space="preserve"> IF($O$84="M",'NPDCL_Cost Alloc_Factors'!P86,0)</f>
        <v>0</v>
      </c>
    </row>
    <row r="142" spans="7:15" ht="13.8" thickBot="1" x14ac:dyDescent="0.3">
      <c r="M142" s="638" t="s">
        <v>366</v>
      </c>
      <c r="N142" s="638"/>
      <c r="O142" s="637"/>
    </row>
    <row r="143" spans="7:15" s="4" customFormat="1" ht="27" customHeight="1" thickTop="1" x14ac:dyDescent="0.2">
      <c r="G143" s="241" t="s">
        <v>367</v>
      </c>
      <c r="H143" s="254" t="s">
        <v>30</v>
      </c>
      <c r="I143" s="254" t="s">
        <v>200</v>
      </c>
      <c r="J143" s="254" t="s">
        <v>16</v>
      </c>
      <c r="K143" s="257" t="s">
        <v>4</v>
      </c>
      <c r="L143" s="258" t="s">
        <v>120</v>
      </c>
      <c r="M143" s="233" t="s">
        <v>368</v>
      </c>
      <c r="N143" s="233" t="s">
        <v>369</v>
      </c>
      <c r="O143" s="233" t="s">
        <v>370</v>
      </c>
    </row>
    <row r="144" spans="7:15" x14ac:dyDescent="0.2">
      <c r="G144" s="236" t="s">
        <v>30</v>
      </c>
      <c r="H144" s="259">
        <f xml:space="preserve"> IF($H$140, H97, O97) * $H$141</f>
        <v>0</v>
      </c>
      <c r="I144" s="259"/>
      <c r="J144" s="259"/>
      <c r="K144" s="260"/>
      <c r="L144" s="261">
        <f xml:space="preserve"> SUM(I144:K144)</f>
        <v>0</v>
      </c>
      <c r="M144" s="5">
        <f>$L144 * M$141</f>
        <v>0</v>
      </c>
      <c r="N144" s="5">
        <f>$L144 * N$141</f>
        <v>0</v>
      </c>
      <c r="O144" s="5">
        <f>$L144 * O$141</f>
        <v>0</v>
      </c>
    </row>
    <row r="145" spans="7:15" x14ac:dyDescent="0.2">
      <c r="G145" s="236" t="s">
        <v>200</v>
      </c>
      <c r="H145" s="259">
        <f xml:space="preserve"> IF($H$140, H98, O98) * $H$141</f>
        <v>7.9769475414006292</v>
      </c>
      <c r="I145" s="259">
        <f>H$145*IF($H$140,I98,P98)</f>
        <v>0.24941233659558559</v>
      </c>
      <c r="J145" s="259"/>
      <c r="K145" s="260"/>
      <c r="L145" s="261">
        <f xml:space="preserve"> SUM(I145:K145)</f>
        <v>0.24941233659558559</v>
      </c>
      <c r="M145" s="5">
        <f t="shared" ref="M145:O147" si="18">$L145 * M$141</f>
        <v>0</v>
      </c>
      <c r="N145" s="5">
        <f t="shared" si="18"/>
        <v>0</v>
      </c>
      <c r="O145" s="5">
        <f t="shared" si="18"/>
        <v>0</v>
      </c>
    </row>
    <row r="146" spans="7:15" x14ac:dyDescent="0.2">
      <c r="G146" s="236" t="s">
        <v>16</v>
      </c>
      <c r="H146" s="259">
        <f xml:space="preserve"> IF($H$140, H99, O99) * $H$141</f>
        <v>32.872669282965646</v>
      </c>
      <c r="I146" s="259">
        <f>H$145*IF($H$140,I99,P99)</f>
        <v>1.0278178731207754</v>
      </c>
      <c r="J146" s="259">
        <f>H$146*IF($H$140,J99,Q99)</f>
        <v>4.3723019217319514</v>
      </c>
      <c r="K146" s="260"/>
      <c r="L146" s="261">
        <f xml:space="preserve"> SUM(I146:K146)</f>
        <v>5.4001197948527269</v>
      </c>
      <c r="M146" s="5">
        <f t="shared" si="18"/>
        <v>0</v>
      </c>
      <c r="N146" s="5">
        <f t="shared" si="18"/>
        <v>0</v>
      </c>
      <c r="O146" s="5">
        <f t="shared" si="18"/>
        <v>0</v>
      </c>
    </row>
    <row r="147" spans="7:15" x14ac:dyDescent="0.2">
      <c r="G147" s="236" t="s">
        <v>4</v>
      </c>
      <c r="H147" s="259">
        <f xml:space="preserve"> IF($H$140, H100, O100) * $H$141</f>
        <v>214.27686547724647</v>
      </c>
      <c r="I147" s="259">
        <f>H$145*IF($H$140,I100,P100)</f>
        <v>6.6997173316842691</v>
      </c>
      <c r="J147" s="259">
        <f>H$146*IF($H$140,J100,Q100)</f>
        <v>28.500367361233696</v>
      </c>
      <c r="K147" s="260">
        <f>H$147*IF($H$140,K100,R100)</f>
        <v>214.27686547724647</v>
      </c>
      <c r="L147" s="261">
        <f xml:space="preserve"> SUM(I147:K147)</f>
        <v>249.47695017016446</v>
      </c>
      <c r="M147" s="5">
        <f t="shared" si="18"/>
        <v>0</v>
      </c>
      <c r="N147" s="5">
        <f t="shared" si="18"/>
        <v>0</v>
      </c>
      <c r="O147" s="5">
        <f t="shared" si="18"/>
        <v>0</v>
      </c>
    </row>
    <row r="148" spans="7:15" s="4" customFormat="1" ht="13.8" thickBot="1" x14ac:dyDescent="0.25">
      <c r="G148" s="238" t="s">
        <v>120</v>
      </c>
      <c r="H148" s="262">
        <f xml:space="preserve"> SUM(H144:H147)</f>
        <v>255.12648230161275</v>
      </c>
      <c r="I148" s="262">
        <f t="shared" ref="I148:L148" si="19" xml:space="preserve"> SUM(I144:I147)</f>
        <v>7.9769475414006301</v>
      </c>
      <c r="J148" s="262">
        <f t="shared" si="19"/>
        <v>32.872669282965646</v>
      </c>
      <c r="K148" s="263">
        <f t="shared" si="19"/>
        <v>214.27686547724647</v>
      </c>
      <c r="L148" s="264">
        <f t="shared" si="19"/>
        <v>255.12648230161278</v>
      </c>
      <c r="M148" s="4">
        <f xml:space="preserve"> SUM(M144:M147)</f>
        <v>0</v>
      </c>
      <c r="N148" s="4">
        <f t="shared" ref="N148:O148" si="20" xml:space="preserve"> SUM(N144:N147)</f>
        <v>0</v>
      </c>
      <c r="O148" s="4">
        <f t="shared" si="20"/>
        <v>0</v>
      </c>
    </row>
    <row r="149" spans="7:15" ht="14.4" thickTop="1" thickBot="1" x14ac:dyDescent="0.25"/>
    <row r="150" spans="7:15" ht="13.8" thickTop="1" x14ac:dyDescent="0.25">
      <c r="G150" s="53" t="s">
        <v>371</v>
      </c>
      <c r="H150" s="719"/>
      <c r="I150" s="719"/>
      <c r="J150" s="719"/>
      <c r="K150" s="720"/>
    </row>
    <row r="151" spans="7:15" ht="16.8" x14ac:dyDescent="0.2">
      <c r="G151" s="718"/>
      <c r="H151" s="6"/>
      <c r="I151" s="6"/>
      <c r="J151" s="6"/>
      <c r="K151" s="39"/>
    </row>
    <row r="152" spans="7:15" x14ac:dyDescent="0.2">
      <c r="G152" s="40" t="s">
        <v>372</v>
      </c>
      <c r="H152" s="6"/>
      <c r="I152" s="233" t="str">
        <f>NPDCL_Switch_Selection!$J$13</f>
        <v>Volt wise Consumers</v>
      </c>
      <c r="J152" s="5" t="s">
        <v>342</v>
      </c>
      <c r="K152" s="39"/>
    </row>
    <row r="153" spans="7:15" ht="13.8" thickBot="1" x14ac:dyDescent="0.25">
      <c r="G153" s="50"/>
      <c r="H153" s="151"/>
      <c r="I153" s="151"/>
      <c r="J153" s="151"/>
      <c r="K153" s="52"/>
    </row>
    <row r="154" spans="7:15" ht="13.8" thickTop="1" x14ac:dyDescent="0.2"/>
  </sheetData>
  <mergeCells count="1">
    <mergeCell ref="M78:Q79"/>
  </mergeCells>
  <pageMargins left="0.6" right="0.6" top="1" bottom="1" header="0.5" footer="0.5"/>
  <pageSetup paperSize="9" scale="22" orientation="landscape" r:id="rId1"/>
  <headerFooter>
    <oddHeader>&amp;R&amp;7Draft - Work in Progress</oddHeader>
    <oddFooter>&amp;L&amp;7&amp;FPwC&amp;C&amp;7&amp;A&amp;R&amp;7&amp;DPage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8" tint="0.59999389629810485"/>
    <pageSetUpPr fitToPage="1"/>
  </sheetPr>
  <dimension ref="A1:AT66"/>
  <sheetViews>
    <sheetView showGridLines="0" zoomScale="80" zoomScaleNormal="80" workbookViewId="0">
      <pane xSplit="7" ySplit="6" topLeftCell="H7" activePane="bottomRight" state="frozen"/>
      <selection pane="topRight" activeCell="H1" sqref="H1"/>
      <selection pane="bottomLeft" activeCell="A7" sqref="A7"/>
      <selection pane="bottomRight" activeCell="G30" sqref="G30"/>
    </sheetView>
  </sheetViews>
  <sheetFormatPr defaultColWidth="0" defaultRowHeight="13.2" x14ac:dyDescent="0.2"/>
  <cols>
    <col min="1" max="4" width="1.25" style="5" customWidth="1"/>
    <col min="5" max="5" width="17.75" style="5" customWidth="1"/>
    <col min="6" max="6" width="14.75" style="5" customWidth="1"/>
    <col min="7" max="7" width="40.75" style="5" customWidth="1"/>
    <col min="8" max="17" width="15.75" style="5" customWidth="1"/>
    <col min="18" max="46" width="0" style="5" hidden="1" customWidth="1"/>
    <col min="47" max="16384" width="12.75" style="5" hidden="1"/>
  </cols>
  <sheetData>
    <row r="1" spans="1:19" ht="17.399999999999999" x14ac:dyDescent="0.2">
      <c r="A1" s="1" t="str">
        <f ca="1">MID(CELL("filename",A1),FIND("]",CELL("filename",A1))+1,255)</f>
        <v>NPDCL_Retail_Supply_Cost_Alloc</v>
      </c>
    </row>
    <row r="3" spans="1:19" ht="13.8" thickBot="1" x14ac:dyDescent="0.25"/>
    <row r="4" spans="1:19" ht="50.1" customHeight="1" thickTop="1" thickBot="1" x14ac:dyDescent="0.25">
      <c r="E4" s="273"/>
      <c r="F4" s="302"/>
      <c r="G4" s="302"/>
      <c r="H4" s="36" t="s">
        <v>373</v>
      </c>
      <c r="I4" s="36"/>
      <c r="J4" s="36"/>
      <c r="K4" s="36"/>
      <c r="L4" s="36"/>
      <c r="M4" s="315"/>
      <c r="N4" s="36"/>
      <c r="O4" s="36"/>
      <c r="P4" s="37"/>
    </row>
    <row r="5" spans="1:19" ht="25.05" customHeight="1" thickBot="1" x14ac:dyDescent="0.25">
      <c r="E5" s="313" t="s">
        <v>132</v>
      </c>
      <c r="F5" s="314" t="s">
        <v>133</v>
      </c>
      <c r="G5" s="314" t="s">
        <v>134</v>
      </c>
      <c r="H5" s="316" t="s">
        <v>141</v>
      </c>
      <c r="I5" s="316"/>
      <c r="J5" s="318"/>
      <c r="K5" s="316" t="s">
        <v>94</v>
      </c>
      <c r="L5" s="316"/>
      <c r="M5" s="318"/>
      <c r="N5" s="316" t="s">
        <v>107</v>
      </c>
      <c r="O5" s="316"/>
      <c r="P5" s="317"/>
    </row>
    <row r="6" spans="1:19" s="210" customFormat="1" ht="50.1" customHeight="1" thickBot="1" x14ac:dyDescent="0.3">
      <c r="E6" s="304"/>
      <c r="F6" s="305"/>
      <c r="G6" s="306"/>
      <c r="H6" s="310" t="str">
        <f xml:space="preserve"> 'NPDCL_Cost Alloc_Factors'!$E114</f>
        <v>6. Interest on Consumer Security Deposit</v>
      </c>
      <c r="I6" s="311" t="str">
        <f xml:space="preserve"> 'NPDCL_Cost Alloc_Factors'!$E115</f>
        <v>7. Supply Margin</v>
      </c>
      <c r="J6" s="319" t="str">
        <f xml:space="preserve"> 'NPDCL_Cost Alloc_Factors'!$E116</f>
        <v>8. Other cost</v>
      </c>
      <c r="K6" s="311" t="str">
        <f xml:space="preserve"> 'NPDCL_Cost Alloc_Factors'!$E114</f>
        <v>6. Interest on Consumer Security Deposit</v>
      </c>
      <c r="L6" s="311" t="str">
        <f xml:space="preserve"> 'NPDCL_Cost Alloc_Factors'!$E115</f>
        <v>7. Supply Margin</v>
      </c>
      <c r="M6" s="319" t="str">
        <f xml:space="preserve"> 'NPDCL_Cost Alloc_Factors'!$E116</f>
        <v>8. Other cost</v>
      </c>
      <c r="N6" s="311" t="str">
        <f xml:space="preserve"> 'NPDCL_Cost Alloc_Factors'!$E114</f>
        <v>6. Interest on Consumer Security Deposit</v>
      </c>
      <c r="O6" s="311" t="str">
        <f xml:space="preserve"> 'NPDCL_Cost Alloc_Factors'!$E115</f>
        <v>7. Supply Margin</v>
      </c>
      <c r="P6" s="312" t="str">
        <f xml:space="preserve"> 'NPDCL_Cost Alloc_Factors'!$E116</f>
        <v>8. Other cost</v>
      </c>
    </row>
    <row r="7" spans="1:19" s="212" customFormat="1" ht="13.8" thickTop="1" x14ac:dyDescent="0.2">
      <c r="E7" s="213"/>
      <c r="F7" s="232"/>
      <c r="G7" s="275"/>
      <c r="H7" s="284">
        <f xml:space="preserve"> 'NPDCL_Cost Alloc_Factors'!$BH140</f>
        <v>0</v>
      </c>
      <c r="I7" s="215">
        <f xml:space="preserve"> 'NPDCL_Cost Alloc_Factors'!$BH141</f>
        <v>0</v>
      </c>
      <c r="J7" s="285">
        <f xml:space="preserve"> 'NPDCL_Cost Alloc_Factors'!$BH142</f>
        <v>0</v>
      </c>
      <c r="K7" s="215">
        <f xml:space="preserve"> 'NPDCL_Cost Alloc_Factors'!$BI140</f>
        <v>99.451776596822697</v>
      </c>
      <c r="L7" s="215">
        <f xml:space="preserve"> 'NPDCL_Cost Alloc_Factors'!$BI141</f>
        <v>0</v>
      </c>
      <c r="M7" s="294">
        <f xml:space="preserve"> 'NPDCL_Cost Alloc_Factors'!$BI142</f>
        <v>0</v>
      </c>
      <c r="N7" s="215">
        <f xml:space="preserve"> 'NPDCL_Cost Alloc_Factors'!$BJ140</f>
        <v>0</v>
      </c>
      <c r="O7" s="215">
        <f xml:space="preserve"> 'NPDCL_Cost Alloc_Factors'!$BJ141</f>
        <v>0</v>
      </c>
      <c r="P7" s="216">
        <f xml:space="preserve"> 'NPDCL_Cost Alloc_Factors'!$BJ142</f>
        <v>0</v>
      </c>
      <c r="R7" s="212">
        <f xml:space="preserve"> 'NPDCL_Cost Alloc_Factors'!$AZ133</f>
        <v>0</v>
      </c>
      <c r="S7" s="212">
        <f xml:space="preserve"> 'NPDCL_Cost Alloc_Factors'!$AZ134</f>
        <v>0</v>
      </c>
    </row>
    <row r="8" spans="1:19" x14ac:dyDescent="0.2">
      <c r="E8" s="10" t="s">
        <v>145</v>
      </c>
      <c r="F8" s="11"/>
      <c r="G8" s="276"/>
      <c r="H8" s="286"/>
      <c r="I8" s="6"/>
      <c r="J8" s="287"/>
      <c r="K8" s="6"/>
      <c r="L8" s="6"/>
      <c r="M8" s="295"/>
      <c r="N8" s="6"/>
      <c r="O8" s="6"/>
      <c r="P8" s="39"/>
    </row>
    <row r="9" spans="1:19" x14ac:dyDescent="0.2">
      <c r="E9" s="7"/>
      <c r="F9" s="8" t="s">
        <v>240</v>
      </c>
      <c r="G9" s="277" t="s">
        <v>147</v>
      </c>
      <c r="H9" s="286">
        <f>IFERROR(H$7*INDEX('NPDCL_Cost Alloc_Factors'!$H$11:$BA$61,MATCH(NPDCL_Retail_Supply_Cost_Alloc!$F9,'NPDCL_Cost Alloc_Factors'!$F$11:$F$61,0),MATCH('NPDCL_Cost Alloc_Factors'!$BE$140,'NPDCL_Cost Alloc_Factors'!$H$6:$BA$6,0)), 0)</f>
        <v>0</v>
      </c>
      <c r="I9" s="6">
        <f>IFERROR(I$7*INDEX('NPDCL_Cost Alloc_Factors'!$H$11:$BA$61,MATCH(NPDCL_Retail_Supply_Cost_Alloc!$F9,'NPDCL_Cost Alloc_Factors'!$F$11:$F$61,0),MATCH('NPDCL_Cost Alloc_Factors'!$BE$141,'NPDCL_Cost Alloc_Factors'!$H$6:$BA$6,0)), 0)</f>
        <v>0</v>
      </c>
      <c r="J9" s="287">
        <f>IFERROR(J$7*INDEX('NPDCL_Cost Alloc_Factors'!$H$11:$BA$61,MATCH(NPDCL_Retail_Supply_Cost_Alloc!$F9,'NPDCL_Cost Alloc_Factors'!$F$11:$F$61,0),MATCH('NPDCL_Cost Alloc_Factors'!$BE$142,'NPDCL_Cost Alloc_Factors'!$H$6:$BA$6,0)), 0)</f>
        <v>0</v>
      </c>
      <c r="K9" s="6">
        <f>IFERROR(K$7*INDEX('NPDCL_Cost Alloc_Factors'!$H$11:$BA$61,MATCH(NPDCL_Retail_Supply_Cost_Alloc!$F9,'NPDCL_Cost Alloc_Factors'!$F$11:$F$61,0),MATCH('NPDCL_Cost Alloc_Factors'!$BF$140,'NPDCL_Cost Alloc_Factors'!$H$6:$BA$6,0)), 0)</f>
        <v>20.747147097056608</v>
      </c>
      <c r="L9" s="6">
        <f>IFERROR(L$7*INDEX('NPDCL_Cost Alloc_Factors'!$H$11:$BA$61,MATCH(NPDCL_Retail_Supply_Cost_Alloc!$F9,'NPDCL_Cost Alloc_Factors'!$F$11:$F$61,0),MATCH('NPDCL_Cost Alloc_Factors'!$BF$141,'NPDCL_Cost Alloc_Factors'!$H$6:$BA$6,0)), 0)</f>
        <v>0</v>
      </c>
      <c r="M9" s="295">
        <f>IFERROR(M$7*INDEX('NPDCL_Cost Alloc_Factors'!$H$11:$BA$61,MATCH(NPDCL_Retail_Supply_Cost_Alloc!$F9,'NPDCL_Cost Alloc_Factors'!$F$11:$F$61,0),MATCH('NPDCL_Cost Alloc_Factors'!$BF$142,'NPDCL_Cost Alloc_Factors'!$H$6:$BA$6,0)), 0)</f>
        <v>0</v>
      </c>
      <c r="N9" s="6">
        <f>IFERROR(N$7*INDEX('NPDCL_Cost Alloc_Factors'!$H$11:$BA$61,MATCH(NPDCL_Retail_Supply_Cost_Alloc!$F9,'NPDCL_Cost Alloc_Factors'!$F$11:$F$61,0),MATCH('NPDCL_Cost Alloc_Factors'!$BG$140,'NPDCL_Cost Alloc_Factors'!$H$6:$BA$6,0)), 0)</f>
        <v>0</v>
      </c>
      <c r="O9" s="6">
        <f>IFERROR(O$7*INDEX('NPDCL_Cost Alloc_Factors'!$H$11:$BA$61,MATCH(NPDCL_Retail_Supply_Cost_Alloc!$F9,'NPDCL_Cost Alloc_Factors'!$F$11:$F$61,0),MATCH('NPDCL_Cost Alloc_Factors'!$BG$141,'NPDCL_Cost Alloc_Factors'!$H$6:$BA$6,0)), 0)</f>
        <v>0</v>
      </c>
      <c r="P9" s="39">
        <f>IFERROR(P$7*INDEX('NPDCL_Cost Alloc_Factors'!$H$11:$BA$61,MATCH(NPDCL_Retail_Supply_Cost_Alloc!$F9,'NPDCL_Cost Alloc_Factors'!$F$11:$F$61,0),MATCH('NPDCL_Cost Alloc_Factors'!$BG$142,'NPDCL_Cost Alloc_Factors'!$H$6:$BA$6,0)), 0)</f>
        <v>0</v>
      </c>
    </row>
    <row r="10" spans="1:19" x14ac:dyDescent="0.2">
      <c r="E10" s="7"/>
      <c r="F10" s="8" t="s">
        <v>241</v>
      </c>
      <c r="G10" s="277" t="s">
        <v>149</v>
      </c>
      <c r="H10" s="286">
        <f>IFERROR(H$7*INDEX('NPDCL_Cost Alloc_Factors'!$H$11:$BA$61,MATCH(NPDCL_Retail_Supply_Cost_Alloc!$F10,'NPDCL_Cost Alloc_Factors'!$F$11:$F$61,0),MATCH('NPDCL_Cost Alloc_Factors'!$BE$140,'NPDCL_Cost Alloc_Factors'!$H$6:$BA$6,0)), 0)</f>
        <v>0</v>
      </c>
      <c r="I10" s="6">
        <f>IFERROR(I$7*INDEX('NPDCL_Cost Alloc_Factors'!$H$11:$BA$61,MATCH(NPDCL_Retail_Supply_Cost_Alloc!$F10,'NPDCL_Cost Alloc_Factors'!$F$11:$F$61,0),MATCH('NPDCL_Cost Alloc_Factors'!$BE$141,'NPDCL_Cost Alloc_Factors'!$H$6:$BA$6,0)), 0)</f>
        <v>0</v>
      </c>
      <c r="J10" s="287">
        <f>IFERROR(J$7*INDEX('NPDCL_Cost Alloc_Factors'!$H$11:$BA$61,MATCH(NPDCL_Retail_Supply_Cost_Alloc!$F10,'NPDCL_Cost Alloc_Factors'!$F$11:$F$61,0),MATCH('NPDCL_Cost Alloc_Factors'!$BE$142,'NPDCL_Cost Alloc_Factors'!$H$6:$BA$6,0)), 0)</f>
        <v>0</v>
      </c>
      <c r="K10" s="6">
        <f>IFERROR(K$7*INDEX('NPDCL_Cost Alloc_Factors'!$H$11:$BA$61,MATCH(NPDCL_Retail_Supply_Cost_Alloc!$F10,'NPDCL_Cost Alloc_Factors'!$F$11:$F$61,0),MATCH('NPDCL_Cost Alloc_Factors'!$BF$140,'NPDCL_Cost Alloc_Factors'!$H$6:$BA$6,0)), 0)</f>
        <v>4.9564694772204794</v>
      </c>
      <c r="L10" s="6">
        <f>IFERROR(L$7*INDEX('NPDCL_Cost Alloc_Factors'!$H$11:$BA$61,MATCH(NPDCL_Retail_Supply_Cost_Alloc!$F10,'NPDCL_Cost Alloc_Factors'!$F$11:$F$61,0),MATCH('NPDCL_Cost Alloc_Factors'!$BF$141,'NPDCL_Cost Alloc_Factors'!$H$6:$BA$6,0)), 0)</f>
        <v>0</v>
      </c>
      <c r="M10" s="295">
        <f>IFERROR(M$7*INDEX('NPDCL_Cost Alloc_Factors'!$H$11:$BA$61,MATCH(NPDCL_Retail_Supply_Cost_Alloc!$F10,'NPDCL_Cost Alloc_Factors'!$F$11:$F$61,0),MATCH('NPDCL_Cost Alloc_Factors'!$BF$142,'NPDCL_Cost Alloc_Factors'!$H$6:$BA$6,0)), 0)</f>
        <v>0</v>
      </c>
      <c r="N10" s="6">
        <f>IFERROR(N$7*INDEX('NPDCL_Cost Alloc_Factors'!$H$11:$BA$61,MATCH(NPDCL_Retail_Supply_Cost_Alloc!$F10,'NPDCL_Cost Alloc_Factors'!$F$11:$F$61,0),MATCH('NPDCL_Cost Alloc_Factors'!$BG$140,'NPDCL_Cost Alloc_Factors'!$H$6:$BA$6,0)), 0)</f>
        <v>0</v>
      </c>
      <c r="O10" s="6">
        <f>IFERROR(O$7*INDEX('NPDCL_Cost Alloc_Factors'!$H$11:$BA$61,MATCH(NPDCL_Retail_Supply_Cost_Alloc!$F10,'NPDCL_Cost Alloc_Factors'!$F$11:$F$61,0),MATCH('NPDCL_Cost Alloc_Factors'!$BG$141,'NPDCL_Cost Alloc_Factors'!$H$6:$BA$6,0)), 0)</f>
        <v>0</v>
      </c>
      <c r="P10" s="39">
        <f>IFERROR(P$7*INDEX('NPDCL_Cost Alloc_Factors'!$H$11:$BA$61,MATCH(NPDCL_Retail_Supply_Cost_Alloc!$F10,'NPDCL_Cost Alloc_Factors'!$F$11:$F$61,0),MATCH('NPDCL_Cost Alloc_Factors'!$BG$142,'NPDCL_Cost Alloc_Factors'!$H$6:$BA$6,0)), 0)</f>
        <v>0</v>
      </c>
    </row>
    <row r="11" spans="1:19" x14ac:dyDescent="0.2">
      <c r="E11" s="7"/>
      <c r="F11" s="8" t="s">
        <v>150</v>
      </c>
      <c r="G11" s="277" t="s">
        <v>151</v>
      </c>
      <c r="H11" s="286">
        <f>IFERROR(H$7*INDEX('NPDCL_Cost Alloc_Factors'!$H$11:$BA$61,MATCH(NPDCL_Retail_Supply_Cost_Alloc!$F11,'NPDCL_Cost Alloc_Factors'!$F$11:$F$61,0),MATCH('NPDCL_Cost Alloc_Factors'!$BE$140,'NPDCL_Cost Alloc_Factors'!$H$6:$BA$6,0)), 0)</f>
        <v>0</v>
      </c>
      <c r="I11" s="6">
        <f>IFERROR(I$7*INDEX('NPDCL_Cost Alloc_Factors'!$H$11:$BA$61,MATCH(NPDCL_Retail_Supply_Cost_Alloc!$F11,'NPDCL_Cost Alloc_Factors'!$F$11:$F$61,0),MATCH('NPDCL_Cost Alloc_Factors'!$BE$141,'NPDCL_Cost Alloc_Factors'!$H$6:$BA$6,0)), 0)</f>
        <v>0</v>
      </c>
      <c r="J11" s="287">
        <f>IFERROR(J$7*INDEX('NPDCL_Cost Alloc_Factors'!$H$11:$BA$61,MATCH(NPDCL_Retail_Supply_Cost_Alloc!$F11,'NPDCL_Cost Alloc_Factors'!$F$11:$F$61,0),MATCH('NPDCL_Cost Alloc_Factors'!$BE$142,'NPDCL_Cost Alloc_Factors'!$H$6:$BA$6,0)), 0)</f>
        <v>0</v>
      </c>
      <c r="K11" s="6">
        <f>IFERROR(K$7*INDEX('NPDCL_Cost Alloc_Factors'!$H$11:$BA$61,MATCH(NPDCL_Retail_Supply_Cost_Alloc!$F11,'NPDCL_Cost Alloc_Factors'!$F$11:$F$61,0),MATCH('NPDCL_Cost Alloc_Factors'!$BF$140,'NPDCL_Cost Alloc_Factors'!$H$6:$BA$6,0)), 0)</f>
        <v>1.1795455571609343</v>
      </c>
      <c r="L11" s="6">
        <f>IFERROR(L$7*INDEX('NPDCL_Cost Alloc_Factors'!$H$11:$BA$61,MATCH(NPDCL_Retail_Supply_Cost_Alloc!$F11,'NPDCL_Cost Alloc_Factors'!$F$11:$F$61,0),MATCH('NPDCL_Cost Alloc_Factors'!$BF$141,'NPDCL_Cost Alloc_Factors'!$H$6:$BA$6,0)), 0)</f>
        <v>0</v>
      </c>
      <c r="M11" s="295">
        <f>IFERROR(M$7*INDEX('NPDCL_Cost Alloc_Factors'!$H$11:$BA$61,MATCH(NPDCL_Retail_Supply_Cost_Alloc!$F11,'NPDCL_Cost Alloc_Factors'!$F$11:$F$61,0),MATCH('NPDCL_Cost Alloc_Factors'!$BF$142,'NPDCL_Cost Alloc_Factors'!$H$6:$BA$6,0)), 0)</f>
        <v>0</v>
      </c>
      <c r="N11" s="6">
        <f>IFERROR(N$7*INDEX('NPDCL_Cost Alloc_Factors'!$H$11:$BA$61,MATCH(NPDCL_Retail_Supply_Cost_Alloc!$F11,'NPDCL_Cost Alloc_Factors'!$F$11:$F$61,0),MATCH('NPDCL_Cost Alloc_Factors'!$BG$140,'NPDCL_Cost Alloc_Factors'!$H$6:$BA$6,0)), 0)</f>
        <v>0</v>
      </c>
      <c r="O11" s="6">
        <f>IFERROR(O$7*INDEX('NPDCL_Cost Alloc_Factors'!$H$11:$BA$61,MATCH(NPDCL_Retail_Supply_Cost_Alloc!$F11,'NPDCL_Cost Alloc_Factors'!$F$11:$F$61,0),MATCH('NPDCL_Cost Alloc_Factors'!$BG$141,'NPDCL_Cost Alloc_Factors'!$H$6:$BA$6,0)), 0)</f>
        <v>0</v>
      </c>
      <c r="P11" s="39">
        <f>IFERROR(P$7*INDEX('NPDCL_Cost Alloc_Factors'!$H$11:$BA$61,MATCH(NPDCL_Retail_Supply_Cost_Alloc!$F11,'NPDCL_Cost Alloc_Factors'!$F$11:$F$61,0),MATCH('NPDCL_Cost Alloc_Factors'!$BG$142,'NPDCL_Cost Alloc_Factors'!$H$6:$BA$6,0)), 0)</f>
        <v>0</v>
      </c>
    </row>
    <row r="12" spans="1:19" x14ac:dyDescent="0.2">
      <c r="E12" s="7"/>
      <c r="F12" s="8" t="s">
        <v>242</v>
      </c>
      <c r="G12" s="277" t="s">
        <v>153</v>
      </c>
      <c r="H12" s="286">
        <f>IFERROR(H$7*INDEX('NPDCL_Cost Alloc_Factors'!$H$11:$BA$61,MATCH(NPDCL_Retail_Supply_Cost_Alloc!$F12,'NPDCL_Cost Alloc_Factors'!$F$11:$F$61,0),MATCH('NPDCL_Cost Alloc_Factors'!$BE$140,'NPDCL_Cost Alloc_Factors'!$H$6:$BA$6,0)), 0)</f>
        <v>0</v>
      </c>
      <c r="I12" s="6">
        <f>IFERROR(I$7*INDEX('NPDCL_Cost Alloc_Factors'!$H$11:$BA$61,MATCH(NPDCL_Retail_Supply_Cost_Alloc!$F12,'NPDCL_Cost Alloc_Factors'!$F$11:$F$61,0),MATCH('NPDCL_Cost Alloc_Factors'!$BE$141,'NPDCL_Cost Alloc_Factors'!$H$6:$BA$6,0)), 0)</f>
        <v>0</v>
      </c>
      <c r="J12" s="287">
        <f>IFERROR(J$7*INDEX('NPDCL_Cost Alloc_Factors'!$H$11:$BA$61,MATCH(NPDCL_Retail_Supply_Cost_Alloc!$F12,'NPDCL_Cost Alloc_Factors'!$F$11:$F$61,0),MATCH('NPDCL_Cost Alloc_Factors'!$BE$142,'NPDCL_Cost Alloc_Factors'!$H$6:$BA$6,0)), 0)</f>
        <v>0</v>
      </c>
      <c r="K12" s="6">
        <f>IFERROR(K$7*INDEX('NPDCL_Cost Alloc_Factors'!$H$11:$BA$61,MATCH(NPDCL_Retail_Supply_Cost_Alloc!$F12,'NPDCL_Cost Alloc_Factors'!$F$11:$F$61,0),MATCH('NPDCL_Cost Alloc_Factors'!$BF$140,'NPDCL_Cost Alloc_Factors'!$H$6:$BA$6,0)), 0)</f>
        <v>4.1754011374583636E-2</v>
      </c>
      <c r="L12" s="6">
        <f>IFERROR(L$7*INDEX('NPDCL_Cost Alloc_Factors'!$H$11:$BA$61,MATCH(NPDCL_Retail_Supply_Cost_Alloc!$F12,'NPDCL_Cost Alloc_Factors'!$F$11:$F$61,0),MATCH('NPDCL_Cost Alloc_Factors'!$BF$141,'NPDCL_Cost Alloc_Factors'!$H$6:$BA$6,0)), 0)</f>
        <v>0</v>
      </c>
      <c r="M12" s="295">
        <f>IFERROR(M$7*INDEX('NPDCL_Cost Alloc_Factors'!$H$11:$BA$61,MATCH(NPDCL_Retail_Supply_Cost_Alloc!$F12,'NPDCL_Cost Alloc_Factors'!$F$11:$F$61,0),MATCH('NPDCL_Cost Alloc_Factors'!$BF$142,'NPDCL_Cost Alloc_Factors'!$H$6:$BA$6,0)), 0)</f>
        <v>0</v>
      </c>
      <c r="N12" s="6">
        <f>IFERROR(N$7*INDEX('NPDCL_Cost Alloc_Factors'!$H$11:$BA$61,MATCH(NPDCL_Retail_Supply_Cost_Alloc!$F12,'NPDCL_Cost Alloc_Factors'!$F$11:$F$61,0),MATCH('NPDCL_Cost Alloc_Factors'!$BG$140,'NPDCL_Cost Alloc_Factors'!$H$6:$BA$6,0)), 0)</f>
        <v>0</v>
      </c>
      <c r="O12" s="6">
        <f>IFERROR(O$7*INDEX('NPDCL_Cost Alloc_Factors'!$H$11:$BA$61,MATCH(NPDCL_Retail_Supply_Cost_Alloc!$F12,'NPDCL_Cost Alloc_Factors'!$F$11:$F$61,0),MATCH('NPDCL_Cost Alloc_Factors'!$BG$141,'NPDCL_Cost Alloc_Factors'!$H$6:$BA$6,0)), 0)</f>
        <v>0</v>
      </c>
      <c r="P12" s="39">
        <f>IFERROR(P$7*INDEX('NPDCL_Cost Alloc_Factors'!$H$11:$BA$61,MATCH(NPDCL_Retail_Supply_Cost_Alloc!$F12,'NPDCL_Cost Alloc_Factors'!$F$11:$F$61,0),MATCH('NPDCL_Cost Alloc_Factors'!$BG$142,'NPDCL_Cost Alloc_Factors'!$H$6:$BA$6,0)), 0)</f>
        <v>0</v>
      </c>
    </row>
    <row r="13" spans="1:19" x14ac:dyDescent="0.2">
      <c r="E13" s="7"/>
      <c r="F13" s="8" t="s">
        <v>243</v>
      </c>
      <c r="G13" s="277" t="s">
        <v>155</v>
      </c>
      <c r="H13" s="286">
        <f>IFERROR(H$7*INDEX('NPDCL_Cost Alloc_Factors'!$H$11:$BA$61,MATCH(NPDCL_Retail_Supply_Cost_Alloc!$F13,'NPDCL_Cost Alloc_Factors'!$F$11:$F$61,0),MATCH('NPDCL_Cost Alloc_Factors'!$BE$140,'NPDCL_Cost Alloc_Factors'!$H$6:$BA$6,0)), 0)</f>
        <v>0</v>
      </c>
      <c r="I13" s="6">
        <f>IFERROR(I$7*INDEX('NPDCL_Cost Alloc_Factors'!$H$11:$BA$61,MATCH(NPDCL_Retail_Supply_Cost_Alloc!$F13,'NPDCL_Cost Alloc_Factors'!$F$11:$F$61,0),MATCH('NPDCL_Cost Alloc_Factors'!$BE$141,'NPDCL_Cost Alloc_Factors'!$H$6:$BA$6,0)), 0)</f>
        <v>0</v>
      </c>
      <c r="J13" s="287">
        <f>IFERROR(J$7*INDEX('NPDCL_Cost Alloc_Factors'!$H$11:$BA$61,MATCH(NPDCL_Retail_Supply_Cost_Alloc!$F13,'NPDCL_Cost Alloc_Factors'!$F$11:$F$61,0),MATCH('NPDCL_Cost Alloc_Factors'!$BE$142,'NPDCL_Cost Alloc_Factors'!$H$6:$BA$6,0)), 0)</f>
        <v>0</v>
      </c>
      <c r="K13" s="6">
        <f>IFERROR(K$7*INDEX('NPDCL_Cost Alloc_Factors'!$H$11:$BA$61,MATCH(NPDCL_Retail_Supply_Cost_Alloc!$F13,'NPDCL_Cost Alloc_Factors'!$F$11:$F$61,0),MATCH('NPDCL_Cost Alloc_Factors'!$BF$140,'NPDCL_Cost Alloc_Factors'!$H$6:$BA$6,0)), 0)</f>
        <v>40.105817753563642</v>
      </c>
      <c r="L13" s="6">
        <f>IFERROR(L$7*INDEX('NPDCL_Cost Alloc_Factors'!$H$11:$BA$61,MATCH(NPDCL_Retail_Supply_Cost_Alloc!$F13,'NPDCL_Cost Alloc_Factors'!$F$11:$F$61,0),MATCH('NPDCL_Cost Alloc_Factors'!$BF$141,'NPDCL_Cost Alloc_Factors'!$H$6:$BA$6,0)), 0)</f>
        <v>0</v>
      </c>
      <c r="M13" s="295">
        <f>IFERROR(M$7*INDEX('NPDCL_Cost Alloc_Factors'!$H$11:$BA$61,MATCH(NPDCL_Retail_Supply_Cost_Alloc!$F13,'NPDCL_Cost Alloc_Factors'!$F$11:$F$61,0),MATCH('NPDCL_Cost Alloc_Factors'!$BF$142,'NPDCL_Cost Alloc_Factors'!$H$6:$BA$6,0)), 0)</f>
        <v>0</v>
      </c>
      <c r="N13" s="6">
        <f>IFERROR(N$7*INDEX('NPDCL_Cost Alloc_Factors'!$H$11:$BA$61,MATCH(NPDCL_Retail_Supply_Cost_Alloc!$F13,'NPDCL_Cost Alloc_Factors'!$F$11:$F$61,0),MATCH('NPDCL_Cost Alloc_Factors'!$BG$140,'NPDCL_Cost Alloc_Factors'!$H$6:$BA$6,0)), 0)</f>
        <v>0</v>
      </c>
      <c r="O13" s="6">
        <f>IFERROR(O$7*INDEX('NPDCL_Cost Alloc_Factors'!$H$11:$BA$61,MATCH(NPDCL_Retail_Supply_Cost_Alloc!$F13,'NPDCL_Cost Alloc_Factors'!$F$11:$F$61,0),MATCH('NPDCL_Cost Alloc_Factors'!$BG$141,'NPDCL_Cost Alloc_Factors'!$H$6:$BA$6,0)), 0)</f>
        <v>0</v>
      </c>
      <c r="P13" s="39">
        <f>IFERROR(P$7*INDEX('NPDCL_Cost Alloc_Factors'!$H$11:$BA$61,MATCH(NPDCL_Retail_Supply_Cost_Alloc!$F13,'NPDCL_Cost Alloc_Factors'!$F$11:$F$61,0),MATCH('NPDCL_Cost Alloc_Factors'!$BG$142,'NPDCL_Cost Alloc_Factors'!$H$6:$BA$6,0)), 0)</f>
        <v>0</v>
      </c>
    </row>
    <row r="14" spans="1:19" x14ac:dyDescent="0.2">
      <c r="E14" s="7"/>
      <c r="F14" s="8" t="s">
        <v>244</v>
      </c>
      <c r="G14" s="277" t="s">
        <v>157</v>
      </c>
      <c r="H14" s="286">
        <f>IFERROR(H$7*INDEX('NPDCL_Cost Alloc_Factors'!$H$11:$BA$61,MATCH(NPDCL_Retail_Supply_Cost_Alloc!$F14,'NPDCL_Cost Alloc_Factors'!$F$11:$F$61,0),MATCH('NPDCL_Cost Alloc_Factors'!$BE$140,'NPDCL_Cost Alloc_Factors'!$H$6:$BA$6,0)), 0)</f>
        <v>0</v>
      </c>
      <c r="I14" s="6">
        <f>IFERROR(I$7*INDEX('NPDCL_Cost Alloc_Factors'!$H$11:$BA$61,MATCH(NPDCL_Retail_Supply_Cost_Alloc!$F14,'NPDCL_Cost Alloc_Factors'!$F$11:$F$61,0),MATCH('NPDCL_Cost Alloc_Factors'!$BE$141,'NPDCL_Cost Alloc_Factors'!$H$6:$BA$6,0)), 0)</f>
        <v>0</v>
      </c>
      <c r="J14" s="287">
        <f>IFERROR(J$7*INDEX('NPDCL_Cost Alloc_Factors'!$H$11:$BA$61,MATCH(NPDCL_Retail_Supply_Cost_Alloc!$F14,'NPDCL_Cost Alloc_Factors'!$F$11:$F$61,0),MATCH('NPDCL_Cost Alloc_Factors'!$BE$142,'NPDCL_Cost Alloc_Factors'!$H$6:$BA$6,0)), 0)</f>
        <v>0</v>
      </c>
      <c r="K14" s="6">
        <f>IFERROR(K$7*INDEX('NPDCL_Cost Alloc_Factors'!$H$11:$BA$61,MATCH(NPDCL_Retail_Supply_Cost_Alloc!$F14,'NPDCL_Cost Alloc_Factors'!$F$11:$F$61,0),MATCH('NPDCL_Cost Alloc_Factors'!$BF$140,'NPDCL_Cost Alloc_Factors'!$H$6:$BA$6,0)), 0)</f>
        <v>1.8421327709012509</v>
      </c>
      <c r="L14" s="6">
        <f>IFERROR(L$7*INDEX('NPDCL_Cost Alloc_Factors'!$H$11:$BA$61,MATCH(NPDCL_Retail_Supply_Cost_Alloc!$F14,'NPDCL_Cost Alloc_Factors'!$F$11:$F$61,0),MATCH('NPDCL_Cost Alloc_Factors'!$BF$141,'NPDCL_Cost Alloc_Factors'!$H$6:$BA$6,0)), 0)</f>
        <v>0</v>
      </c>
      <c r="M14" s="295">
        <f>IFERROR(M$7*INDEX('NPDCL_Cost Alloc_Factors'!$H$11:$BA$61,MATCH(NPDCL_Retail_Supply_Cost_Alloc!$F14,'NPDCL_Cost Alloc_Factors'!$F$11:$F$61,0),MATCH('NPDCL_Cost Alloc_Factors'!$BF$142,'NPDCL_Cost Alloc_Factors'!$H$6:$BA$6,0)), 0)</f>
        <v>0</v>
      </c>
      <c r="N14" s="6">
        <f>IFERROR(N$7*INDEX('NPDCL_Cost Alloc_Factors'!$H$11:$BA$61,MATCH(NPDCL_Retail_Supply_Cost_Alloc!$F14,'NPDCL_Cost Alloc_Factors'!$F$11:$F$61,0),MATCH('NPDCL_Cost Alloc_Factors'!$BG$140,'NPDCL_Cost Alloc_Factors'!$H$6:$BA$6,0)), 0)</f>
        <v>0</v>
      </c>
      <c r="O14" s="6">
        <f>IFERROR(O$7*INDEX('NPDCL_Cost Alloc_Factors'!$H$11:$BA$61,MATCH(NPDCL_Retail_Supply_Cost_Alloc!$F14,'NPDCL_Cost Alloc_Factors'!$F$11:$F$61,0),MATCH('NPDCL_Cost Alloc_Factors'!$BG$141,'NPDCL_Cost Alloc_Factors'!$H$6:$BA$6,0)), 0)</f>
        <v>0</v>
      </c>
      <c r="P14" s="39">
        <f>IFERROR(P$7*INDEX('NPDCL_Cost Alloc_Factors'!$H$11:$BA$61,MATCH(NPDCL_Retail_Supply_Cost_Alloc!$F14,'NPDCL_Cost Alloc_Factors'!$F$11:$F$61,0),MATCH('NPDCL_Cost Alloc_Factors'!$BG$142,'NPDCL_Cost Alloc_Factors'!$H$6:$BA$6,0)), 0)</f>
        <v>0</v>
      </c>
    </row>
    <row r="15" spans="1:19" x14ac:dyDescent="0.2">
      <c r="E15" s="7"/>
      <c r="F15" s="8" t="s">
        <v>245</v>
      </c>
      <c r="G15" s="277" t="s">
        <v>246</v>
      </c>
      <c r="H15" s="286">
        <f>IFERROR(H$7*INDEX('NPDCL_Cost Alloc_Factors'!$H$11:$BA$61,MATCH(NPDCL_Retail_Supply_Cost_Alloc!$F15,'NPDCL_Cost Alloc_Factors'!$F$11:$F$61,0),MATCH('NPDCL_Cost Alloc_Factors'!$BE$140,'NPDCL_Cost Alloc_Factors'!$H$6:$BA$6,0)), 0)</f>
        <v>0</v>
      </c>
      <c r="I15" s="6">
        <f>IFERROR(I$7*INDEX('NPDCL_Cost Alloc_Factors'!$H$11:$BA$61,MATCH(NPDCL_Retail_Supply_Cost_Alloc!$F15,'NPDCL_Cost Alloc_Factors'!$F$11:$F$61,0),MATCH('NPDCL_Cost Alloc_Factors'!$BE$141,'NPDCL_Cost Alloc_Factors'!$H$6:$BA$6,0)), 0)</f>
        <v>0</v>
      </c>
      <c r="J15" s="287">
        <f>IFERROR(J$7*INDEX('NPDCL_Cost Alloc_Factors'!$H$11:$BA$61,MATCH(NPDCL_Retail_Supply_Cost_Alloc!$F15,'NPDCL_Cost Alloc_Factors'!$F$11:$F$61,0),MATCH('NPDCL_Cost Alloc_Factors'!$BE$142,'NPDCL_Cost Alloc_Factors'!$H$6:$BA$6,0)), 0)</f>
        <v>0</v>
      </c>
      <c r="K15" s="6">
        <f>IFERROR(K$7*INDEX('NPDCL_Cost Alloc_Factors'!$H$11:$BA$61,MATCH(NPDCL_Retail_Supply_Cost_Alloc!$F15,'NPDCL_Cost Alloc_Factors'!$F$11:$F$61,0),MATCH('NPDCL_Cost Alloc_Factors'!$BF$140,'NPDCL_Cost Alloc_Factors'!$H$6:$BA$6,0)), 0)</f>
        <v>0.38646894041148455</v>
      </c>
      <c r="L15" s="6">
        <f>IFERROR(L$7*INDEX('NPDCL_Cost Alloc_Factors'!$H$11:$BA$61,MATCH(NPDCL_Retail_Supply_Cost_Alloc!$F15,'NPDCL_Cost Alloc_Factors'!$F$11:$F$61,0),MATCH('NPDCL_Cost Alloc_Factors'!$BF$141,'NPDCL_Cost Alloc_Factors'!$H$6:$BA$6,0)), 0)</f>
        <v>0</v>
      </c>
      <c r="M15" s="295">
        <f>IFERROR(M$7*INDEX('NPDCL_Cost Alloc_Factors'!$H$11:$BA$61,MATCH(NPDCL_Retail_Supply_Cost_Alloc!$F15,'NPDCL_Cost Alloc_Factors'!$F$11:$F$61,0),MATCH('NPDCL_Cost Alloc_Factors'!$BF$142,'NPDCL_Cost Alloc_Factors'!$H$6:$BA$6,0)), 0)</f>
        <v>0</v>
      </c>
      <c r="N15" s="6">
        <f>IFERROR(N$7*INDEX('NPDCL_Cost Alloc_Factors'!$H$11:$BA$61,MATCH(NPDCL_Retail_Supply_Cost_Alloc!$F15,'NPDCL_Cost Alloc_Factors'!$F$11:$F$61,0),MATCH('NPDCL_Cost Alloc_Factors'!$BG$140,'NPDCL_Cost Alloc_Factors'!$H$6:$BA$6,0)), 0)</f>
        <v>0</v>
      </c>
      <c r="O15" s="6">
        <f>IFERROR(O$7*INDEX('NPDCL_Cost Alloc_Factors'!$H$11:$BA$61,MATCH(NPDCL_Retail_Supply_Cost_Alloc!$F15,'NPDCL_Cost Alloc_Factors'!$F$11:$F$61,0),MATCH('NPDCL_Cost Alloc_Factors'!$BG$141,'NPDCL_Cost Alloc_Factors'!$H$6:$BA$6,0)), 0)</f>
        <v>0</v>
      </c>
      <c r="P15" s="39">
        <f>IFERROR(P$7*INDEX('NPDCL_Cost Alloc_Factors'!$H$11:$BA$61,MATCH(NPDCL_Retail_Supply_Cost_Alloc!$F15,'NPDCL_Cost Alloc_Factors'!$F$11:$F$61,0),MATCH('NPDCL_Cost Alloc_Factors'!$BG$142,'NPDCL_Cost Alloc_Factors'!$H$6:$BA$6,0)), 0)</f>
        <v>0</v>
      </c>
    </row>
    <row r="16" spans="1:19" x14ac:dyDescent="0.2">
      <c r="E16" s="7"/>
      <c r="F16" s="8" t="s">
        <v>160</v>
      </c>
      <c r="G16" s="277" t="s">
        <v>161</v>
      </c>
      <c r="H16" s="286">
        <f>IFERROR(H$7*INDEX('NPDCL_Cost Alloc_Factors'!$H$11:$BA$61,MATCH(NPDCL_Retail_Supply_Cost_Alloc!$F16,'NPDCL_Cost Alloc_Factors'!$F$11:$F$61,0),MATCH('NPDCL_Cost Alloc_Factors'!$BE$140,'NPDCL_Cost Alloc_Factors'!$H$6:$BA$6,0)), 0)</f>
        <v>0</v>
      </c>
      <c r="I16" s="6">
        <f>IFERROR(I$7*INDEX('NPDCL_Cost Alloc_Factors'!$H$11:$BA$61,MATCH(NPDCL_Retail_Supply_Cost_Alloc!$F16,'NPDCL_Cost Alloc_Factors'!$F$11:$F$61,0),MATCH('NPDCL_Cost Alloc_Factors'!$BE$141,'NPDCL_Cost Alloc_Factors'!$H$6:$BA$6,0)), 0)</f>
        <v>0</v>
      </c>
      <c r="J16" s="287">
        <f>IFERROR(J$7*INDEX('NPDCL_Cost Alloc_Factors'!$H$11:$BA$61,MATCH(NPDCL_Retail_Supply_Cost_Alloc!$F16,'NPDCL_Cost Alloc_Factors'!$F$11:$F$61,0),MATCH('NPDCL_Cost Alloc_Factors'!$BE$142,'NPDCL_Cost Alloc_Factors'!$H$6:$BA$6,0)), 0)</f>
        <v>0</v>
      </c>
      <c r="K16" s="6">
        <f>IFERROR(K$7*INDEX('NPDCL_Cost Alloc_Factors'!$H$11:$BA$61,MATCH(NPDCL_Retail_Supply_Cost_Alloc!$F16,'NPDCL_Cost Alloc_Factors'!$F$11:$F$61,0),MATCH('NPDCL_Cost Alloc_Factors'!$BF$140,'NPDCL_Cost Alloc_Factors'!$H$6:$BA$6,0)), 0)</f>
        <v>4.4493745719699711E-2</v>
      </c>
      <c r="L16" s="6">
        <f>IFERROR(L$7*INDEX('NPDCL_Cost Alloc_Factors'!$H$11:$BA$61,MATCH(NPDCL_Retail_Supply_Cost_Alloc!$F16,'NPDCL_Cost Alloc_Factors'!$F$11:$F$61,0),MATCH('NPDCL_Cost Alloc_Factors'!$BF$141,'NPDCL_Cost Alloc_Factors'!$H$6:$BA$6,0)), 0)</f>
        <v>0</v>
      </c>
      <c r="M16" s="295">
        <f>IFERROR(M$7*INDEX('NPDCL_Cost Alloc_Factors'!$H$11:$BA$61,MATCH(NPDCL_Retail_Supply_Cost_Alloc!$F16,'NPDCL_Cost Alloc_Factors'!$F$11:$F$61,0),MATCH('NPDCL_Cost Alloc_Factors'!$BF$142,'NPDCL_Cost Alloc_Factors'!$H$6:$BA$6,0)), 0)</f>
        <v>0</v>
      </c>
      <c r="N16" s="6">
        <f>IFERROR(N$7*INDEX('NPDCL_Cost Alloc_Factors'!$H$11:$BA$61,MATCH(NPDCL_Retail_Supply_Cost_Alloc!$F16,'NPDCL_Cost Alloc_Factors'!$F$11:$F$61,0),MATCH('NPDCL_Cost Alloc_Factors'!$BG$140,'NPDCL_Cost Alloc_Factors'!$H$6:$BA$6,0)), 0)</f>
        <v>0</v>
      </c>
      <c r="O16" s="6">
        <f>IFERROR(O$7*INDEX('NPDCL_Cost Alloc_Factors'!$H$11:$BA$61,MATCH(NPDCL_Retail_Supply_Cost_Alloc!$F16,'NPDCL_Cost Alloc_Factors'!$F$11:$F$61,0),MATCH('NPDCL_Cost Alloc_Factors'!$BG$141,'NPDCL_Cost Alloc_Factors'!$H$6:$BA$6,0)), 0)</f>
        <v>0</v>
      </c>
      <c r="P16" s="39">
        <f>IFERROR(P$7*INDEX('NPDCL_Cost Alloc_Factors'!$H$11:$BA$61,MATCH(NPDCL_Retail_Supply_Cost_Alloc!$F16,'NPDCL_Cost Alloc_Factors'!$F$11:$F$61,0),MATCH('NPDCL_Cost Alloc_Factors'!$BG$142,'NPDCL_Cost Alloc_Factors'!$H$6:$BA$6,0)), 0)</f>
        <v>0</v>
      </c>
    </row>
    <row r="17" spans="1:16" x14ac:dyDescent="0.2">
      <c r="E17" s="7"/>
      <c r="F17" s="8" t="s">
        <v>162</v>
      </c>
      <c r="G17" s="277" t="s">
        <v>163</v>
      </c>
      <c r="H17" s="286">
        <f>IFERROR(H$7*INDEX('NPDCL_Cost Alloc_Factors'!$H$11:$BA$61,MATCH(NPDCL_Retail_Supply_Cost_Alloc!$F17,'NPDCL_Cost Alloc_Factors'!$F$11:$F$61,0),MATCH('NPDCL_Cost Alloc_Factors'!$BE$140,'NPDCL_Cost Alloc_Factors'!$H$6:$BA$6,0)), 0)</f>
        <v>0</v>
      </c>
      <c r="I17" s="6">
        <f>IFERROR(I$7*INDEX('NPDCL_Cost Alloc_Factors'!$H$11:$BA$61,MATCH(NPDCL_Retail_Supply_Cost_Alloc!$F17,'NPDCL_Cost Alloc_Factors'!$F$11:$F$61,0),MATCH('NPDCL_Cost Alloc_Factors'!$BE$141,'NPDCL_Cost Alloc_Factors'!$H$6:$BA$6,0)), 0)</f>
        <v>0</v>
      </c>
      <c r="J17" s="287">
        <f>IFERROR(J$7*INDEX('NPDCL_Cost Alloc_Factors'!$H$11:$BA$61,MATCH(NPDCL_Retail_Supply_Cost_Alloc!$F17,'NPDCL_Cost Alloc_Factors'!$F$11:$F$61,0),MATCH('NPDCL_Cost Alloc_Factors'!$BE$142,'NPDCL_Cost Alloc_Factors'!$H$6:$BA$6,0)), 0)</f>
        <v>0</v>
      </c>
      <c r="K17" s="6">
        <f>IFERROR(K$7*INDEX('NPDCL_Cost Alloc_Factors'!$H$11:$BA$61,MATCH(NPDCL_Retail_Supply_Cost_Alloc!$F17,'NPDCL_Cost Alloc_Factors'!$F$11:$F$61,0),MATCH('NPDCL_Cost Alloc_Factors'!$BF$140,'NPDCL_Cost Alloc_Factors'!$H$6:$BA$6,0)), 0)</f>
        <v>0</v>
      </c>
      <c r="L17" s="6">
        <f>IFERROR(L$7*INDEX('NPDCL_Cost Alloc_Factors'!$H$11:$BA$61,MATCH(NPDCL_Retail_Supply_Cost_Alloc!$F17,'NPDCL_Cost Alloc_Factors'!$F$11:$F$61,0),MATCH('NPDCL_Cost Alloc_Factors'!$BF$141,'NPDCL_Cost Alloc_Factors'!$H$6:$BA$6,0)), 0)</f>
        <v>0</v>
      </c>
      <c r="M17" s="295">
        <f>IFERROR(M$7*INDEX('NPDCL_Cost Alloc_Factors'!$H$11:$BA$61,MATCH(NPDCL_Retail_Supply_Cost_Alloc!$F17,'NPDCL_Cost Alloc_Factors'!$F$11:$F$61,0),MATCH('NPDCL_Cost Alloc_Factors'!$BF$142,'NPDCL_Cost Alloc_Factors'!$H$6:$BA$6,0)), 0)</f>
        <v>0</v>
      </c>
      <c r="N17" s="6">
        <f>IFERROR(N$7*INDEX('NPDCL_Cost Alloc_Factors'!$H$11:$BA$61,MATCH(NPDCL_Retail_Supply_Cost_Alloc!$F17,'NPDCL_Cost Alloc_Factors'!$F$11:$F$61,0),MATCH('NPDCL_Cost Alloc_Factors'!$BG$140,'NPDCL_Cost Alloc_Factors'!$H$6:$BA$6,0)), 0)</f>
        <v>0</v>
      </c>
      <c r="O17" s="6">
        <f>IFERROR(O$7*INDEX('NPDCL_Cost Alloc_Factors'!$H$11:$BA$61,MATCH(NPDCL_Retail_Supply_Cost_Alloc!$F17,'NPDCL_Cost Alloc_Factors'!$F$11:$F$61,0),MATCH('NPDCL_Cost Alloc_Factors'!$BG$141,'NPDCL_Cost Alloc_Factors'!$H$6:$BA$6,0)), 0)</f>
        <v>0</v>
      </c>
      <c r="P17" s="39">
        <f>IFERROR(P$7*INDEX('NPDCL_Cost Alloc_Factors'!$H$11:$BA$61,MATCH(NPDCL_Retail_Supply_Cost_Alloc!$F17,'NPDCL_Cost Alloc_Factors'!$F$11:$F$61,0),MATCH('NPDCL_Cost Alloc_Factors'!$BG$142,'NPDCL_Cost Alloc_Factors'!$H$6:$BA$6,0)), 0)</f>
        <v>0</v>
      </c>
    </row>
    <row r="18" spans="1:16" hidden="1" x14ac:dyDescent="0.2">
      <c r="E18" s="17"/>
      <c r="F18" s="18" t="s">
        <v>164</v>
      </c>
      <c r="G18" s="756" t="s">
        <v>165</v>
      </c>
      <c r="H18" s="286">
        <f>IFERROR(H$7*INDEX('NPDCL_Cost Alloc_Factors'!$H$11:$BA$61,MATCH(NPDCL_Retail_Supply_Cost_Alloc!$F18,'NPDCL_Cost Alloc_Factors'!$F$11:$F$61,0),MATCH('NPDCL_Cost Alloc_Factors'!$BE$140,'NPDCL_Cost Alloc_Factors'!$H$6:$BA$6,0)), 0)</f>
        <v>0</v>
      </c>
      <c r="I18" s="6">
        <f>IFERROR(I$7*INDEX('NPDCL_Cost Alloc_Factors'!$H$11:$BA$61,MATCH(NPDCL_Retail_Supply_Cost_Alloc!$F18,'NPDCL_Cost Alloc_Factors'!$F$11:$F$61,0),MATCH('NPDCL_Cost Alloc_Factors'!$BE$141,'NPDCL_Cost Alloc_Factors'!$H$6:$BA$6,0)), 0)</f>
        <v>0</v>
      </c>
      <c r="J18" s="287">
        <f>IFERROR(J$7*INDEX('NPDCL_Cost Alloc_Factors'!$H$11:$BA$61,MATCH(NPDCL_Retail_Supply_Cost_Alloc!$F18,'NPDCL_Cost Alloc_Factors'!$F$11:$F$61,0),MATCH('NPDCL_Cost Alloc_Factors'!$BE$142,'NPDCL_Cost Alloc_Factors'!$H$6:$BA$6,0)), 0)</f>
        <v>0</v>
      </c>
      <c r="K18" s="6">
        <f>IFERROR(K$7*INDEX('NPDCL_Cost Alloc_Factors'!$H$11:$BA$61,MATCH(NPDCL_Retail_Supply_Cost_Alloc!$F18,'NPDCL_Cost Alloc_Factors'!$F$11:$F$61,0),MATCH('NPDCL_Cost Alloc_Factors'!$BF$140,'NPDCL_Cost Alloc_Factors'!$H$6:$BA$6,0)), 0)</f>
        <v>0</v>
      </c>
      <c r="L18" s="6">
        <f>IFERROR(L$7*INDEX('NPDCL_Cost Alloc_Factors'!$H$11:$BA$61,MATCH(NPDCL_Retail_Supply_Cost_Alloc!$F18,'NPDCL_Cost Alloc_Factors'!$F$11:$F$61,0),MATCH('NPDCL_Cost Alloc_Factors'!$BF$141,'NPDCL_Cost Alloc_Factors'!$H$6:$BA$6,0)), 0)</f>
        <v>0</v>
      </c>
      <c r="M18" s="295">
        <f>IFERROR(M$7*INDEX('NPDCL_Cost Alloc_Factors'!$H$11:$BA$61,MATCH(NPDCL_Retail_Supply_Cost_Alloc!$F18,'NPDCL_Cost Alloc_Factors'!$F$11:$F$61,0),MATCH('NPDCL_Cost Alloc_Factors'!$BF$142,'NPDCL_Cost Alloc_Factors'!$H$6:$BA$6,0)), 0)</f>
        <v>0</v>
      </c>
      <c r="N18" s="6">
        <f>IFERROR(N$7*INDEX('NPDCL_Cost Alloc_Factors'!$H$11:$BA$61,MATCH(NPDCL_Retail_Supply_Cost_Alloc!$F18,'NPDCL_Cost Alloc_Factors'!$F$11:$F$61,0),MATCH('NPDCL_Cost Alloc_Factors'!$BG$140,'NPDCL_Cost Alloc_Factors'!$H$6:$BA$6,0)), 0)</f>
        <v>0</v>
      </c>
      <c r="O18" s="6">
        <f>IFERROR(O$7*INDEX('NPDCL_Cost Alloc_Factors'!$H$11:$BA$61,MATCH(NPDCL_Retail_Supply_Cost_Alloc!$F18,'NPDCL_Cost Alloc_Factors'!$F$11:$F$61,0),MATCH('NPDCL_Cost Alloc_Factors'!$BG$141,'NPDCL_Cost Alloc_Factors'!$H$6:$BA$6,0)), 0)</f>
        <v>0</v>
      </c>
      <c r="P18" s="39">
        <f>IFERROR(P$7*INDEX('NPDCL_Cost Alloc_Factors'!$H$11:$BA$61,MATCH(NPDCL_Retail_Supply_Cost_Alloc!$F18,'NPDCL_Cost Alloc_Factors'!$F$11:$F$61,0),MATCH('NPDCL_Cost Alloc_Factors'!$BG$142,'NPDCL_Cost Alloc_Factors'!$H$6:$BA$6,0)), 0)</f>
        <v>0</v>
      </c>
    </row>
    <row r="19" spans="1:16" x14ac:dyDescent="0.2">
      <c r="E19" s="17"/>
      <c r="F19" s="18"/>
      <c r="G19" s="756"/>
      <c r="H19" s="286"/>
      <c r="I19" s="6"/>
      <c r="J19" s="6"/>
      <c r="K19" s="6"/>
      <c r="L19" s="6"/>
      <c r="M19" s="6"/>
      <c r="N19" s="6"/>
      <c r="O19" s="6"/>
      <c r="P19" s="6"/>
    </row>
    <row r="20" spans="1:16" ht="13.8" thickBot="1" x14ac:dyDescent="0.25">
      <c r="A20" s="4"/>
      <c r="B20" s="4"/>
      <c r="C20" s="4"/>
      <c r="D20" s="4"/>
      <c r="E20" s="218" t="s">
        <v>4</v>
      </c>
      <c r="F20" s="219"/>
      <c r="G20" s="279" t="s">
        <v>166</v>
      </c>
      <c r="H20" s="288">
        <f t="shared" ref="H20:P20" si="0" xml:space="preserve"> SUM(H8:H18)</f>
        <v>0</v>
      </c>
      <c r="I20" s="288">
        <f t="shared" si="0"/>
        <v>0</v>
      </c>
      <c r="J20" s="288">
        <f t="shared" si="0"/>
        <v>0</v>
      </c>
      <c r="K20" s="288">
        <f t="shared" si="0"/>
        <v>69.303829353408688</v>
      </c>
      <c r="L20" s="288">
        <f t="shared" si="0"/>
        <v>0</v>
      </c>
      <c r="M20" s="288">
        <f t="shared" si="0"/>
        <v>0</v>
      </c>
      <c r="N20" s="786">
        <f t="shared" si="0"/>
        <v>0</v>
      </c>
      <c r="O20" s="786">
        <f t="shared" si="0"/>
        <v>0</v>
      </c>
      <c r="P20" s="786">
        <f t="shared" si="0"/>
        <v>0</v>
      </c>
    </row>
    <row r="21" spans="1:16" ht="13.8" thickTop="1" x14ac:dyDescent="0.2">
      <c r="E21" s="21"/>
      <c r="F21" s="22"/>
      <c r="G21" s="280"/>
      <c r="H21" s="286"/>
      <c r="I21" s="6"/>
      <c r="J21" s="287"/>
      <c r="K21" s="6"/>
      <c r="L21" s="6"/>
      <c r="M21" s="295"/>
      <c r="N21" s="6"/>
      <c r="O21" s="6"/>
      <c r="P21" s="39"/>
    </row>
    <row r="22" spans="1:16" x14ac:dyDescent="0.2">
      <c r="E22" s="23" t="s">
        <v>167</v>
      </c>
      <c r="F22" s="8"/>
      <c r="G22" s="277"/>
      <c r="H22" s="286"/>
      <c r="I22" s="6"/>
      <c r="J22" s="287"/>
      <c r="K22" s="6"/>
      <c r="L22" s="6"/>
      <c r="M22" s="295"/>
      <c r="N22" s="6"/>
      <c r="O22" s="6"/>
      <c r="P22" s="39"/>
    </row>
    <row r="23" spans="1:16" x14ac:dyDescent="0.2">
      <c r="E23" s="7"/>
      <c r="F23" s="8" t="s">
        <v>168</v>
      </c>
      <c r="G23" s="277" t="s">
        <v>169</v>
      </c>
      <c r="H23" s="286">
        <f>IFERROR(H$7*INDEX('NPDCL_Cost Alloc_Factors'!$H$11:$BA$61,MATCH(NPDCL_Retail_Supply_Cost_Alloc!$F23,'NPDCL_Cost Alloc_Factors'!$F$11:$F$61,0),MATCH('NPDCL_Cost Alloc_Factors'!$BE$140,'NPDCL_Cost Alloc_Factors'!$H$6:$BA$6,0)), 0)</f>
        <v>0</v>
      </c>
      <c r="I23" s="6">
        <f>IFERROR(I$7*INDEX('NPDCL_Cost Alloc_Factors'!$H$11:$BA$61,MATCH(NPDCL_Retail_Supply_Cost_Alloc!$F23,'NPDCL_Cost Alloc_Factors'!$F$11:$F$61,0),MATCH('NPDCL_Cost Alloc_Factors'!$BE$141,'NPDCL_Cost Alloc_Factors'!$H$6:$BA$6,0)), 0)</f>
        <v>0</v>
      </c>
      <c r="J23" s="287">
        <f>IFERROR(J$7*INDEX('NPDCL_Cost Alloc_Factors'!$H$11:$BA$61,MATCH(NPDCL_Retail_Supply_Cost_Alloc!$F23,'NPDCL_Cost Alloc_Factors'!$F$11:$F$61,0),MATCH('NPDCL_Cost Alloc_Factors'!$BE$142,'NPDCL_Cost Alloc_Factors'!$H$6:$BA$6,0)), 0)</f>
        <v>0</v>
      </c>
      <c r="K23" s="6">
        <f>IFERROR(K$7*INDEX('NPDCL_Cost Alloc_Factors'!$H$11:$BA$61,MATCH(NPDCL_Retail_Supply_Cost_Alloc!$F23,'NPDCL_Cost Alloc_Factors'!$F$11:$F$61,0),MATCH('NPDCL_Cost Alloc_Factors'!$BF$140,'NPDCL_Cost Alloc_Factors'!$H$6:$BA$6,0)), 0)</f>
        <v>5.7207729564459244</v>
      </c>
      <c r="L23" s="6">
        <f>IFERROR(L$7*INDEX('NPDCL_Cost Alloc_Factors'!$H$11:$BA$61,MATCH(NPDCL_Retail_Supply_Cost_Alloc!$F23,'NPDCL_Cost Alloc_Factors'!$F$11:$F$61,0),MATCH('NPDCL_Cost Alloc_Factors'!$BF$141,'NPDCL_Cost Alloc_Factors'!$H$6:$BA$6,0)), 0)</f>
        <v>0</v>
      </c>
      <c r="M23" s="295">
        <f>IFERROR(M$7*INDEX('NPDCL_Cost Alloc_Factors'!$H$11:$BA$61,MATCH(NPDCL_Retail_Supply_Cost_Alloc!$F23,'NPDCL_Cost Alloc_Factors'!$F$11:$F$61,0),MATCH('NPDCL_Cost Alloc_Factors'!$BF$142,'NPDCL_Cost Alloc_Factors'!$H$6:$BA$6,0)), 0)</f>
        <v>0</v>
      </c>
      <c r="N23" s="6">
        <f>IFERROR(N$7*INDEX('NPDCL_Cost Alloc_Factors'!$H$11:$BA$61,MATCH(NPDCL_Retail_Supply_Cost_Alloc!$F23,'NPDCL_Cost Alloc_Factors'!$F$11:$F$61,0),MATCH('NPDCL_Cost Alloc_Factors'!$BG$140,'NPDCL_Cost Alloc_Factors'!$H$6:$BA$6,0)), 0)</f>
        <v>0</v>
      </c>
      <c r="O23" s="6">
        <f>IFERROR(O$7*INDEX('NPDCL_Cost Alloc_Factors'!$H$11:$BA$61,MATCH(NPDCL_Retail_Supply_Cost_Alloc!$F23,'NPDCL_Cost Alloc_Factors'!$F$11:$F$61,0),MATCH('NPDCL_Cost Alloc_Factors'!$BG$141,'NPDCL_Cost Alloc_Factors'!$H$6:$BA$6,0)), 0)</f>
        <v>0</v>
      </c>
      <c r="P23" s="39">
        <f>IFERROR(P$7*INDEX('NPDCL_Cost Alloc_Factors'!$H$11:$BA$61,MATCH(NPDCL_Retail_Supply_Cost_Alloc!$F23,'NPDCL_Cost Alloc_Factors'!$F$11:$F$61,0),MATCH('NPDCL_Cost Alloc_Factors'!$BG$142,'NPDCL_Cost Alloc_Factors'!$H$6:$BA$6,0)), 0)</f>
        <v>0</v>
      </c>
    </row>
    <row r="24" spans="1:16" x14ac:dyDescent="0.2">
      <c r="E24" s="7"/>
      <c r="F24" s="8" t="s">
        <v>170</v>
      </c>
      <c r="G24" s="277" t="s">
        <v>171</v>
      </c>
      <c r="H24" s="286">
        <f>IFERROR(H$7*INDEX('NPDCL_Cost Alloc_Factors'!$H$11:$BA$61,MATCH(NPDCL_Retail_Supply_Cost_Alloc!$F24,'NPDCL_Cost Alloc_Factors'!$F$11:$F$61,0),MATCH('NPDCL_Cost Alloc_Factors'!$BE$140,'NPDCL_Cost Alloc_Factors'!$H$6:$BA$6,0)), 0)</f>
        <v>0</v>
      </c>
      <c r="I24" s="6">
        <f>IFERROR(I$7*INDEX('NPDCL_Cost Alloc_Factors'!$H$11:$BA$61,MATCH(NPDCL_Retail_Supply_Cost_Alloc!$F24,'NPDCL_Cost Alloc_Factors'!$F$11:$F$61,0),MATCH('NPDCL_Cost Alloc_Factors'!$BE$141,'NPDCL_Cost Alloc_Factors'!$H$6:$BA$6,0)), 0)</f>
        <v>0</v>
      </c>
      <c r="J24" s="287">
        <f>IFERROR(J$7*INDEX('NPDCL_Cost Alloc_Factors'!$H$11:$BA$61,MATCH(NPDCL_Retail_Supply_Cost_Alloc!$F24,'NPDCL_Cost Alloc_Factors'!$F$11:$F$61,0),MATCH('NPDCL_Cost Alloc_Factors'!$BE$142,'NPDCL_Cost Alloc_Factors'!$H$6:$BA$6,0)), 0)</f>
        <v>0</v>
      </c>
      <c r="K24" s="6">
        <f>IFERROR(K$7*INDEX('NPDCL_Cost Alloc_Factors'!$H$11:$BA$61,MATCH(NPDCL_Retail_Supply_Cost_Alloc!$F24,'NPDCL_Cost Alloc_Factors'!$F$11:$F$61,0),MATCH('NPDCL_Cost Alloc_Factors'!$BF$140,'NPDCL_Cost Alloc_Factors'!$H$6:$BA$6,0)), 0)</f>
        <v>0</v>
      </c>
      <c r="L24" s="6">
        <f>IFERROR(L$7*INDEX('NPDCL_Cost Alloc_Factors'!$H$11:$BA$61,MATCH(NPDCL_Retail_Supply_Cost_Alloc!$F24,'NPDCL_Cost Alloc_Factors'!$F$11:$F$61,0),MATCH('NPDCL_Cost Alloc_Factors'!$BF$141,'NPDCL_Cost Alloc_Factors'!$H$6:$BA$6,0)), 0)</f>
        <v>0</v>
      </c>
      <c r="M24" s="295">
        <f>IFERROR(M$7*INDEX('NPDCL_Cost Alloc_Factors'!$H$11:$BA$61,MATCH(NPDCL_Retail_Supply_Cost_Alloc!$F24,'NPDCL_Cost Alloc_Factors'!$F$11:$F$61,0),MATCH('NPDCL_Cost Alloc_Factors'!$BF$142,'NPDCL_Cost Alloc_Factors'!$H$6:$BA$6,0)), 0)</f>
        <v>0</v>
      </c>
      <c r="N24" s="6">
        <f>IFERROR(N$7*INDEX('NPDCL_Cost Alloc_Factors'!$H$11:$BA$61,MATCH(NPDCL_Retail_Supply_Cost_Alloc!$F24,'NPDCL_Cost Alloc_Factors'!$F$11:$F$61,0),MATCH('NPDCL_Cost Alloc_Factors'!$BG$140,'NPDCL_Cost Alloc_Factors'!$H$6:$BA$6,0)), 0)</f>
        <v>0</v>
      </c>
      <c r="O24" s="6">
        <f>IFERROR(O$7*INDEX('NPDCL_Cost Alloc_Factors'!$H$11:$BA$61,MATCH(NPDCL_Retail_Supply_Cost_Alloc!$F24,'NPDCL_Cost Alloc_Factors'!$F$11:$F$61,0),MATCH('NPDCL_Cost Alloc_Factors'!$BG$141,'NPDCL_Cost Alloc_Factors'!$H$6:$BA$6,0)), 0)</f>
        <v>0</v>
      </c>
      <c r="P24" s="39">
        <f>IFERROR(P$7*INDEX('NPDCL_Cost Alloc_Factors'!$H$11:$BA$61,MATCH(NPDCL_Retail_Supply_Cost_Alloc!$F24,'NPDCL_Cost Alloc_Factors'!$F$11:$F$61,0),MATCH('NPDCL_Cost Alloc_Factors'!$BG$142,'NPDCL_Cost Alloc_Factors'!$H$6:$BA$6,0)), 0)</f>
        <v>0</v>
      </c>
    </row>
    <row r="25" spans="1:16" x14ac:dyDescent="0.2">
      <c r="E25" s="7"/>
      <c r="F25" s="8" t="s">
        <v>172</v>
      </c>
      <c r="G25" s="277" t="s">
        <v>173</v>
      </c>
      <c r="H25" s="286">
        <f>IFERROR(H$7*INDEX('NPDCL_Cost Alloc_Factors'!$H$11:$BA$61,MATCH(NPDCL_Retail_Supply_Cost_Alloc!$F25,'NPDCL_Cost Alloc_Factors'!$F$11:$F$61,0),MATCH('NPDCL_Cost Alloc_Factors'!$BE$140,'NPDCL_Cost Alloc_Factors'!$H$6:$BA$6,0)), 0)</f>
        <v>0</v>
      </c>
      <c r="I25" s="6">
        <f>IFERROR(I$7*INDEX('NPDCL_Cost Alloc_Factors'!$H$11:$BA$61,MATCH(NPDCL_Retail_Supply_Cost_Alloc!$F25,'NPDCL_Cost Alloc_Factors'!$F$11:$F$61,0),MATCH('NPDCL_Cost Alloc_Factors'!$BE$141,'NPDCL_Cost Alloc_Factors'!$H$6:$BA$6,0)), 0)</f>
        <v>0</v>
      </c>
      <c r="J25" s="287">
        <f>IFERROR(J$7*INDEX('NPDCL_Cost Alloc_Factors'!$H$11:$BA$61,MATCH(NPDCL_Retail_Supply_Cost_Alloc!$F25,'NPDCL_Cost Alloc_Factors'!$F$11:$F$61,0),MATCH('NPDCL_Cost Alloc_Factors'!$BE$142,'NPDCL_Cost Alloc_Factors'!$H$6:$BA$6,0)), 0)</f>
        <v>0</v>
      </c>
      <c r="K25" s="6">
        <f>IFERROR(K$7*INDEX('NPDCL_Cost Alloc_Factors'!$H$11:$BA$61,MATCH(NPDCL_Retail_Supply_Cost_Alloc!$F25,'NPDCL_Cost Alloc_Factors'!$F$11:$F$61,0),MATCH('NPDCL_Cost Alloc_Factors'!$BF$140,'NPDCL_Cost Alloc_Factors'!$H$6:$BA$6,0)), 0)</f>
        <v>1.0542889975337137</v>
      </c>
      <c r="L25" s="6">
        <f>IFERROR(L$7*INDEX('NPDCL_Cost Alloc_Factors'!$H$11:$BA$61,MATCH(NPDCL_Retail_Supply_Cost_Alloc!$F25,'NPDCL_Cost Alloc_Factors'!$F$11:$F$61,0),MATCH('NPDCL_Cost Alloc_Factors'!$BF$141,'NPDCL_Cost Alloc_Factors'!$H$6:$BA$6,0)), 0)</f>
        <v>0</v>
      </c>
      <c r="M25" s="295">
        <f>IFERROR(M$7*INDEX('NPDCL_Cost Alloc_Factors'!$H$11:$BA$61,MATCH(NPDCL_Retail_Supply_Cost_Alloc!$F25,'NPDCL_Cost Alloc_Factors'!$F$11:$F$61,0),MATCH('NPDCL_Cost Alloc_Factors'!$BF$142,'NPDCL_Cost Alloc_Factors'!$H$6:$BA$6,0)), 0)</f>
        <v>0</v>
      </c>
      <c r="N25" s="6">
        <f>IFERROR(N$7*INDEX('NPDCL_Cost Alloc_Factors'!$H$11:$BA$61,MATCH(NPDCL_Retail_Supply_Cost_Alloc!$F25,'NPDCL_Cost Alloc_Factors'!$F$11:$F$61,0),MATCH('NPDCL_Cost Alloc_Factors'!$BG$140,'NPDCL_Cost Alloc_Factors'!$H$6:$BA$6,0)), 0)</f>
        <v>0</v>
      </c>
      <c r="O25" s="6">
        <f>IFERROR(O$7*INDEX('NPDCL_Cost Alloc_Factors'!$H$11:$BA$61,MATCH(NPDCL_Retail_Supply_Cost_Alloc!$F25,'NPDCL_Cost Alloc_Factors'!$F$11:$F$61,0),MATCH('NPDCL_Cost Alloc_Factors'!$BG$141,'NPDCL_Cost Alloc_Factors'!$H$6:$BA$6,0)), 0)</f>
        <v>0</v>
      </c>
      <c r="P25" s="39">
        <f>IFERROR(P$7*INDEX('NPDCL_Cost Alloc_Factors'!$H$11:$BA$61,MATCH(NPDCL_Retail_Supply_Cost_Alloc!$F25,'NPDCL_Cost Alloc_Factors'!$F$11:$F$61,0),MATCH('NPDCL_Cost Alloc_Factors'!$BG$142,'NPDCL_Cost Alloc_Factors'!$H$6:$BA$6,0)), 0)</f>
        <v>0</v>
      </c>
    </row>
    <row r="26" spans="1:16" x14ac:dyDescent="0.2">
      <c r="E26" s="7"/>
      <c r="F26" s="8" t="s">
        <v>174</v>
      </c>
      <c r="G26" s="277" t="s">
        <v>175</v>
      </c>
      <c r="H26" s="286">
        <f>IFERROR(H$7*INDEX('NPDCL_Cost Alloc_Factors'!$H$11:$BA$61,MATCH(NPDCL_Retail_Supply_Cost_Alloc!$F26,'NPDCL_Cost Alloc_Factors'!$F$11:$F$61,0),MATCH('NPDCL_Cost Alloc_Factors'!$BE$140,'NPDCL_Cost Alloc_Factors'!$H$6:$BA$6,0)), 0)</f>
        <v>0</v>
      </c>
      <c r="I26" s="6">
        <f>IFERROR(I$7*INDEX('NPDCL_Cost Alloc_Factors'!$H$11:$BA$61,MATCH(NPDCL_Retail_Supply_Cost_Alloc!$F26,'NPDCL_Cost Alloc_Factors'!$F$11:$F$61,0),MATCH('NPDCL_Cost Alloc_Factors'!$BE$141,'NPDCL_Cost Alloc_Factors'!$H$6:$BA$6,0)), 0)</f>
        <v>0</v>
      </c>
      <c r="J26" s="287">
        <f>IFERROR(J$7*INDEX('NPDCL_Cost Alloc_Factors'!$H$11:$BA$61,MATCH(NPDCL_Retail_Supply_Cost_Alloc!$F26,'NPDCL_Cost Alloc_Factors'!$F$11:$F$61,0),MATCH('NPDCL_Cost Alloc_Factors'!$BE$142,'NPDCL_Cost Alloc_Factors'!$H$6:$BA$6,0)), 0)</f>
        <v>0</v>
      </c>
      <c r="K26" s="6">
        <f>IFERROR(K$7*INDEX('NPDCL_Cost Alloc_Factors'!$H$11:$BA$61,MATCH(NPDCL_Retail_Supply_Cost_Alloc!$F26,'NPDCL_Cost Alloc_Factors'!$F$11:$F$61,0),MATCH('NPDCL_Cost Alloc_Factors'!$BF$140,'NPDCL_Cost Alloc_Factors'!$H$6:$BA$6,0)), 0)</f>
        <v>4.1227299190446577E-2</v>
      </c>
      <c r="L26" s="6">
        <f>IFERROR(L$7*INDEX('NPDCL_Cost Alloc_Factors'!$H$11:$BA$61,MATCH(NPDCL_Retail_Supply_Cost_Alloc!$F26,'NPDCL_Cost Alloc_Factors'!$F$11:$F$61,0),MATCH('NPDCL_Cost Alloc_Factors'!$BF$141,'NPDCL_Cost Alloc_Factors'!$H$6:$BA$6,0)), 0)</f>
        <v>0</v>
      </c>
      <c r="M26" s="295">
        <f>IFERROR(M$7*INDEX('NPDCL_Cost Alloc_Factors'!$H$11:$BA$61,MATCH(NPDCL_Retail_Supply_Cost_Alloc!$F26,'NPDCL_Cost Alloc_Factors'!$F$11:$F$61,0),MATCH('NPDCL_Cost Alloc_Factors'!$BF$142,'NPDCL_Cost Alloc_Factors'!$H$6:$BA$6,0)), 0)</f>
        <v>0</v>
      </c>
      <c r="N26" s="6">
        <f>IFERROR(N$7*INDEX('NPDCL_Cost Alloc_Factors'!$H$11:$BA$61,MATCH(NPDCL_Retail_Supply_Cost_Alloc!$F26,'NPDCL_Cost Alloc_Factors'!$F$11:$F$61,0),MATCH('NPDCL_Cost Alloc_Factors'!$BG$140,'NPDCL_Cost Alloc_Factors'!$H$6:$BA$6,0)), 0)</f>
        <v>0</v>
      </c>
      <c r="O26" s="6">
        <f>IFERROR(O$7*INDEX('NPDCL_Cost Alloc_Factors'!$H$11:$BA$61,MATCH(NPDCL_Retail_Supply_Cost_Alloc!$F26,'NPDCL_Cost Alloc_Factors'!$F$11:$F$61,0),MATCH('NPDCL_Cost Alloc_Factors'!$BG$141,'NPDCL_Cost Alloc_Factors'!$H$6:$BA$6,0)), 0)</f>
        <v>0</v>
      </c>
      <c r="P26" s="39">
        <f>IFERROR(P$7*INDEX('NPDCL_Cost Alloc_Factors'!$H$11:$BA$61,MATCH(NPDCL_Retail_Supply_Cost_Alloc!$F26,'NPDCL_Cost Alloc_Factors'!$F$11:$F$61,0),MATCH('NPDCL_Cost Alloc_Factors'!$BG$142,'NPDCL_Cost Alloc_Factors'!$H$6:$BA$6,0)), 0)</f>
        <v>0</v>
      </c>
    </row>
    <row r="27" spans="1:16" x14ac:dyDescent="0.2">
      <c r="E27" s="7"/>
      <c r="F27" s="8" t="s">
        <v>176</v>
      </c>
      <c r="G27" s="277" t="s">
        <v>177</v>
      </c>
      <c r="H27" s="286">
        <f>IFERROR(H$7*INDEX('NPDCL_Cost Alloc_Factors'!$H$11:$BA$61,MATCH(NPDCL_Retail_Supply_Cost_Alloc!$F27,'NPDCL_Cost Alloc_Factors'!$F$11:$F$61,0),MATCH('NPDCL_Cost Alloc_Factors'!$BE$140,'NPDCL_Cost Alloc_Factors'!$H$6:$BA$6,0)), 0)</f>
        <v>0</v>
      </c>
      <c r="I27" s="6">
        <f>IFERROR(I$7*INDEX('NPDCL_Cost Alloc_Factors'!$H$11:$BA$61,MATCH(NPDCL_Retail_Supply_Cost_Alloc!$F27,'NPDCL_Cost Alloc_Factors'!$F$11:$F$61,0),MATCH('NPDCL_Cost Alloc_Factors'!$BE$141,'NPDCL_Cost Alloc_Factors'!$H$6:$BA$6,0)), 0)</f>
        <v>0</v>
      </c>
      <c r="J27" s="287">
        <f>IFERROR(J$7*INDEX('NPDCL_Cost Alloc_Factors'!$H$11:$BA$61,MATCH(NPDCL_Retail_Supply_Cost_Alloc!$F27,'NPDCL_Cost Alloc_Factors'!$F$11:$F$61,0),MATCH('NPDCL_Cost Alloc_Factors'!$BE$142,'NPDCL_Cost Alloc_Factors'!$H$6:$BA$6,0)), 0)</f>
        <v>0</v>
      </c>
      <c r="K27" s="6">
        <f>IFERROR(K$7*INDEX('NPDCL_Cost Alloc_Factors'!$H$11:$BA$61,MATCH(NPDCL_Retail_Supply_Cost_Alloc!$F27,'NPDCL_Cost Alloc_Factors'!$F$11:$F$61,0),MATCH('NPDCL_Cost Alloc_Factors'!$BF$140,'NPDCL_Cost Alloc_Factors'!$H$6:$BA$6,0)), 0)</f>
        <v>0.87825646020340031</v>
      </c>
      <c r="L27" s="6">
        <f>IFERROR(L$7*INDEX('NPDCL_Cost Alloc_Factors'!$H$11:$BA$61,MATCH(NPDCL_Retail_Supply_Cost_Alloc!$F27,'NPDCL_Cost Alloc_Factors'!$F$11:$F$61,0),MATCH('NPDCL_Cost Alloc_Factors'!$BF$141,'NPDCL_Cost Alloc_Factors'!$H$6:$BA$6,0)), 0)</f>
        <v>0</v>
      </c>
      <c r="M27" s="295">
        <f>IFERROR(M$7*INDEX('NPDCL_Cost Alloc_Factors'!$H$11:$BA$61,MATCH(NPDCL_Retail_Supply_Cost_Alloc!$F27,'NPDCL_Cost Alloc_Factors'!$F$11:$F$61,0),MATCH('NPDCL_Cost Alloc_Factors'!$BF$142,'NPDCL_Cost Alloc_Factors'!$H$6:$BA$6,0)), 0)</f>
        <v>0</v>
      </c>
      <c r="N27" s="6">
        <f>IFERROR(N$7*INDEX('NPDCL_Cost Alloc_Factors'!$H$11:$BA$61,MATCH(NPDCL_Retail_Supply_Cost_Alloc!$F27,'NPDCL_Cost Alloc_Factors'!$F$11:$F$61,0),MATCH('NPDCL_Cost Alloc_Factors'!$BG$140,'NPDCL_Cost Alloc_Factors'!$H$6:$BA$6,0)), 0)</f>
        <v>0</v>
      </c>
      <c r="O27" s="6">
        <f>IFERROR(O$7*INDEX('NPDCL_Cost Alloc_Factors'!$H$11:$BA$61,MATCH(NPDCL_Retail_Supply_Cost_Alloc!$F27,'NPDCL_Cost Alloc_Factors'!$F$11:$F$61,0),MATCH('NPDCL_Cost Alloc_Factors'!$BG$141,'NPDCL_Cost Alloc_Factors'!$H$6:$BA$6,0)), 0)</f>
        <v>0</v>
      </c>
      <c r="P27" s="39">
        <f>IFERROR(P$7*INDEX('NPDCL_Cost Alloc_Factors'!$H$11:$BA$61,MATCH(NPDCL_Retail_Supply_Cost_Alloc!$F27,'NPDCL_Cost Alloc_Factors'!$F$11:$F$61,0),MATCH('NPDCL_Cost Alloc_Factors'!$BG$142,'NPDCL_Cost Alloc_Factors'!$H$6:$BA$6,0)), 0)</f>
        <v>0</v>
      </c>
    </row>
    <row r="28" spans="1:16" x14ac:dyDescent="0.2">
      <c r="E28" s="7"/>
      <c r="F28" s="8" t="s">
        <v>178</v>
      </c>
      <c r="G28" s="277" t="s">
        <v>179</v>
      </c>
      <c r="H28" s="286">
        <f>IFERROR(H$7*INDEX('NPDCL_Cost Alloc_Factors'!$H$11:$BA$61,MATCH(NPDCL_Retail_Supply_Cost_Alloc!$F28,'NPDCL_Cost Alloc_Factors'!$F$11:$F$61,0),MATCH('NPDCL_Cost Alloc_Factors'!$BE$140,'NPDCL_Cost Alloc_Factors'!$H$6:$BA$6,0)), 0)</f>
        <v>0</v>
      </c>
      <c r="I28" s="6">
        <f>IFERROR(I$7*INDEX('NPDCL_Cost Alloc_Factors'!$H$11:$BA$61,MATCH(NPDCL_Retail_Supply_Cost_Alloc!$F28,'NPDCL_Cost Alloc_Factors'!$F$11:$F$61,0),MATCH('NPDCL_Cost Alloc_Factors'!$BE$141,'NPDCL_Cost Alloc_Factors'!$H$6:$BA$6,0)), 0)</f>
        <v>0</v>
      </c>
      <c r="J28" s="287">
        <f>IFERROR(J$7*INDEX('NPDCL_Cost Alloc_Factors'!$H$11:$BA$61,MATCH(NPDCL_Retail_Supply_Cost_Alloc!$F28,'NPDCL_Cost Alloc_Factors'!$F$11:$F$61,0),MATCH('NPDCL_Cost Alloc_Factors'!$BE$142,'NPDCL_Cost Alloc_Factors'!$H$6:$BA$6,0)), 0)</f>
        <v>0</v>
      </c>
      <c r="K28" s="6">
        <f>IFERROR(K$7*INDEX('NPDCL_Cost Alloc_Factors'!$H$11:$BA$61,MATCH(NPDCL_Retail_Supply_Cost_Alloc!$F28,'NPDCL_Cost Alloc_Factors'!$F$11:$F$61,0),MATCH('NPDCL_Cost Alloc_Factors'!$BF$140,'NPDCL_Cost Alloc_Factors'!$H$6:$BA$6,0)), 0)</f>
        <v>4.2988798577396653E-2</v>
      </c>
      <c r="L28" s="6">
        <f>IFERROR(L$7*INDEX('NPDCL_Cost Alloc_Factors'!$H$11:$BA$61,MATCH(NPDCL_Retail_Supply_Cost_Alloc!$F28,'NPDCL_Cost Alloc_Factors'!$F$11:$F$61,0),MATCH('NPDCL_Cost Alloc_Factors'!$BF$141,'NPDCL_Cost Alloc_Factors'!$H$6:$BA$6,0)), 0)</f>
        <v>0</v>
      </c>
      <c r="M28" s="295">
        <f>IFERROR(M$7*INDEX('NPDCL_Cost Alloc_Factors'!$H$11:$BA$61,MATCH(NPDCL_Retail_Supply_Cost_Alloc!$F28,'NPDCL_Cost Alloc_Factors'!$F$11:$F$61,0),MATCH('NPDCL_Cost Alloc_Factors'!$BF$142,'NPDCL_Cost Alloc_Factors'!$H$6:$BA$6,0)), 0)</f>
        <v>0</v>
      </c>
      <c r="N28" s="6">
        <f>IFERROR(N$7*INDEX('NPDCL_Cost Alloc_Factors'!$H$11:$BA$61,MATCH(NPDCL_Retail_Supply_Cost_Alloc!$F28,'NPDCL_Cost Alloc_Factors'!$F$11:$F$61,0),MATCH('NPDCL_Cost Alloc_Factors'!$BG$140,'NPDCL_Cost Alloc_Factors'!$H$6:$BA$6,0)), 0)</f>
        <v>0</v>
      </c>
      <c r="O28" s="6">
        <f>IFERROR(O$7*INDEX('NPDCL_Cost Alloc_Factors'!$H$11:$BA$61,MATCH(NPDCL_Retail_Supply_Cost_Alloc!$F28,'NPDCL_Cost Alloc_Factors'!$F$11:$F$61,0),MATCH('NPDCL_Cost Alloc_Factors'!$BG$141,'NPDCL_Cost Alloc_Factors'!$H$6:$BA$6,0)), 0)</f>
        <v>0</v>
      </c>
      <c r="P28" s="39">
        <f>IFERROR(P$7*INDEX('NPDCL_Cost Alloc_Factors'!$H$11:$BA$61,MATCH(NPDCL_Retail_Supply_Cost_Alloc!$F28,'NPDCL_Cost Alloc_Factors'!$F$11:$F$61,0),MATCH('NPDCL_Cost Alloc_Factors'!$BG$142,'NPDCL_Cost Alloc_Factors'!$H$6:$BA$6,0)), 0)</f>
        <v>0</v>
      </c>
    </row>
    <row r="29" spans="1:16" x14ac:dyDescent="0.2">
      <c r="E29" s="7"/>
      <c r="F29" s="8" t="s">
        <v>180</v>
      </c>
      <c r="G29" s="277" t="s">
        <v>181</v>
      </c>
      <c r="H29" s="286">
        <f>IFERROR(H$7*INDEX('NPDCL_Cost Alloc_Factors'!$H$11:$BA$61,MATCH(NPDCL_Retail_Supply_Cost_Alloc!$F29,'NPDCL_Cost Alloc_Factors'!$F$11:$F$61,0),MATCH('NPDCL_Cost Alloc_Factors'!$BE$140,'NPDCL_Cost Alloc_Factors'!$H$6:$BA$6,0)), 0)</f>
        <v>0</v>
      </c>
      <c r="I29" s="6">
        <f>IFERROR(I$7*INDEX('NPDCL_Cost Alloc_Factors'!$H$11:$BA$61,MATCH(NPDCL_Retail_Supply_Cost_Alloc!$F29,'NPDCL_Cost Alloc_Factors'!$F$11:$F$61,0),MATCH('NPDCL_Cost Alloc_Factors'!$BE$141,'NPDCL_Cost Alloc_Factors'!$H$6:$BA$6,0)), 0)</f>
        <v>0</v>
      </c>
      <c r="J29" s="287">
        <f>IFERROR(J$7*INDEX('NPDCL_Cost Alloc_Factors'!$H$11:$BA$61,MATCH(NPDCL_Retail_Supply_Cost_Alloc!$F29,'NPDCL_Cost Alloc_Factors'!$F$11:$F$61,0),MATCH('NPDCL_Cost Alloc_Factors'!$BE$142,'NPDCL_Cost Alloc_Factors'!$H$6:$BA$6,0)), 0)</f>
        <v>0</v>
      </c>
      <c r="K29" s="6">
        <f>IFERROR(K$7*INDEX('NPDCL_Cost Alloc_Factors'!$H$11:$BA$61,MATCH(NPDCL_Retail_Supply_Cost_Alloc!$F29,'NPDCL_Cost Alloc_Factors'!$F$11:$F$61,0),MATCH('NPDCL_Cost Alloc_Factors'!$BF$140,'NPDCL_Cost Alloc_Factors'!$H$6:$BA$6,0)), 0)</f>
        <v>8.2316223742897293E-2</v>
      </c>
      <c r="L29" s="6">
        <f>IFERROR(L$7*INDEX('NPDCL_Cost Alloc_Factors'!$H$11:$BA$61,MATCH(NPDCL_Retail_Supply_Cost_Alloc!$F29,'NPDCL_Cost Alloc_Factors'!$F$11:$F$61,0),MATCH('NPDCL_Cost Alloc_Factors'!$BF$141,'NPDCL_Cost Alloc_Factors'!$H$6:$BA$6,0)), 0)</f>
        <v>0</v>
      </c>
      <c r="M29" s="295">
        <f>IFERROR(M$7*INDEX('NPDCL_Cost Alloc_Factors'!$H$11:$BA$61,MATCH(NPDCL_Retail_Supply_Cost_Alloc!$F29,'NPDCL_Cost Alloc_Factors'!$F$11:$F$61,0),MATCH('NPDCL_Cost Alloc_Factors'!$BF$142,'NPDCL_Cost Alloc_Factors'!$H$6:$BA$6,0)), 0)</f>
        <v>0</v>
      </c>
      <c r="N29" s="6">
        <f>IFERROR(N$7*INDEX('NPDCL_Cost Alloc_Factors'!$H$11:$BA$61,MATCH(NPDCL_Retail_Supply_Cost_Alloc!$F29,'NPDCL_Cost Alloc_Factors'!$F$11:$F$61,0),MATCH('NPDCL_Cost Alloc_Factors'!$BG$140,'NPDCL_Cost Alloc_Factors'!$H$6:$BA$6,0)), 0)</f>
        <v>0</v>
      </c>
      <c r="O29" s="6">
        <f>IFERROR(O$7*INDEX('NPDCL_Cost Alloc_Factors'!$H$11:$BA$61,MATCH(NPDCL_Retail_Supply_Cost_Alloc!$F29,'NPDCL_Cost Alloc_Factors'!$F$11:$F$61,0),MATCH('NPDCL_Cost Alloc_Factors'!$BG$141,'NPDCL_Cost Alloc_Factors'!$H$6:$BA$6,0)), 0)</f>
        <v>0</v>
      </c>
      <c r="P29" s="39">
        <f>IFERROR(P$7*INDEX('NPDCL_Cost Alloc_Factors'!$H$11:$BA$61,MATCH(NPDCL_Retail_Supply_Cost_Alloc!$F29,'NPDCL_Cost Alloc_Factors'!$F$11:$F$61,0),MATCH('NPDCL_Cost Alloc_Factors'!$BG$142,'NPDCL_Cost Alloc_Factors'!$H$6:$BA$6,0)), 0)</f>
        <v>0</v>
      </c>
    </row>
    <row r="30" spans="1:16" x14ac:dyDescent="0.2">
      <c r="E30" s="15"/>
      <c r="F30" s="16" t="s">
        <v>382</v>
      </c>
      <c r="G30" s="278" t="s">
        <v>383</v>
      </c>
      <c r="H30" s="286">
        <f>IFERROR(H$7*INDEX('NPDCL_Cost Alloc_Factors'!$H$11:$BA$61,MATCH(NPDCL_Retail_Supply_Cost_Alloc!$F30,'NPDCL_Cost Alloc_Factors'!$F$11:$F$61,0),MATCH('NPDCL_Cost Alloc_Factors'!$BE$140,'NPDCL_Cost Alloc_Factors'!$H$6:$BA$6,0)), 0)</f>
        <v>0</v>
      </c>
      <c r="I30" s="6">
        <f>IFERROR(I$7*INDEX('NPDCL_Cost Alloc_Factors'!$H$11:$BA$61,MATCH(NPDCL_Retail_Supply_Cost_Alloc!$F30,'NPDCL_Cost Alloc_Factors'!$F$11:$F$61,0),MATCH('NPDCL_Cost Alloc_Factors'!$BE$141,'NPDCL_Cost Alloc_Factors'!$H$6:$BA$6,0)), 0)</f>
        <v>0</v>
      </c>
      <c r="J30" s="287">
        <f>IFERROR(J$7*INDEX('NPDCL_Cost Alloc_Factors'!$H$11:$BA$61,MATCH(NPDCL_Retail_Supply_Cost_Alloc!$F30,'NPDCL_Cost Alloc_Factors'!$F$11:$F$61,0),MATCH('NPDCL_Cost Alloc_Factors'!$BE$142,'NPDCL_Cost Alloc_Factors'!$H$6:$BA$6,0)), 0)</f>
        <v>0</v>
      </c>
      <c r="K30" s="6">
        <f>IFERROR(K$7*INDEX('NPDCL_Cost Alloc_Factors'!$H$11:$BA$61,MATCH(NPDCL_Retail_Supply_Cost_Alloc!$F30,'NPDCL_Cost Alloc_Factors'!$F$11:$F$61,0),MATCH('NPDCL_Cost Alloc_Factors'!$BF$140,'NPDCL_Cost Alloc_Factors'!$H$6:$BA$6,0)), 0)</f>
        <v>5.6327985150897248</v>
      </c>
      <c r="L30" s="6">
        <f>IFERROR(L$7*INDEX('NPDCL_Cost Alloc_Factors'!$H$11:$BA$61,MATCH(NPDCL_Retail_Supply_Cost_Alloc!$F30,'NPDCL_Cost Alloc_Factors'!$F$11:$F$61,0),MATCH('NPDCL_Cost Alloc_Factors'!$BF$141,'NPDCL_Cost Alloc_Factors'!$H$6:$BA$6,0)), 0)</f>
        <v>0</v>
      </c>
      <c r="M30" s="295">
        <f>IFERROR(M$7*INDEX('NPDCL_Cost Alloc_Factors'!$H$11:$BA$61,MATCH(NPDCL_Retail_Supply_Cost_Alloc!$F30,'NPDCL_Cost Alloc_Factors'!$F$11:$F$61,0),MATCH('NPDCL_Cost Alloc_Factors'!$BF$142,'NPDCL_Cost Alloc_Factors'!$H$6:$BA$6,0)), 0)</f>
        <v>0</v>
      </c>
      <c r="N30" s="6">
        <f>IFERROR(N$7*INDEX('NPDCL_Cost Alloc_Factors'!$H$11:$BA$61,MATCH(NPDCL_Retail_Supply_Cost_Alloc!$F30,'NPDCL_Cost Alloc_Factors'!$F$11:$F$61,0),MATCH('NPDCL_Cost Alloc_Factors'!$BG$140,'NPDCL_Cost Alloc_Factors'!$H$6:$BA$6,0)), 0)</f>
        <v>0</v>
      </c>
      <c r="O30" s="6">
        <f>IFERROR(O$7*INDEX('NPDCL_Cost Alloc_Factors'!$H$11:$BA$61,MATCH(NPDCL_Retail_Supply_Cost_Alloc!$F30,'NPDCL_Cost Alloc_Factors'!$F$11:$F$61,0),MATCH('NPDCL_Cost Alloc_Factors'!$BG$141,'NPDCL_Cost Alloc_Factors'!$H$6:$BA$6,0)), 0)</f>
        <v>0</v>
      </c>
      <c r="P30" s="39">
        <f>IFERROR(P$7*INDEX('NPDCL_Cost Alloc_Factors'!$H$11:$BA$61,MATCH(NPDCL_Retail_Supply_Cost_Alloc!$F30,'NPDCL_Cost Alloc_Factors'!$F$11:$F$61,0),MATCH('NPDCL_Cost Alloc_Factors'!$BG$142,'NPDCL_Cost Alloc_Factors'!$H$6:$BA$6,0)), 0)</f>
        <v>0</v>
      </c>
    </row>
    <row r="31" spans="1:16" x14ac:dyDescent="0.2">
      <c r="E31" s="15"/>
      <c r="F31" s="16" t="s">
        <v>384</v>
      </c>
      <c r="G31" s="278" t="s">
        <v>184</v>
      </c>
      <c r="H31" s="286">
        <f>IFERROR(H$7*INDEX('NPDCL_Cost Alloc_Factors'!$H$11:$BA$61,MATCH(NPDCL_Retail_Supply_Cost_Alloc!$F31,'NPDCL_Cost Alloc_Factors'!$F$11:$F$61,0),MATCH('NPDCL_Cost Alloc_Factors'!$BE$140,'NPDCL_Cost Alloc_Factors'!$H$6:$BA$6,0)), 0)</f>
        <v>0</v>
      </c>
      <c r="I31" s="6">
        <f>IFERROR(I$7*INDEX('NPDCL_Cost Alloc_Factors'!$H$11:$BA$61,MATCH(NPDCL_Retail_Supply_Cost_Alloc!$F31,'NPDCL_Cost Alloc_Factors'!$F$11:$F$61,0),MATCH('NPDCL_Cost Alloc_Factors'!$BE$141,'NPDCL_Cost Alloc_Factors'!$H$6:$BA$6,0)), 0)</f>
        <v>0</v>
      </c>
      <c r="J31" s="287">
        <f>IFERROR(J$7*INDEX('NPDCL_Cost Alloc_Factors'!$H$11:$BA$61,MATCH(NPDCL_Retail_Supply_Cost_Alloc!$F31,'NPDCL_Cost Alloc_Factors'!$F$11:$F$61,0),MATCH('NPDCL_Cost Alloc_Factors'!$BE$142,'NPDCL_Cost Alloc_Factors'!$H$6:$BA$6,0)), 0)</f>
        <v>0</v>
      </c>
      <c r="K31" s="6">
        <f>IFERROR(K$7*INDEX('NPDCL_Cost Alloc_Factors'!$H$11:$BA$61,MATCH(NPDCL_Retail_Supply_Cost_Alloc!$F31,'NPDCL_Cost Alloc_Factors'!$F$11:$F$61,0),MATCH('NPDCL_Cost Alloc_Factors'!$BF$140,'NPDCL_Cost Alloc_Factors'!$H$6:$BA$6,0)), 0)</f>
        <v>1.3207535701690292E-3</v>
      </c>
      <c r="L31" s="6">
        <f>IFERROR(L$7*INDEX('NPDCL_Cost Alloc_Factors'!$H$11:$BA$61,MATCH(NPDCL_Retail_Supply_Cost_Alloc!$F31,'NPDCL_Cost Alloc_Factors'!$F$11:$F$61,0),MATCH('NPDCL_Cost Alloc_Factors'!$BF$141,'NPDCL_Cost Alloc_Factors'!$H$6:$BA$6,0)), 0)</f>
        <v>0</v>
      </c>
      <c r="M31" s="295">
        <f>IFERROR(M$7*INDEX('NPDCL_Cost Alloc_Factors'!$H$11:$BA$61,MATCH(NPDCL_Retail_Supply_Cost_Alloc!$F31,'NPDCL_Cost Alloc_Factors'!$F$11:$F$61,0),MATCH('NPDCL_Cost Alloc_Factors'!$BF$142,'NPDCL_Cost Alloc_Factors'!$H$6:$BA$6,0)), 0)</f>
        <v>0</v>
      </c>
      <c r="N31" s="6">
        <f>IFERROR(N$7*INDEX('NPDCL_Cost Alloc_Factors'!$H$11:$BA$61,MATCH(NPDCL_Retail_Supply_Cost_Alloc!$F31,'NPDCL_Cost Alloc_Factors'!$F$11:$F$61,0),MATCH('NPDCL_Cost Alloc_Factors'!$BG$140,'NPDCL_Cost Alloc_Factors'!$H$6:$BA$6,0)), 0)</f>
        <v>0</v>
      </c>
      <c r="O31" s="6">
        <f>IFERROR(O$7*INDEX('NPDCL_Cost Alloc_Factors'!$H$11:$BA$61,MATCH(NPDCL_Retail_Supply_Cost_Alloc!$F31,'NPDCL_Cost Alloc_Factors'!$F$11:$F$61,0),MATCH('NPDCL_Cost Alloc_Factors'!$BG$141,'NPDCL_Cost Alloc_Factors'!$H$6:$BA$6,0)), 0)</f>
        <v>0</v>
      </c>
      <c r="P31" s="39">
        <f>IFERROR(P$7*INDEX('NPDCL_Cost Alloc_Factors'!$H$11:$BA$61,MATCH(NPDCL_Retail_Supply_Cost_Alloc!$F31,'NPDCL_Cost Alloc_Factors'!$F$11:$F$61,0),MATCH('NPDCL_Cost Alloc_Factors'!$BG$142,'NPDCL_Cost Alloc_Factors'!$H$6:$BA$6,0)), 0)</f>
        <v>0</v>
      </c>
    </row>
    <row r="32" spans="1:16" hidden="1" x14ac:dyDescent="0.2">
      <c r="E32" s="15"/>
      <c r="F32" s="16" t="s">
        <v>385</v>
      </c>
      <c r="G32" s="278" t="s">
        <v>165</v>
      </c>
      <c r="H32" s="286">
        <f>IFERROR(H$7*INDEX('NPDCL_Cost Alloc_Factors'!$H$11:$BA$61,MATCH(NPDCL_Retail_Supply_Cost_Alloc!$F32,'NPDCL_Cost Alloc_Factors'!$F$11:$F$61,0),MATCH('NPDCL_Cost Alloc_Factors'!$BE$140,'NPDCL_Cost Alloc_Factors'!$H$6:$BA$6,0)), 0)</f>
        <v>0</v>
      </c>
      <c r="I32" s="6">
        <f>IFERROR(I$7*INDEX('NPDCL_Cost Alloc_Factors'!$H$11:$BA$61,MATCH(NPDCL_Retail_Supply_Cost_Alloc!$F32,'NPDCL_Cost Alloc_Factors'!$F$11:$F$61,0),MATCH('NPDCL_Cost Alloc_Factors'!$BE$141,'NPDCL_Cost Alloc_Factors'!$H$6:$BA$6,0)), 0)</f>
        <v>0</v>
      </c>
      <c r="J32" s="287">
        <f>IFERROR(J$7*INDEX('NPDCL_Cost Alloc_Factors'!$H$11:$BA$61,MATCH(NPDCL_Retail_Supply_Cost_Alloc!$F32,'NPDCL_Cost Alloc_Factors'!$F$11:$F$61,0),MATCH('NPDCL_Cost Alloc_Factors'!$BE$142,'NPDCL_Cost Alloc_Factors'!$H$6:$BA$6,0)), 0)</f>
        <v>0</v>
      </c>
      <c r="K32" s="6">
        <f>IFERROR(K$7*INDEX('NPDCL_Cost Alloc_Factors'!$H$11:$BA$61,MATCH(NPDCL_Retail_Supply_Cost_Alloc!$F32,'NPDCL_Cost Alloc_Factors'!$F$11:$F$61,0),MATCH('NPDCL_Cost Alloc_Factors'!$BF$140,'NPDCL_Cost Alloc_Factors'!$H$6:$BA$6,0)), 0)</f>
        <v>0</v>
      </c>
      <c r="L32" s="6">
        <f>IFERROR(L$7*INDEX('NPDCL_Cost Alloc_Factors'!$H$11:$BA$61,MATCH(NPDCL_Retail_Supply_Cost_Alloc!$F32,'NPDCL_Cost Alloc_Factors'!$F$11:$F$61,0),MATCH('NPDCL_Cost Alloc_Factors'!$BF$141,'NPDCL_Cost Alloc_Factors'!$H$6:$BA$6,0)), 0)</f>
        <v>0</v>
      </c>
      <c r="M32" s="295">
        <f>IFERROR(M$7*INDEX('NPDCL_Cost Alloc_Factors'!$H$11:$BA$61,MATCH(NPDCL_Retail_Supply_Cost_Alloc!$F32,'NPDCL_Cost Alloc_Factors'!$F$11:$F$61,0),MATCH('NPDCL_Cost Alloc_Factors'!$BF$142,'NPDCL_Cost Alloc_Factors'!$H$6:$BA$6,0)), 0)</f>
        <v>0</v>
      </c>
      <c r="N32" s="6">
        <f>IFERROR(N$7*INDEX('NPDCL_Cost Alloc_Factors'!$H$11:$BA$61,MATCH(NPDCL_Retail_Supply_Cost_Alloc!$F32,'NPDCL_Cost Alloc_Factors'!$F$11:$F$61,0),MATCH('NPDCL_Cost Alloc_Factors'!$BG$140,'NPDCL_Cost Alloc_Factors'!$H$6:$BA$6,0)), 0)</f>
        <v>0</v>
      </c>
      <c r="O32" s="6">
        <f>IFERROR(O$7*INDEX('NPDCL_Cost Alloc_Factors'!$H$11:$BA$61,MATCH(NPDCL_Retail_Supply_Cost_Alloc!$F32,'NPDCL_Cost Alloc_Factors'!$F$11:$F$61,0),MATCH('NPDCL_Cost Alloc_Factors'!$BG$141,'NPDCL_Cost Alloc_Factors'!$H$6:$BA$6,0)), 0)</f>
        <v>0</v>
      </c>
      <c r="P32" s="39">
        <f>IFERROR(P$7*INDEX('NPDCL_Cost Alloc_Factors'!$H$11:$BA$61,MATCH(NPDCL_Retail_Supply_Cost_Alloc!$F32,'NPDCL_Cost Alloc_Factors'!$F$11:$F$61,0),MATCH('NPDCL_Cost Alloc_Factors'!$BG$142,'NPDCL_Cost Alloc_Factors'!$H$6:$BA$6,0)), 0)</f>
        <v>0</v>
      </c>
    </row>
    <row r="33" spans="1:16" x14ac:dyDescent="0.2">
      <c r="E33" s="15"/>
      <c r="F33" s="16"/>
      <c r="G33" s="278"/>
      <c r="H33" s="286"/>
      <c r="I33" s="6"/>
      <c r="J33" s="287"/>
      <c r="K33" s="6"/>
      <c r="L33" s="6"/>
      <c r="M33" s="295"/>
      <c r="N33" s="6"/>
      <c r="O33" s="6"/>
      <c r="P33" s="39"/>
    </row>
    <row r="34" spans="1:16" ht="13.8" thickBot="1" x14ac:dyDescent="0.25">
      <c r="A34" s="4"/>
      <c r="B34" s="4"/>
      <c r="C34" s="4"/>
      <c r="D34" s="4"/>
      <c r="E34" s="218" t="s">
        <v>16</v>
      </c>
      <c r="F34" s="219"/>
      <c r="G34" s="279" t="s">
        <v>186</v>
      </c>
      <c r="H34" s="288">
        <f t="shared" ref="H34:P34" si="1" xml:space="preserve"> SUM(H23:H32)</f>
        <v>0</v>
      </c>
      <c r="I34" s="288">
        <f t="shared" si="1"/>
        <v>0</v>
      </c>
      <c r="J34" s="288">
        <f t="shared" si="1"/>
        <v>0</v>
      </c>
      <c r="K34" s="288">
        <f t="shared" si="1"/>
        <v>13.453970004353675</v>
      </c>
      <c r="L34" s="288">
        <f t="shared" si="1"/>
        <v>0</v>
      </c>
      <c r="M34" s="288">
        <f t="shared" si="1"/>
        <v>0</v>
      </c>
      <c r="N34" s="786">
        <f t="shared" si="1"/>
        <v>0</v>
      </c>
      <c r="O34" s="786">
        <f t="shared" si="1"/>
        <v>0</v>
      </c>
      <c r="P34" s="786">
        <f t="shared" si="1"/>
        <v>0</v>
      </c>
    </row>
    <row r="35" spans="1:16" ht="13.8" thickTop="1" x14ac:dyDescent="0.2">
      <c r="E35" s="21"/>
      <c r="F35" s="22"/>
      <c r="G35" s="280"/>
      <c r="H35" s="286"/>
      <c r="I35" s="6"/>
      <c r="J35" s="287"/>
      <c r="K35" s="6"/>
      <c r="L35" s="6"/>
      <c r="M35" s="295"/>
      <c r="N35" s="6"/>
      <c r="O35" s="6"/>
      <c r="P35" s="39"/>
    </row>
    <row r="36" spans="1:16" x14ac:dyDescent="0.2">
      <c r="E36" s="23" t="s">
        <v>187</v>
      </c>
      <c r="F36" s="8"/>
      <c r="G36" s="277"/>
      <c r="H36" s="286"/>
      <c r="I36" s="6"/>
      <c r="J36" s="287"/>
      <c r="K36" s="6"/>
      <c r="L36" s="6"/>
      <c r="M36" s="295"/>
      <c r="N36" s="6"/>
      <c r="O36" s="6"/>
      <c r="P36" s="39"/>
    </row>
    <row r="37" spans="1:16" x14ac:dyDescent="0.2">
      <c r="E37" s="7"/>
      <c r="F37" s="8" t="s">
        <v>188</v>
      </c>
      <c r="G37" s="277" t="s">
        <v>169</v>
      </c>
      <c r="H37" s="286">
        <f>IFERROR(H$7*INDEX('NPDCL_Cost Alloc_Factors'!$H$11:$BA$61,MATCH(NPDCL_Retail_Supply_Cost_Alloc!$F37,'NPDCL_Cost Alloc_Factors'!$F$11:$F$61,0),MATCH('NPDCL_Cost Alloc_Factors'!$BE$140,'NPDCL_Cost Alloc_Factors'!$H$6:$BA$6,0)), 0)</f>
        <v>0</v>
      </c>
      <c r="I37" s="6">
        <f>IFERROR(I$7*INDEX('NPDCL_Cost Alloc_Factors'!$H$11:$BA$61,MATCH(NPDCL_Retail_Supply_Cost_Alloc!$F37,'NPDCL_Cost Alloc_Factors'!$F$11:$F$61,0),MATCH('NPDCL_Cost Alloc_Factors'!$BE$141,'NPDCL_Cost Alloc_Factors'!$H$6:$BA$6,0)), 0)</f>
        <v>0</v>
      </c>
      <c r="J37" s="287">
        <f>IFERROR(J$7*INDEX('NPDCL_Cost Alloc_Factors'!$H$11:$BA$61,MATCH(NPDCL_Retail_Supply_Cost_Alloc!$F37,'NPDCL_Cost Alloc_Factors'!$F$11:$F$61,0),MATCH('NPDCL_Cost Alloc_Factors'!$BE$142,'NPDCL_Cost Alloc_Factors'!$H$6:$BA$6,0)), 0)</f>
        <v>0</v>
      </c>
      <c r="K37" s="6">
        <f>IFERROR(K$7*INDEX('NPDCL_Cost Alloc_Factors'!$H$11:$BA$61,MATCH(NPDCL_Retail_Supply_Cost_Alloc!$F37,'NPDCL_Cost Alloc_Factors'!$F$11:$F$61,0),MATCH('NPDCL_Cost Alloc_Factors'!$BF$140,'NPDCL_Cost Alloc_Factors'!$H$6:$BA$6,0)), 0)</f>
        <v>0.96290768793292236</v>
      </c>
      <c r="L37" s="6">
        <f>IFERROR(L$7*INDEX('NPDCL_Cost Alloc_Factors'!$H$11:$BA$61,MATCH(NPDCL_Retail_Supply_Cost_Alloc!$F37,'NPDCL_Cost Alloc_Factors'!$F$11:$F$61,0),MATCH('NPDCL_Cost Alloc_Factors'!$BF$141,'NPDCL_Cost Alloc_Factors'!$H$6:$BA$6,0)), 0)</f>
        <v>0</v>
      </c>
      <c r="M37" s="295">
        <f>IFERROR(M$7*INDEX('NPDCL_Cost Alloc_Factors'!$H$11:$BA$61,MATCH(NPDCL_Retail_Supply_Cost_Alloc!$F37,'NPDCL_Cost Alloc_Factors'!$F$11:$F$61,0),MATCH('NPDCL_Cost Alloc_Factors'!$BF$142,'NPDCL_Cost Alloc_Factors'!$H$6:$BA$6,0)), 0)</f>
        <v>0</v>
      </c>
      <c r="N37" s="6">
        <f>IFERROR(N$7*INDEX('NPDCL_Cost Alloc_Factors'!$H$11:$BA$61,MATCH(NPDCL_Retail_Supply_Cost_Alloc!$F37,'NPDCL_Cost Alloc_Factors'!$F$11:$F$61,0),MATCH('NPDCL_Cost Alloc_Factors'!$BG$140,'NPDCL_Cost Alloc_Factors'!$H$6:$BA$6,0)), 0)</f>
        <v>0</v>
      </c>
      <c r="O37" s="6">
        <f>IFERROR(O$7*INDEX('NPDCL_Cost Alloc_Factors'!$H$11:$BA$61,MATCH(NPDCL_Retail_Supply_Cost_Alloc!$F37,'NPDCL_Cost Alloc_Factors'!$F$11:$F$61,0),MATCH('NPDCL_Cost Alloc_Factors'!$BG$141,'NPDCL_Cost Alloc_Factors'!$H$6:$BA$6,0)), 0)</f>
        <v>0</v>
      </c>
      <c r="P37" s="39">
        <f>IFERROR(P$7*INDEX('NPDCL_Cost Alloc_Factors'!$H$11:$BA$61,MATCH(NPDCL_Retail_Supply_Cost_Alloc!$F37,'NPDCL_Cost Alloc_Factors'!$F$11:$F$61,0),MATCH('NPDCL_Cost Alloc_Factors'!$BG$142,'NPDCL_Cost Alloc_Factors'!$H$6:$BA$6,0)), 0)</f>
        <v>0</v>
      </c>
    </row>
    <row r="38" spans="1:16" x14ac:dyDescent="0.2">
      <c r="E38" s="7"/>
      <c r="F38" s="8" t="s">
        <v>189</v>
      </c>
      <c r="G38" s="277" t="s">
        <v>171</v>
      </c>
      <c r="H38" s="286">
        <f>IFERROR(H$7*INDEX('NPDCL_Cost Alloc_Factors'!$H$11:$BA$61,MATCH(NPDCL_Retail_Supply_Cost_Alloc!$F38,'NPDCL_Cost Alloc_Factors'!$F$11:$F$61,0),MATCH('NPDCL_Cost Alloc_Factors'!$BE$140,'NPDCL_Cost Alloc_Factors'!$H$6:$BA$6,0)), 0)</f>
        <v>0</v>
      </c>
      <c r="I38" s="6">
        <f>IFERROR(I$7*INDEX('NPDCL_Cost Alloc_Factors'!$H$11:$BA$61,MATCH(NPDCL_Retail_Supply_Cost_Alloc!$F38,'NPDCL_Cost Alloc_Factors'!$F$11:$F$61,0),MATCH('NPDCL_Cost Alloc_Factors'!$BE$141,'NPDCL_Cost Alloc_Factors'!$H$6:$BA$6,0)), 0)</f>
        <v>0</v>
      </c>
      <c r="J38" s="287">
        <f>IFERROR(J$7*INDEX('NPDCL_Cost Alloc_Factors'!$H$11:$BA$61,MATCH(NPDCL_Retail_Supply_Cost_Alloc!$F38,'NPDCL_Cost Alloc_Factors'!$F$11:$F$61,0),MATCH('NPDCL_Cost Alloc_Factors'!$BE$142,'NPDCL_Cost Alloc_Factors'!$H$6:$BA$6,0)), 0)</f>
        <v>0</v>
      </c>
      <c r="K38" s="6">
        <f>IFERROR(K$7*INDEX('NPDCL_Cost Alloc_Factors'!$H$11:$BA$61,MATCH(NPDCL_Retail_Supply_Cost_Alloc!$F38,'NPDCL_Cost Alloc_Factors'!$F$11:$F$61,0),MATCH('NPDCL_Cost Alloc_Factors'!$BF$140,'NPDCL_Cost Alloc_Factors'!$H$6:$BA$6,0)), 0)</f>
        <v>1.2600692967346146E-4</v>
      </c>
      <c r="L38" s="6">
        <f>IFERROR(L$7*INDEX('NPDCL_Cost Alloc_Factors'!$H$11:$BA$61,MATCH(NPDCL_Retail_Supply_Cost_Alloc!$F38,'NPDCL_Cost Alloc_Factors'!$F$11:$F$61,0),MATCH('NPDCL_Cost Alloc_Factors'!$BF$141,'NPDCL_Cost Alloc_Factors'!$H$6:$BA$6,0)), 0)</f>
        <v>0</v>
      </c>
      <c r="M38" s="295">
        <f>IFERROR(M$7*INDEX('NPDCL_Cost Alloc_Factors'!$H$11:$BA$61,MATCH(NPDCL_Retail_Supply_Cost_Alloc!$F38,'NPDCL_Cost Alloc_Factors'!$F$11:$F$61,0),MATCH('NPDCL_Cost Alloc_Factors'!$BF$142,'NPDCL_Cost Alloc_Factors'!$H$6:$BA$6,0)), 0)</f>
        <v>0</v>
      </c>
      <c r="N38" s="6">
        <f>IFERROR(N$7*INDEX('NPDCL_Cost Alloc_Factors'!$H$11:$BA$61,MATCH(NPDCL_Retail_Supply_Cost_Alloc!$F38,'NPDCL_Cost Alloc_Factors'!$F$11:$F$61,0),MATCH('NPDCL_Cost Alloc_Factors'!$BG$140,'NPDCL_Cost Alloc_Factors'!$H$6:$BA$6,0)), 0)</f>
        <v>0</v>
      </c>
      <c r="O38" s="6">
        <f>IFERROR(O$7*INDEX('NPDCL_Cost Alloc_Factors'!$H$11:$BA$61,MATCH(NPDCL_Retail_Supply_Cost_Alloc!$F38,'NPDCL_Cost Alloc_Factors'!$F$11:$F$61,0),MATCH('NPDCL_Cost Alloc_Factors'!$BG$141,'NPDCL_Cost Alloc_Factors'!$H$6:$BA$6,0)), 0)</f>
        <v>0</v>
      </c>
      <c r="P38" s="39">
        <f>IFERROR(P$7*INDEX('NPDCL_Cost Alloc_Factors'!$H$11:$BA$61,MATCH(NPDCL_Retail_Supply_Cost_Alloc!$F38,'NPDCL_Cost Alloc_Factors'!$F$11:$F$61,0),MATCH('NPDCL_Cost Alloc_Factors'!$BG$142,'NPDCL_Cost Alloc_Factors'!$H$6:$BA$6,0)), 0)</f>
        <v>0</v>
      </c>
    </row>
    <row r="39" spans="1:16" x14ac:dyDescent="0.2">
      <c r="E39" s="7"/>
      <c r="F39" s="8" t="s">
        <v>190</v>
      </c>
      <c r="G39" s="277" t="s">
        <v>173</v>
      </c>
      <c r="H39" s="286">
        <f>IFERROR(H$7*INDEX('NPDCL_Cost Alloc_Factors'!$H$11:$BA$61,MATCH(NPDCL_Retail_Supply_Cost_Alloc!$F39,'NPDCL_Cost Alloc_Factors'!$F$11:$F$61,0),MATCH('NPDCL_Cost Alloc_Factors'!$BE$140,'NPDCL_Cost Alloc_Factors'!$H$6:$BA$6,0)), 0)</f>
        <v>0</v>
      </c>
      <c r="I39" s="6">
        <f>IFERROR(I$7*INDEX('NPDCL_Cost Alloc_Factors'!$H$11:$BA$61,MATCH(NPDCL_Retail_Supply_Cost_Alloc!$F39,'NPDCL_Cost Alloc_Factors'!$F$11:$F$61,0),MATCH('NPDCL_Cost Alloc_Factors'!$BE$141,'NPDCL_Cost Alloc_Factors'!$H$6:$BA$6,0)), 0)</f>
        <v>0</v>
      </c>
      <c r="J39" s="287">
        <f>IFERROR(J$7*INDEX('NPDCL_Cost Alloc_Factors'!$H$11:$BA$61,MATCH(NPDCL_Retail_Supply_Cost_Alloc!$F39,'NPDCL_Cost Alloc_Factors'!$F$11:$F$61,0),MATCH('NPDCL_Cost Alloc_Factors'!$BE$142,'NPDCL_Cost Alloc_Factors'!$H$6:$BA$6,0)), 0)</f>
        <v>0</v>
      </c>
      <c r="K39" s="6">
        <f>IFERROR(K$7*INDEX('NPDCL_Cost Alloc_Factors'!$H$11:$BA$61,MATCH(NPDCL_Retail_Supply_Cost_Alloc!$F39,'NPDCL_Cost Alloc_Factors'!$F$11:$F$61,0),MATCH('NPDCL_Cost Alloc_Factors'!$BF$140,'NPDCL_Cost Alloc_Factors'!$H$6:$BA$6,0)), 0)</f>
        <v>8.5579237628390925E-2</v>
      </c>
      <c r="L39" s="6">
        <f>IFERROR(L$7*INDEX('NPDCL_Cost Alloc_Factors'!$H$11:$BA$61,MATCH(NPDCL_Retail_Supply_Cost_Alloc!$F39,'NPDCL_Cost Alloc_Factors'!$F$11:$F$61,0),MATCH('NPDCL_Cost Alloc_Factors'!$BF$141,'NPDCL_Cost Alloc_Factors'!$H$6:$BA$6,0)), 0)</f>
        <v>0</v>
      </c>
      <c r="M39" s="295">
        <f>IFERROR(M$7*INDEX('NPDCL_Cost Alloc_Factors'!$H$11:$BA$61,MATCH(NPDCL_Retail_Supply_Cost_Alloc!$F39,'NPDCL_Cost Alloc_Factors'!$F$11:$F$61,0),MATCH('NPDCL_Cost Alloc_Factors'!$BF$142,'NPDCL_Cost Alloc_Factors'!$H$6:$BA$6,0)), 0)</f>
        <v>0</v>
      </c>
      <c r="N39" s="6">
        <f>IFERROR(N$7*INDEX('NPDCL_Cost Alloc_Factors'!$H$11:$BA$61,MATCH(NPDCL_Retail_Supply_Cost_Alloc!$F39,'NPDCL_Cost Alloc_Factors'!$F$11:$F$61,0),MATCH('NPDCL_Cost Alloc_Factors'!$BG$140,'NPDCL_Cost Alloc_Factors'!$H$6:$BA$6,0)), 0)</f>
        <v>0</v>
      </c>
      <c r="O39" s="6">
        <f>IFERROR(O$7*INDEX('NPDCL_Cost Alloc_Factors'!$H$11:$BA$61,MATCH(NPDCL_Retail_Supply_Cost_Alloc!$F39,'NPDCL_Cost Alloc_Factors'!$F$11:$F$61,0),MATCH('NPDCL_Cost Alloc_Factors'!$BG$141,'NPDCL_Cost Alloc_Factors'!$H$6:$BA$6,0)), 0)</f>
        <v>0</v>
      </c>
      <c r="P39" s="39">
        <f>IFERROR(P$7*INDEX('NPDCL_Cost Alloc_Factors'!$H$11:$BA$61,MATCH(NPDCL_Retail_Supply_Cost_Alloc!$F39,'NPDCL_Cost Alloc_Factors'!$F$11:$F$61,0),MATCH('NPDCL_Cost Alloc_Factors'!$BG$142,'NPDCL_Cost Alloc_Factors'!$H$6:$BA$6,0)), 0)</f>
        <v>0</v>
      </c>
    </row>
    <row r="40" spans="1:16" x14ac:dyDescent="0.2">
      <c r="E40" s="7"/>
      <c r="F40" s="8" t="s">
        <v>191</v>
      </c>
      <c r="G40" s="277" t="s">
        <v>175</v>
      </c>
      <c r="H40" s="286">
        <f>IFERROR(H$7*INDEX('NPDCL_Cost Alloc_Factors'!$H$11:$BA$61,MATCH(NPDCL_Retail_Supply_Cost_Alloc!$F40,'NPDCL_Cost Alloc_Factors'!$F$11:$F$61,0),MATCH('NPDCL_Cost Alloc_Factors'!$BE$140,'NPDCL_Cost Alloc_Factors'!$H$6:$BA$6,0)), 0)</f>
        <v>0</v>
      </c>
      <c r="I40" s="6">
        <f>IFERROR(I$7*INDEX('NPDCL_Cost Alloc_Factors'!$H$11:$BA$61,MATCH(NPDCL_Retail_Supply_Cost_Alloc!$F40,'NPDCL_Cost Alloc_Factors'!$F$11:$F$61,0),MATCH('NPDCL_Cost Alloc_Factors'!$BE$141,'NPDCL_Cost Alloc_Factors'!$H$6:$BA$6,0)), 0)</f>
        <v>0</v>
      </c>
      <c r="J40" s="287">
        <f>IFERROR(J$7*INDEX('NPDCL_Cost Alloc_Factors'!$H$11:$BA$61,MATCH(NPDCL_Retail_Supply_Cost_Alloc!$F40,'NPDCL_Cost Alloc_Factors'!$F$11:$F$61,0),MATCH('NPDCL_Cost Alloc_Factors'!$BE$142,'NPDCL_Cost Alloc_Factors'!$H$6:$BA$6,0)), 0)</f>
        <v>0</v>
      </c>
      <c r="K40" s="6">
        <f>IFERROR(K$7*INDEX('NPDCL_Cost Alloc_Factors'!$H$11:$BA$61,MATCH(NPDCL_Retail_Supply_Cost_Alloc!$F40,'NPDCL_Cost Alloc_Factors'!$F$11:$F$61,0),MATCH('NPDCL_Cost Alloc_Factors'!$BF$140,'NPDCL_Cost Alloc_Factors'!$H$6:$BA$6,0)), 0)</f>
        <v>0</v>
      </c>
      <c r="L40" s="6">
        <f>IFERROR(L$7*INDEX('NPDCL_Cost Alloc_Factors'!$H$11:$BA$61,MATCH(NPDCL_Retail_Supply_Cost_Alloc!$F40,'NPDCL_Cost Alloc_Factors'!$F$11:$F$61,0),MATCH('NPDCL_Cost Alloc_Factors'!$BF$141,'NPDCL_Cost Alloc_Factors'!$H$6:$BA$6,0)), 0)</f>
        <v>0</v>
      </c>
      <c r="M40" s="295">
        <f>IFERROR(M$7*INDEX('NPDCL_Cost Alloc_Factors'!$H$11:$BA$61,MATCH(NPDCL_Retail_Supply_Cost_Alloc!$F40,'NPDCL_Cost Alloc_Factors'!$F$11:$F$61,0),MATCH('NPDCL_Cost Alloc_Factors'!$BF$142,'NPDCL_Cost Alloc_Factors'!$H$6:$BA$6,0)), 0)</f>
        <v>0</v>
      </c>
      <c r="N40" s="6">
        <f>IFERROR(N$7*INDEX('NPDCL_Cost Alloc_Factors'!$H$11:$BA$61,MATCH(NPDCL_Retail_Supply_Cost_Alloc!$F40,'NPDCL_Cost Alloc_Factors'!$F$11:$F$61,0),MATCH('NPDCL_Cost Alloc_Factors'!$BG$140,'NPDCL_Cost Alloc_Factors'!$H$6:$BA$6,0)), 0)</f>
        <v>0</v>
      </c>
      <c r="O40" s="6">
        <f>IFERROR(O$7*INDEX('NPDCL_Cost Alloc_Factors'!$H$11:$BA$61,MATCH(NPDCL_Retail_Supply_Cost_Alloc!$F40,'NPDCL_Cost Alloc_Factors'!$F$11:$F$61,0),MATCH('NPDCL_Cost Alloc_Factors'!$BG$141,'NPDCL_Cost Alloc_Factors'!$H$6:$BA$6,0)), 0)</f>
        <v>0</v>
      </c>
      <c r="P40" s="39">
        <f>IFERROR(P$7*INDEX('NPDCL_Cost Alloc_Factors'!$H$11:$BA$61,MATCH(NPDCL_Retail_Supply_Cost_Alloc!$F40,'NPDCL_Cost Alloc_Factors'!$F$11:$F$61,0),MATCH('NPDCL_Cost Alloc_Factors'!$BG$142,'NPDCL_Cost Alloc_Factors'!$H$6:$BA$6,0)), 0)</f>
        <v>0</v>
      </c>
    </row>
    <row r="41" spans="1:16" x14ac:dyDescent="0.2">
      <c r="E41" s="7"/>
      <c r="F41" s="8" t="s">
        <v>192</v>
      </c>
      <c r="G41" s="277" t="s">
        <v>177</v>
      </c>
      <c r="H41" s="286">
        <f>IFERROR(H$7*INDEX('NPDCL_Cost Alloc_Factors'!$H$11:$BA$61,MATCH(NPDCL_Retail_Supply_Cost_Alloc!$F41,'NPDCL_Cost Alloc_Factors'!$F$11:$F$61,0),MATCH('NPDCL_Cost Alloc_Factors'!$BE$140,'NPDCL_Cost Alloc_Factors'!$H$6:$BA$6,0)), 0)</f>
        <v>0</v>
      </c>
      <c r="I41" s="6">
        <f>IFERROR(I$7*INDEX('NPDCL_Cost Alloc_Factors'!$H$11:$BA$61,MATCH(NPDCL_Retail_Supply_Cost_Alloc!$F41,'NPDCL_Cost Alloc_Factors'!$F$11:$F$61,0),MATCH('NPDCL_Cost Alloc_Factors'!$BE$141,'NPDCL_Cost Alloc_Factors'!$H$6:$BA$6,0)), 0)</f>
        <v>0</v>
      </c>
      <c r="J41" s="287">
        <f>IFERROR(J$7*INDEX('NPDCL_Cost Alloc_Factors'!$H$11:$BA$61,MATCH(NPDCL_Retail_Supply_Cost_Alloc!$F41,'NPDCL_Cost Alloc_Factors'!$F$11:$F$61,0),MATCH('NPDCL_Cost Alloc_Factors'!$BE$142,'NPDCL_Cost Alloc_Factors'!$H$6:$BA$6,0)), 0)</f>
        <v>0</v>
      </c>
      <c r="K41" s="6">
        <f>IFERROR(K$7*INDEX('NPDCL_Cost Alloc_Factors'!$H$11:$BA$61,MATCH(NPDCL_Retail_Supply_Cost_Alloc!$F41,'NPDCL_Cost Alloc_Factors'!$F$11:$F$61,0),MATCH('NPDCL_Cost Alloc_Factors'!$BF$140,'NPDCL_Cost Alloc_Factors'!$H$6:$BA$6,0)), 0)</f>
        <v>1.9019949026597682</v>
      </c>
      <c r="L41" s="6">
        <f>IFERROR(L$7*INDEX('NPDCL_Cost Alloc_Factors'!$H$11:$BA$61,MATCH(NPDCL_Retail_Supply_Cost_Alloc!$F41,'NPDCL_Cost Alloc_Factors'!$F$11:$F$61,0),MATCH('NPDCL_Cost Alloc_Factors'!$BF$141,'NPDCL_Cost Alloc_Factors'!$H$6:$BA$6,0)), 0)</f>
        <v>0</v>
      </c>
      <c r="M41" s="295">
        <f>IFERROR(M$7*INDEX('NPDCL_Cost Alloc_Factors'!$H$11:$BA$61,MATCH(NPDCL_Retail_Supply_Cost_Alloc!$F41,'NPDCL_Cost Alloc_Factors'!$F$11:$F$61,0),MATCH('NPDCL_Cost Alloc_Factors'!$BF$142,'NPDCL_Cost Alloc_Factors'!$H$6:$BA$6,0)), 0)</f>
        <v>0</v>
      </c>
      <c r="N41" s="6">
        <f>IFERROR(N$7*INDEX('NPDCL_Cost Alloc_Factors'!$H$11:$BA$61,MATCH(NPDCL_Retail_Supply_Cost_Alloc!$F41,'NPDCL_Cost Alloc_Factors'!$F$11:$F$61,0),MATCH('NPDCL_Cost Alloc_Factors'!$BG$140,'NPDCL_Cost Alloc_Factors'!$H$6:$BA$6,0)), 0)</f>
        <v>0</v>
      </c>
      <c r="O41" s="6">
        <f>IFERROR(O$7*INDEX('NPDCL_Cost Alloc_Factors'!$H$11:$BA$61,MATCH(NPDCL_Retail_Supply_Cost_Alloc!$F41,'NPDCL_Cost Alloc_Factors'!$F$11:$F$61,0),MATCH('NPDCL_Cost Alloc_Factors'!$BG$141,'NPDCL_Cost Alloc_Factors'!$H$6:$BA$6,0)), 0)</f>
        <v>0</v>
      </c>
      <c r="P41" s="39">
        <f>IFERROR(P$7*INDEX('NPDCL_Cost Alloc_Factors'!$H$11:$BA$61,MATCH(NPDCL_Retail_Supply_Cost_Alloc!$F41,'NPDCL_Cost Alloc_Factors'!$F$11:$F$61,0),MATCH('NPDCL_Cost Alloc_Factors'!$BG$142,'NPDCL_Cost Alloc_Factors'!$H$6:$BA$6,0)), 0)</f>
        <v>0</v>
      </c>
    </row>
    <row r="42" spans="1:16" x14ac:dyDescent="0.2">
      <c r="E42" s="7"/>
      <c r="F42" s="8" t="s">
        <v>195</v>
      </c>
      <c r="G42" s="277" t="s">
        <v>33</v>
      </c>
      <c r="H42" s="286">
        <f>IFERROR(H$7*INDEX('NPDCL_Cost Alloc_Factors'!$H$11:$BA$61,MATCH(NPDCL_Retail_Supply_Cost_Alloc!$F42,'NPDCL_Cost Alloc_Factors'!$F$11:$F$61,0),MATCH('NPDCL_Cost Alloc_Factors'!$BE$140,'NPDCL_Cost Alloc_Factors'!$H$6:$BA$6,0)), 0)</f>
        <v>0</v>
      </c>
      <c r="I42" s="6">
        <f>IFERROR(I$7*INDEX('NPDCL_Cost Alloc_Factors'!$H$11:$BA$61,MATCH(NPDCL_Retail_Supply_Cost_Alloc!$F42,'NPDCL_Cost Alloc_Factors'!$F$11:$F$61,0),MATCH('NPDCL_Cost Alloc_Factors'!$BE$141,'NPDCL_Cost Alloc_Factors'!$H$6:$BA$6,0)), 0)</f>
        <v>0</v>
      </c>
      <c r="J42" s="287">
        <f>IFERROR(J$7*INDEX('NPDCL_Cost Alloc_Factors'!$H$11:$BA$61,MATCH(NPDCL_Retail_Supply_Cost_Alloc!$F42,'NPDCL_Cost Alloc_Factors'!$F$11:$F$61,0),MATCH('NPDCL_Cost Alloc_Factors'!$BE$142,'NPDCL_Cost Alloc_Factors'!$H$6:$BA$6,0)), 0)</f>
        <v>0</v>
      </c>
      <c r="K42" s="6">
        <f>IFERROR(K$7*INDEX('NPDCL_Cost Alloc_Factors'!$H$11:$BA$61,MATCH(NPDCL_Retail_Supply_Cost_Alloc!$F42,'NPDCL_Cost Alloc_Factors'!$F$11:$F$61,0),MATCH('NPDCL_Cost Alloc_Factors'!$BF$140,'NPDCL_Cost Alloc_Factors'!$H$6:$BA$6,0)), 0)</f>
        <v>0.15453592747500897</v>
      </c>
      <c r="L42" s="6">
        <f>IFERROR(L$7*INDEX('NPDCL_Cost Alloc_Factors'!$H$11:$BA$61,MATCH(NPDCL_Retail_Supply_Cost_Alloc!$F42,'NPDCL_Cost Alloc_Factors'!$F$11:$F$61,0),MATCH('NPDCL_Cost Alloc_Factors'!$BF$141,'NPDCL_Cost Alloc_Factors'!$H$6:$BA$6,0)), 0)</f>
        <v>0</v>
      </c>
      <c r="M42" s="295">
        <f>IFERROR(M$7*INDEX('NPDCL_Cost Alloc_Factors'!$H$11:$BA$61,MATCH(NPDCL_Retail_Supply_Cost_Alloc!$F42,'NPDCL_Cost Alloc_Factors'!$F$11:$F$61,0),MATCH('NPDCL_Cost Alloc_Factors'!$BF$142,'NPDCL_Cost Alloc_Factors'!$H$6:$BA$6,0)), 0)</f>
        <v>0</v>
      </c>
      <c r="N42" s="6">
        <f>IFERROR(N$7*INDEX('NPDCL_Cost Alloc_Factors'!$H$11:$BA$61,MATCH(NPDCL_Retail_Supply_Cost_Alloc!$F42,'NPDCL_Cost Alloc_Factors'!$F$11:$F$61,0),MATCH('NPDCL_Cost Alloc_Factors'!$BG$140,'NPDCL_Cost Alloc_Factors'!$H$6:$BA$6,0)), 0)</f>
        <v>0</v>
      </c>
      <c r="O42" s="6">
        <f>IFERROR(O$7*INDEX('NPDCL_Cost Alloc_Factors'!$H$11:$BA$61,MATCH(NPDCL_Retail_Supply_Cost_Alloc!$F42,'NPDCL_Cost Alloc_Factors'!$F$11:$F$61,0),MATCH('NPDCL_Cost Alloc_Factors'!$BG$141,'NPDCL_Cost Alloc_Factors'!$H$6:$BA$6,0)), 0)</f>
        <v>0</v>
      </c>
      <c r="P42" s="39">
        <f>IFERROR(P$7*INDEX('NPDCL_Cost Alloc_Factors'!$H$11:$BA$61,MATCH(NPDCL_Retail_Supply_Cost_Alloc!$F42,'NPDCL_Cost Alloc_Factors'!$F$11:$F$61,0),MATCH('NPDCL_Cost Alloc_Factors'!$BG$142,'NPDCL_Cost Alloc_Factors'!$H$6:$BA$6,0)), 0)</f>
        <v>0</v>
      </c>
    </row>
    <row r="43" spans="1:16" x14ac:dyDescent="0.2">
      <c r="E43" s="7"/>
      <c r="F43" s="8" t="s">
        <v>196</v>
      </c>
      <c r="G43" s="277" t="s">
        <v>197</v>
      </c>
      <c r="H43" s="286">
        <f>IFERROR(H$7*INDEX('NPDCL_Cost Alloc_Factors'!$H$11:$BA$61,MATCH(NPDCL_Retail_Supply_Cost_Alloc!$F43,'NPDCL_Cost Alloc_Factors'!$F$11:$F$61,0),MATCH('NPDCL_Cost Alloc_Factors'!$BE$140,'NPDCL_Cost Alloc_Factors'!$H$6:$BA$6,0)), 0)</f>
        <v>0</v>
      </c>
      <c r="I43" s="6">
        <f>IFERROR(I$7*INDEX('NPDCL_Cost Alloc_Factors'!$H$11:$BA$61,MATCH(NPDCL_Retail_Supply_Cost_Alloc!$F43,'NPDCL_Cost Alloc_Factors'!$F$11:$F$61,0),MATCH('NPDCL_Cost Alloc_Factors'!$BE$141,'NPDCL_Cost Alloc_Factors'!$H$6:$BA$6,0)), 0)</f>
        <v>0</v>
      </c>
      <c r="J43" s="287">
        <f>IFERROR(J$7*INDEX('NPDCL_Cost Alloc_Factors'!$H$11:$BA$61,MATCH(NPDCL_Retail_Supply_Cost_Alloc!$F43,'NPDCL_Cost Alloc_Factors'!$F$11:$F$61,0),MATCH('NPDCL_Cost Alloc_Factors'!$BE$142,'NPDCL_Cost Alloc_Factors'!$H$6:$BA$6,0)), 0)</f>
        <v>0</v>
      </c>
      <c r="K43" s="6">
        <f>IFERROR(K$7*INDEX('NPDCL_Cost Alloc_Factors'!$H$11:$BA$61,MATCH(NPDCL_Retail_Supply_Cost_Alloc!$F43,'NPDCL_Cost Alloc_Factors'!$F$11:$F$61,0),MATCH('NPDCL_Cost Alloc_Factors'!$BF$140,'NPDCL_Cost Alloc_Factors'!$H$6:$BA$6,0)), 0)</f>
        <v>3.4688093937546675E-2</v>
      </c>
      <c r="L43" s="6">
        <f>IFERROR(L$7*INDEX('NPDCL_Cost Alloc_Factors'!$H$11:$BA$61,MATCH(NPDCL_Retail_Supply_Cost_Alloc!$F43,'NPDCL_Cost Alloc_Factors'!$F$11:$F$61,0),MATCH('NPDCL_Cost Alloc_Factors'!$BF$141,'NPDCL_Cost Alloc_Factors'!$H$6:$BA$6,0)), 0)</f>
        <v>0</v>
      </c>
      <c r="M43" s="295">
        <f>IFERROR(M$7*INDEX('NPDCL_Cost Alloc_Factors'!$H$11:$BA$61,MATCH(NPDCL_Retail_Supply_Cost_Alloc!$F43,'NPDCL_Cost Alloc_Factors'!$F$11:$F$61,0),MATCH('NPDCL_Cost Alloc_Factors'!$BF$142,'NPDCL_Cost Alloc_Factors'!$H$6:$BA$6,0)), 0)</f>
        <v>0</v>
      </c>
      <c r="N43" s="6">
        <f>IFERROR(N$7*INDEX('NPDCL_Cost Alloc_Factors'!$H$11:$BA$61,MATCH(NPDCL_Retail_Supply_Cost_Alloc!$F43,'NPDCL_Cost Alloc_Factors'!$F$11:$F$61,0),MATCH('NPDCL_Cost Alloc_Factors'!$BG$140,'NPDCL_Cost Alloc_Factors'!$H$6:$BA$6,0)), 0)</f>
        <v>0</v>
      </c>
      <c r="O43" s="6">
        <f>IFERROR(O$7*INDEX('NPDCL_Cost Alloc_Factors'!$H$11:$BA$61,MATCH(NPDCL_Retail_Supply_Cost_Alloc!$F43,'NPDCL_Cost Alloc_Factors'!$F$11:$F$61,0),MATCH('NPDCL_Cost Alloc_Factors'!$BG$141,'NPDCL_Cost Alloc_Factors'!$H$6:$BA$6,0)), 0)</f>
        <v>0</v>
      </c>
      <c r="P43" s="39">
        <f>IFERROR(P$7*INDEX('NPDCL_Cost Alloc_Factors'!$H$11:$BA$61,MATCH(NPDCL_Retail_Supply_Cost_Alloc!$F43,'NPDCL_Cost Alloc_Factors'!$F$11:$F$61,0),MATCH('NPDCL_Cost Alloc_Factors'!$BG$142,'NPDCL_Cost Alloc_Factors'!$H$6:$BA$6,0)), 0)</f>
        <v>0</v>
      </c>
    </row>
    <row r="44" spans="1:16" x14ac:dyDescent="0.2">
      <c r="E44" s="15"/>
      <c r="F44" s="16" t="s">
        <v>386</v>
      </c>
      <c r="G44" s="278" t="s">
        <v>184</v>
      </c>
      <c r="H44" s="286">
        <f>IFERROR(H$7*INDEX('NPDCL_Cost Alloc_Factors'!$H$11:$BA$61,MATCH(NPDCL_Retail_Supply_Cost_Alloc!$F44,'NPDCL_Cost Alloc_Factors'!$F$11:$F$61,0),MATCH('NPDCL_Cost Alloc_Factors'!$BE$140,'NPDCL_Cost Alloc_Factors'!$H$6:$BA$6,0)), 0)</f>
        <v>0</v>
      </c>
      <c r="I44" s="6">
        <f>IFERROR(I$7*INDEX('NPDCL_Cost Alloc_Factors'!$H$11:$BA$61,MATCH(NPDCL_Retail_Supply_Cost_Alloc!$F44,'NPDCL_Cost Alloc_Factors'!$F$11:$F$61,0),MATCH('NPDCL_Cost Alloc_Factors'!$BE$141,'NPDCL_Cost Alloc_Factors'!$H$6:$BA$6,0)), 0)</f>
        <v>0</v>
      </c>
      <c r="J44" s="287">
        <f>IFERROR(J$7*INDEX('NPDCL_Cost Alloc_Factors'!$H$11:$BA$61,MATCH(NPDCL_Retail_Supply_Cost_Alloc!$F44,'NPDCL_Cost Alloc_Factors'!$F$11:$F$61,0),MATCH('NPDCL_Cost Alloc_Factors'!$BE$142,'NPDCL_Cost Alloc_Factors'!$H$6:$BA$6,0)), 0)</f>
        <v>0</v>
      </c>
      <c r="K44" s="6">
        <f>IFERROR(K$7*INDEX('NPDCL_Cost Alloc_Factors'!$H$11:$BA$61,MATCH(NPDCL_Retail_Supply_Cost_Alloc!$F44,'NPDCL_Cost Alloc_Factors'!$F$11:$F$61,0),MATCH('NPDCL_Cost Alloc_Factors'!$BF$140,'NPDCL_Cost Alloc_Factors'!$H$6:$BA$6,0)), 0)</f>
        <v>0</v>
      </c>
      <c r="L44" s="6">
        <f>IFERROR(L$7*INDEX('NPDCL_Cost Alloc_Factors'!$H$11:$BA$61,MATCH(NPDCL_Retail_Supply_Cost_Alloc!$F44,'NPDCL_Cost Alloc_Factors'!$F$11:$F$61,0),MATCH('NPDCL_Cost Alloc_Factors'!$BF$141,'NPDCL_Cost Alloc_Factors'!$H$6:$BA$6,0)), 0)</f>
        <v>0</v>
      </c>
      <c r="M44" s="295">
        <f>IFERROR(M$7*INDEX('NPDCL_Cost Alloc_Factors'!$H$11:$BA$61,MATCH(NPDCL_Retail_Supply_Cost_Alloc!$F44,'NPDCL_Cost Alloc_Factors'!$F$11:$F$61,0),MATCH('NPDCL_Cost Alloc_Factors'!$BF$142,'NPDCL_Cost Alloc_Factors'!$H$6:$BA$6,0)), 0)</f>
        <v>0</v>
      </c>
      <c r="N44" s="6">
        <f>IFERROR(N$7*INDEX('NPDCL_Cost Alloc_Factors'!$H$11:$BA$61,MATCH(NPDCL_Retail_Supply_Cost_Alloc!$F44,'NPDCL_Cost Alloc_Factors'!$F$11:$F$61,0),MATCH('NPDCL_Cost Alloc_Factors'!$BG$140,'NPDCL_Cost Alloc_Factors'!$H$6:$BA$6,0)), 0)</f>
        <v>0</v>
      </c>
      <c r="O44" s="6">
        <f>IFERROR(O$7*INDEX('NPDCL_Cost Alloc_Factors'!$H$11:$BA$61,MATCH(NPDCL_Retail_Supply_Cost_Alloc!$F44,'NPDCL_Cost Alloc_Factors'!$F$11:$F$61,0),MATCH('NPDCL_Cost Alloc_Factors'!$BG$141,'NPDCL_Cost Alloc_Factors'!$H$6:$BA$6,0)), 0)</f>
        <v>0</v>
      </c>
      <c r="P44" s="39">
        <f>IFERROR(P$7*INDEX('NPDCL_Cost Alloc_Factors'!$H$11:$BA$61,MATCH(NPDCL_Retail_Supply_Cost_Alloc!$F44,'NPDCL_Cost Alloc_Factors'!$F$11:$F$61,0),MATCH('NPDCL_Cost Alloc_Factors'!$BG$142,'NPDCL_Cost Alloc_Factors'!$H$6:$BA$6,0)), 0)</f>
        <v>0</v>
      </c>
    </row>
    <row r="45" spans="1:16" hidden="1" x14ac:dyDescent="0.2">
      <c r="E45" s="15"/>
      <c r="F45" s="16" t="s">
        <v>199</v>
      </c>
      <c r="G45" s="278" t="s">
        <v>165</v>
      </c>
      <c r="H45" s="286">
        <f>IFERROR(H$7*INDEX('NPDCL_Cost Alloc_Factors'!$H$11:$BA$61,MATCH(NPDCL_Retail_Supply_Cost_Alloc!$F45,'NPDCL_Cost Alloc_Factors'!$F$11:$F$61,0),MATCH('NPDCL_Cost Alloc_Factors'!$BE$140,'NPDCL_Cost Alloc_Factors'!$H$6:$BA$6,0)), 0)</f>
        <v>0</v>
      </c>
      <c r="I45" s="6">
        <f>IFERROR(I$7*INDEX('NPDCL_Cost Alloc_Factors'!$H$11:$BA$61,MATCH(NPDCL_Retail_Supply_Cost_Alloc!$F45,'NPDCL_Cost Alloc_Factors'!$F$11:$F$61,0),MATCH('NPDCL_Cost Alloc_Factors'!$BE$141,'NPDCL_Cost Alloc_Factors'!$H$6:$BA$6,0)), 0)</f>
        <v>0</v>
      </c>
      <c r="J45" s="287">
        <f>IFERROR(J$7*INDEX('NPDCL_Cost Alloc_Factors'!$H$11:$BA$61,MATCH(NPDCL_Retail_Supply_Cost_Alloc!$F45,'NPDCL_Cost Alloc_Factors'!$F$11:$F$61,0),MATCH('NPDCL_Cost Alloc_Factors'!$BE$142,'NPDCL_Cost Alloc_Factors'!$H$6:$BA$6,0)), 0)</f>
        <v>0</v>
      </c>
      <c r="K45" s="6">
        <f>IFERROR(K$7*INDEX('NPDCL_Cost Alloc_Factors'!$H$11:$BA$61,MATCH(NPDCL_Retail_Supply_Cost_Alloc!$F45,'NPDCL_Cost Alloc_Factors'!$F$11:$F$61,0),MATCH('NPDCL_Cost Alloc_Factors'!$BF$140,'NPDCL_Cost Alloc_Factors'!$H$6:$BA$6,0)), 0)</f>
        <v>0.4098095328160144</v>
      </c>
      <c r="L45" s="6">
        <f>IFERROR(L$7*INDEX('NPDCL_Cost Alloc_Factors'!$H$11:$BA$61,MATCH(NPDCL_Retail_Supply_Cost_Alloc!$F45,'NPDCL_Cost Alloc_Factors'!$F$11:$F$61,0),MATCH('NPDCL_Cost Alloc_Factors'!$BF$141,'NPDCL_Cost Alloc_Factors'!$H$6:$BA$6,0)), 0)</f>
        <v>0</v>
      </c>
      <c r="M45" s="295">
        <f>IFERROR(M$7*INDEX('NPDCL_Cost Alloc_Factors'!$H$11:$BA$61,MATCH(NPDCL_Retail_Supply_Cost_Alloc!$F45,'NPDCL_Cost Alloc_Factors'!$F$11:$F$61,0),MATCH('NPDCL_Cost Alloc_Factors'!$BF$142,'NPDCL_Cost Alloc_Factors'!$H$6:$BA$6,0)), 0)</f>
        <v>0</v>
      </c>
      <c r="N45" s="6">
        <f>IFERROR(N$7*INDEX('NPDCL_Cost Alloc_Factors'!$H$11:$BA$61,MATCH(NPDCL_Retail_Supply_Cost_Alloc!$F45,'NPDCL_Cost Alloc_Factors'!$F$11:$F$61,0),MATCH('NPDCL_Cost Alloc_Factors'!$BG$140,'NPDCL_Cost Alloc_Factors'!$H$6:$BA$6,0)), 0)</f>
        <v>0</v>
      </c>
      <c r="O45" s="6">
        <f>IFERROR(O$7*INDEX('NPDCL_Cost Alloc_Factors'!$H$11:$BA$61,MATCH(NPDCL_Retail_Supply_Cost_Alloc!$F45,'NPDCL_Cost Alloc_Factors'!$F$11:$F$61,0),MATCH('NPDCL_Cost Alloc_Factors'!$BG$141,'NPDCL_Cost Alloc_Factors'!$H$6:$BA$6,0)), 0)</f>
        <v>0</v>
      </c>
      <c r="P45" s="39">
        <f>IFERROR(P$7*INDEX('NPDCL_Cost Alloc_Factors'!$H$11:$BA$61,MATCH(NPDCL_Retail_Supply_Cost_Alloc!$F45,'NPDCL_Cost Alloc_Factors'!$F$11:$F$61,0),MATCH('NPDCL_Cost Alloc_Factors'!$BG$142,'NPDCL_Cost Alloc_Factors'!$H$6:$BA$6,0)), 0)</f>
        <v>0</v>
      </c>
    </row>
    <row r="46" spans="1:16" x14ac:dyDescent="0.2">
      <c r="E46" s="15"/>
      <c r="F46" s="16"/>
      <c r="G46" s="278"/>
      <c r="H46" s="286"/>
      <c r="I46" s="6"/>
      <c r="J46" s="287"/>
      <c r="K46" s="6"/>
      <c r="L46" s="6"/>
      <c r="M46" s="295"/>
      <c r="N46" s="6"/>
      <c r="O46" s="6"/>
      <c r="P46" s="39"/>
    </row>
    <row r="47" spans="1:16" ht="13.8" thickBot="1" x14ac:dyDescent="0.25">
      <c r="A47" s="4"/>
      <c r="B47" s="4"/>
      <c r="C47" s="4"/>
      <c r="D47" s="4"/>
      <c r="E47" s="218" t="s">
        <v>200</v>
      </c>
      <c r="F47" s="219"/>
      <c r="G47" s="279" t="s">
        <v>201</v>
      </c>
      <c r="H47" s="288">
        <f t="shared" ref="H47:P47" si="2" xml:space="preserve"> SUM(H37:H45)</f>
        <v>0</v>
      </c>
      <c r="I47" s="288">
        <f t="shared" si="2"/>
        <v>0</v>
      </c>
      <c r="J47" s="288">
        <f t="shared" si="2"/>
        <v>0</v>
      </c>
      <c r="K47" s="288">
        <f t="shared" si="2"/>
        <v>3.5496413893793251</v>
      </c>
      <c r="L47" s="288">
        <f t="shared" si="2"/>
        <v>0</v>
      </c>
      <c r="M47" s="288">
        <f t="shared" si="2"/>
        <v>0</v>
      </c>
      <c r="N47" s="786">
        <f t="shared" si="2"/>
        <v>0</v>
      </c>
      <c r="O47" s="786">
        <f t="shared" si="2"/>
        <v>0</v>
      </c>
      <c r="P47" s="786">
        <f t="shared" si="2"/>
        <v>0</v>
      </c>
    </row>
    <row r="48" spans="1:16" ht="13.8" thickTop="1" x14ac:dyDescent="0.2">
      <c r="E48" s="21"/>
      <c r="F48" s="22"/>
      <c r="G48" s="280"/>
      <c r="H48" s="286"/>
      <c r="I48" s="6"/>
      <c r="J48" s="287"/>
      <c r="K48" s="6"/>
      <c r="L48" s="6"/>
      <c r="M48" s="295"/>
      <c r="N48" s="6"/>
      <c r="O48" s="6"/>
      <c r="P48" s="39"/>
    </row>
    <row r="49" spans="1:16" x14ac:dyDescent="0.2">
      <c r="E49" s="23" t="s">
        <v>202</v>
      </c>
      <c r="F49" s="8"/>
      <c r="G49" s="277"/>
      <c r="H49" s="286"/>
      <c r="I49" s="6"/>
      <c r="J49" s="287"/>
      <c r="K49" s="6"/>
      <c r="L49" s="6"/>
      <c r="M49" s="295"/>
      <c r="N49" s="6"/>
      <c r="O49" s="6"/>
      <c r="P49" s="39"/>
    </row>
    <row r="50" spans="1:16" x14ac:dyDescent="0.2">
      <c r="E50" s="7"/>
      <c r="F50" s="8" t="s">
        <v>203</v>
      </c>
      <c r="G50" s="277" t="s">
        <v>169</v>
      </c>
      <c r="H50" s="286">
        <f>IFERROR(H$7*INDEX('NPDCL_Cost Alloc_Factors'!$H$11:$BA$61,MATCH(NPDCL_Retail_Supply_Cost_Alloc!$F50,'NPDCL_Cost Alloc_Factors'!$F$11:$F$61,0),MATCH('NPDCL_Cost Alloc_Factors'!$BE$140,'NPDCL_Cost Alloc_Factors'!$H$6:$BA$6,0)), 0)</f>
        <v>0</v>
      </c>
      <c r="I50" s="6">
        <f>IFERROR(I$7*INDEX('NPDCL_Cost Alloc_Factors'!$H$11:$BA$61,MATCH(NPDCL_Retail_Supply_Cost_Alloc!$F50,'NPDCL_Cost Alloc_Factors'!$F$11:$F$61,0),MATCH('NPDCL_Cost Alloc_Factors'!$BE$141,'NPDCL_Cost Alloc_Factors'!$H$6:$BA$6,0)), 0)</f>
        <v>0</v>
      </c>
      <c r="J50" s="287">
        <f>IFERROR(J$7*INDEX('NPDCL_Cost Alloc_Factors'!$H$11:$BA$61,MATCH(NPDCL_Retail_Supply_Cost_Alloc!$F50,'NPDCL_Cost Alloc_Factors'!$F$11:$F$61,0),MATCH('NPDCL_Cost Alloc_Factors'!$BE$142,'NPDCL_Cost Alloc_Factors'!$H$6:$BA$6,0)), 0)</f>
        <v>0</v>
      </c>
      <c r="K50" s="6">
        <f>IFERROR(K$7*INDEX('NPDCL_Cost Alloc_Factors'!$H$11:$BA$61,MATCH(NPDCL_Retail_Supply_Cost_Alloc!$F50,'NPDCL_Cost Alloc_Factors'!$F$11:$F$61,0),MATCH('NPDCL_Cost Alloc_Factors'!$BF$140,'NPDCL_Cost Alloc_Factors'!$H$6:$BA$6,0)), 0)</f>
        <v>3.1915357539813254</v>
      </c>
      <c r="L50" s="6">
        <f>IFERROR(L$7*INDEX('NPDCL_Cost Alloc_Factors'!$H$11:$BA$61,MATCH(NPDCL_Retail_Supply_Cost_Alloc!$F50,'NPDCL_Cost Alloc_Factors'!$F$11:$F$61,0),MATCH('NPDCL_Cost Alloc_Factors'!$BF$141,'NPDCL_Cost Alloc_Factors'!$H$6:$BA$6,0)), 0)</f>
        <v>0</v>
      </c>
      <c r="M50" s="295">
        <f>IFERROR(M$7*INDEX('NPDCL_Cost Alloc_Factors'!$H$11:$BA$61,MATCH(NPDCL_Retail_Supply_Cost_Alloc!$F50,'NPDCL_Cost Alloc_Factors'!$F$11:$F$61,0),MATCH('NPDCL_Cost Alloc_Factors'!$BF$142,'NPDCL_Cost Alloc_Factors'!$H$6:$BA$6,0)), 0)</f>
        <v>0</v>
      </c>
      <c r="N50" s="6">
        <f>IFERROR(N$7*INDEX('NPDCL_Cost Alloc_Factors'!$H$11:$BA$61,MATCH(NPDCL_Retail_Supply_Cost_Alloc!$F50,'NPDCL_Cost Alloc_Factors'!$F$11:$F$61,0),MATCH('NPDCL_Cost Alloc_Factors'!$BG$140,'NPDCL_Cost Alloc_Factors'!$H$6:$BA$6,0)), 0)</f>
        <v>0</v>
      </c>
      <c r="O50" s="6">
        <f>IFERROR(O$7*INDEX('NPDCL_Cost Alloc_Factors'!$H$11:$BA$61,MATCH(NPDCL_Retail_Supply_Cost_Alloc!$F50,'NPDCL_Cost Alloc_Factors'!$F$11:$F$61,0),MATCH('NPDCL_Cost Alloc_Factors'!$BG$141,'NPDCL_Cost Alloc_Factors'!$H$6:$BA$6,0)), 0)</f>
        <v>0</v>
      </c>
      <c r="P50" s="39">
        <f>IFERROR(P$7*INDEX('NPDCL_Cost Alloc_Factors'!$H$11:$BA$61,MATCH(NPDCL_Retail_Supply_Cost_Alloc!$F50,'NPDCL_Cost Alloc_Factors'!$F$11:$F$61,0),MATCH('NPDCL_Cost Alloc_Factors'!$BG$142,'NPDCL_Cost Alloc_Factors'!$H$6:$BA$6,0)), 0)</f>
        <v>0</v>
      </c>
    </row>
    <row r="51" spans="1:16" x14ac:dyDescent="0.2">
      <c r="E51" s="7"/>
      <c r="F51" s="8" t="s">
        <v>204</v>
      </c>
      <c r="G51" s="277" t="s">
        <v>171</v>
      </c>
      <c r="H51" s="286">
        <f>IFERROR(H$7*INDEX('NPDCL_Cost Alloc_Factors'!$H$11:$BA$61,MATCH(NPDCL_Retail_Supply_Cost_Alloc!$F51,'NPDCL_Cost Alloc_Factors'!$F$11:$F$61,0),MATCH('NPDCL_Cost Alloc_Factors'!$BE$140,'NPDCL_Cost Alloc_Factors'!$H$6:$BA$6,0)), 0)</f>
        <v>0</v>
      </c>
      <c r="I51" s="6">
        <f>IFERROR(I$7*INDEX('NPDCL_Cost Alloc_Factors'!$H$11:$BA$61,MATCH(NPDCL_Retail_Supply_Cost_Alloc!$F51,'NPDCL_Cost Alloc_Factors'!$F$11:$F$61,0),MATCH('NPDCL_Cost Alloc_Factors'!$BE$141,'NPDCL_Cost Alloc_Factors'!$H$6:$BA$6,0)), 0)</f>
        <v>0</v>
      </c>
      <c r="J51" s="287">
        <f>IFERROR(J$7*INDEX('NPDCL_Cost Alloc_Factors'!$H$11:$BA$61,MATCH(NPDCL_Retail_Supply_Cost_Alloc!$F51,'NPDCL_Cost Alloc_Factors'!$F$11:$F$61,0),MATCH('NPDCL_Cost Alloc_Factors'!$BE$142,'NPDCL_Cost Alloc_Factors'!$H$6:$BA$6,0)), 0)</f>
        <v>0</v>
      </c>
      <c r="K51" s="6">
        <f>IFERROR(K$7*INDEX('NPDCL_Cost Alloc_Factors'!$H$11:$BA$61,MATCH(NPDCL_Retail_Supply_Cost_Alloc!$F51,'NPDCL_Cost Alloc_Factors'!$F$11:$F$61,0),MATCH('NPDCL_Cost Alloc_Factors'!$BF$140,'NPDCL_Cost Alloc_Factors'!$H$6:$BA$6,0)), 0)</f>
        <v>0</v>
      </c>
      <c r="L51" s="6">
        <f>IFERROR(L$7*INDEX('NPDCL_Cost Alloc_Factors'!$H$11:$BA$61,MATCH(NPDCL_Retail_Supply_Cost_Alloc!$F51,'NPDCL_Cost Alloc_Factors'!$F$11:$F$61,0),MATCH('NPDCL_Cost Alloc_Factors'!$BF$141,'NPDCL_Cost Alloc_Factors'!$H$6:$BA$6,0)), 0)</f>
        <v>0</v>
      </c>
      <c r="M51" s="295">
        <f>IFERROR(M$7*INDEX('NPDCL_Cost Alloc_Factors'!$H$11:$BA$61,MATCH(NPDCL_Retail_Supply_Cost_Alloc!$F51,'NPDCL_Cost Alloc_Factors'!$F$11:$F$61,0),MATCH('NPDCL_Cost Alloc_Factors'!$BF$142,'NPDCL_Cost Alloc_Factors'!$H$6:$BA$6,0)), 0)</f>
        <v>0</v>
      </c>
      <c r="N51" s="6">
        <f>IFERROR(N$7*INDEX('NPDCL_Cost Alloc_Factors'!$H$11:$BA$61,MATCH(NPDCL_Retail_Supply_Cost_Alloc!$F51,'NPDCL_Cost Alloc_Factors'!$F$11:$F$61,0),MATCH('NPDCL_Cost Alloc_Factors'!$BG$140,'NPDCL_Cost Alloc_Factors'!$H$6:$BA$6,0)), 0)</f>
        <v>0</v>
      </c>
      <c r="O51" s="6">
        <f>IFERROR(O$7*INDEX('NPDCL_Cost Alloc_Factors'!$H$11:$BA$61,MATCH(NPDCL_Retail_Supply_Cost_Alloc!$F51,'NPDCL_Cost Alloc_Factors'!$F$11:$F$61,0),MATCH('NPDCL_Cost Alloc_Factors'!$BG$141,'NPDCL_Cost Alloc_Factors'!$H$6:$BA$6,0)), 0)</f>
        <v>0</v>
      </c>
      <c r="P51" s="39">
        <f>IFERROR(P$7*INDEX('NPDCL_Cost Alloc_Factors'!$H$11:$BA$61,MATCH(NPDCL_Retail_Supply_Cost_Alloc!$F51,'NPDCL_Cost Alloc_Factors'!$F$11:$F$61,0),MATCH('NPDCL_Cost Alloc_Factors'!$BG$142,'NPDCL_Cost Alloc_Factors'!$H$6:$BA$6,0)), 0)</f>
        <v>0</v>
      </c>
    </row>
    <row r="52" spans="1:16" x14ac:dyDescent="0.2">
      <c r="E52" s="7"/>
      <c r="F52" s="8" t="s">
        <v>205</v>
      </c>
      <c r="G52" s="277" t="s">
        <v>173</v>
      </c>
      <c r="H52" s="286">
        <f>IFERROR(H$7*INDEX('NPDCL_Cost Alloc_Factors'!$H$11:$BA$61,MATCH(NPDCL_Retail_Supply_Cost_Alloc!$F52,'NPDCL_Cost Alloc_Factors'!$F$11:$F$61,0),MATCH('NPDCL_Cost Alloc_Factors'!$BE$140,'NPDCL_Cost Alloc_Factors'!$H$6:$BA$6,0)), 0)</f>
        <v>0</v>
      </c>
      <c r="I52" s="6">
        <f>IFERROR(I$7*INDEX('NPDCL_Cost Alloc_Factors'!$H$11:$BA$61,MATCH(NPDCL_Retail_Supply_Cost_Alloc!$F52,'NPDCL_Cost Alloc_Factors'!$F$11:$F$61,0),MATCH('NPDCL_Cost Alloc_Factors'!$BE$141,'NPDCL_Cost Alloc_Factors'!$H$6:$BA$6,0)), 0)</f>
        <v>0</v>
      </c>
      <c r="J52" s="287">
        <f>IFERROR(J$7*INDEX('NPDCL_Cost Alloc_Factors'!$H$11:$BA$61,MATCH(NPDCL_Retail_Supply_Cost_Alloc!$F52,'NPDCL_Cost Alloc_Factors'!$F$11:$F$61,0),MATCH('NPDCL_Cost Alloc_Factors'!$BE$142,'NPDCL_Cost Alloc_Factors'!$H$6:$BA$6,0)), 0)</f>
        <v>0</v>
      </c>
      <c r="K52" s="6">
        <f>IFERROR(K$7*INDEX('NPDCL_Cost Alloc_Factors'!$H$11:$BA$61,MATCH(NPDCL_Retail_Supply_Cost_Alloc!$F52,'NPDCL_Cost Alloc_Factors'!$F$11:$F$61,0),MATCH('NPDCL_Cost Alloc_Factors'!$BF$140,'NPDCL_Cost Alloc_Factors'!$H$6:$BA$6,0)), 0)</f>
        <v>2.8086321998403052E-2</v>
      </c>
      <c r="L52" s="6">
        <f>IFERROR(L$7*INDEX('NPDCL_Cost Alloc_Factors'!$H$11:$BA$61,MATCH(NPDCL_Retail_Supply_Cost_Alloc!$F52,'NPDCL_Cost Alloc_Factors'!$F$11:$F$61,0),MATCH('NPDCL_Cost Alloc_Factors'!$BF$141,'NPDCL_Cost Alloc_Factors'!$H$6:$BA$6,0)), 0)</f>
        <v>0</v>
      </c>
      <c r="M52" s="295">
        <f>IFERROR(M$7*INDEX('NPDCL_Cost Alloc_Factors'!$H$11:$BA$61,MATCH(NPDCL_Retail_Supply_Cost_Alloc!$F52,'NPDCL_Cost Alloc_Factors'!$F$11:$F$61,0),MATCH('NPDCL_Cost Alloc_Factors'!$BF$142,'NPDCL_Cost Alloc_Factors'!$H$6:$BA$6,0)), 0)</f>
        <v>0</v>
      </c>
      <c r="N52" s="6">
        <f>IFERROR(N$7*INDEX('NPDCL_Cost Alloc_Factors'!$H$11:$BA$61,MATCH(NPDCL_Retail_Supply_Cost_Alloc!$F52,'NPDCL_Cost Alloc_Factors'!$F$11:$F$61,0),MATCH('NPDCL_Cost Alloc_Factors'!$BG$140,'NPDCL_Cost Alloc_Factors'!$H$6:$BA$6,0)), 0)</f>
        <v>0</v>
      </c>
      <c r="O52" s="6">
        <f>IFERROR(O$7*INDEX('NPDCL_Cost Alloc_Factors'!$H$11:$BA$61,MATCH(NPDCL_Retail_Supply_Cost_Alloc!$F52,'NPDCL_Cost Alloc_Factors'!$F$11:$F$61,0),MATCH('NPDCL_Cost Alloc_Factors'!$BG$141,'NPDCL_Cost Alloc_Factors'!$H$6:$BA$6,0)), 0)</f>
        <v>0</v>
      </c>
      <c r="P52" s="39">
        <f>IFERROR(P$7*INDEX('NPDCL_Cost Alloc_Factors'!$H$11:$BA$61,MATCH(NPDCL_Retail_Supply_Cost_Alloc!$F52,'NPDCL_Cost Alloc_Factors'!$F$11:$F$61,0),MATCH('NPDCL_Cost Alloc_Factors'!$BG$142,'NPDCL_Cost Alloc_Factors'!$H$6:$BA$6,0)), 0)</f>
        <v>0</v>
      </c>
    </row>
    <row r="53" spans="1:16" x14ac:dyDescent="0.2">
      <c r="E53" s="7"/>
      <c r="F53" s="8" t="s">
        <v>206</v>
      </c>
      <c r="G53" s="277" t="s">
        <v>175</v>
      </c>
      <c r="H53" s="286">
        <f>IFERROR(H$7*INDEX('NPDCL_Cost Alloc_Factors'!$H$11:$BA$61,MATCH(NPDCL_Retail_Supply_Cost_Alloc!$F53,'NPDCL_Cost Alloc_Factors'!$F$11:$F$61,0),MATCH('NPDCL_Cost Alloc_Factors'!$BE$140,'NPDCL_Cost Alloc_Factors'!$H$6:$BA$6,0)), 0)</f>
        <v>0</v>
      </c>
      <c r="I53" s="6">
        <f>IFERROR(I$7*INDEX('NPDCL_Cost Alloc_Factors'!$H$11:$BA$61,MATCH(NPDCL_Retail_Supply_Cost_Alloc!$F53,'NPDCL_Cost Alloc_Factors'!$F$11:$F$61,0),MATCH('NPDCL_Cost Alloc_Factors'!$BE$141,'NPDCL_Cost Alloc_Factors'!$H$6:$BA$6,0)), 0)</f>
        <v>0</v>
      </c>
      <c r="J53" s="287">
        <f>IFERROR(J$7*INDEX('NPDCL_Cost Alloc_Factors'!$H$11:$BA$61,MATCH(NPDCL_Retail_Supply_Cost_Alloc!$F53,'NPDCL_Cost Alloc_Factors'!$F$11:$F$61,0),MATCH('NPDCL_Cost Alloc_Factors'!$BE$142,'NPDCL_Cost Alloc_Factors'!$H$6:$BA$6,0)), 0)</f>
        <v>0</v>
      </c>
      <c r="K53" s="6">
        <f>IFERROR(K$7*INDEX('NPDCL_Cost Alloc_Factors'!$H$11:$BA$61,MATCH(NPDCL_Retail_Supply_Cost_Alloc!$F53,'NPDCL_Cost Alloc_Factors'!$F$11:$F$61,0),MATCH('NPDCL_Cost Alloc_Factors'!$BF$140,'NPDCL_Cost Alloc_Factors'!$H$6:$BA$6,0)), 0)</f>
        <v>0</v>
      </c>
      <c r="L53" s="6">
        <f>IFERROR(L$7*INDEX('NPDCL_Cost Alloc_Factors'!$H$11:$BA$61,MATCH(NPDCL_Retail_Supply_Cost_Alloc!$F53,'NPDCL_Cost Alloc_Factors'!$F$11:$F$61,0),MATCH('NPDCL_Cost Alloc_Factors'!$BF$141,'NPDCL_Cost Alloc_Factors'!$H$6:$BA$6,0)), 0)</f>
        <v>0</v>
      </c>
      <c r="M53" s="295">
        <f>IFERROR(M$7*INDEX('NPDCL_Cost Alloc_Factors'!$H$11:$BA$61,MATCH(NPDCL_Retail_Supply_Cost_Alloc!$F53,'NPDCL_Cost Alloc_Factors'!$F$11:$F$61,0),MATCH('NPDCL_Cost Alloc_Factors'!$BF$142,'NPDCL_Cost Alloc_Factors'!$H$6:$BA$6,0)), 0)</f>
        <v>0</v>
      </c>
      <c r="N53" s="6">
        <f>IFERROR(N$7*INDEX('NPDCL_Cost Alloc_Factors'!$H$11:$BA$61,MATCH(NPDCL_Retail_Supply_Cost_Alloc!$F53,'NPDCL_Cost Alloc_Factors'!$F$11:$F$61,0),MATCH('NPDCL_Cost Alloc_Factors'!$BG$140,'NPDCL_Cost Alloc_Factors'!$H$6:$BA$6,0)), 0)</f>
        <v>0</v>
      </c>
      <c r="O53" s="6">
        <f>IFERROR(O$7*INDEX('NPDCL_Cost Alloc_Factors'!$H$11:$BA$61,MATCH(NPDCL_Retail_Supply_Cost_Alloc!$F53,'NPDCL_Cost Alloc_Factors'!$F$11:$F$61,0),MATCH('NPDCL_Cost Alloc_Factors'!$BG$141,'NPDCL_Cost Alloc_Factors'!$H$6:$BA$6,0)), 0)</f>
        <v>0</v>
      </c>
      <c r="P53" s="39">
        <f>IFERROR(P$7*INDEX('NPDCL_Cost Alloc_Factors'!$H$11:$BA$61,MATCH(NPDCL_Retail_Supply_Cost_Alloc!$F53,'NPDCL_Cost Alloc_Factors'!$F$11:$F$61,0),MATCH('NPDCL_Cost Alloc_Factors'!$BG$142,'NPDCL_Cost Alloc_Factors'!$H$6:$BA$6,0)), 0)</f>
        <v>0</v>
      </c>
    </row>
    <row r="54" spans="1:16" x14ac:dyDescent="0.2">
      <c r="E54" s="7"/>
      <c r="F54" s="8" t="s">
        <v>207</v>
      </c>
      <c r="G54" s="277" t="s">
        <v>177</v>
      </c>
      <c r="H54" s="286">
        <f>IFERROR(H$7*INDEX('NPDCL_Cost Alloc_Factors'!$H$11:$BA$61,MATCH(NPDCL_Retail_Supply_Cost_Alloc!$F54,'NPDCL_Cost Alloc_Factors'!$F$11:$F$61,0),MATCH('NPDCL_Cost Alloc_Factors'!$BE$140,'NPDCL_Cost Alloc_Factors'!$H$6:$BA$6,0)), 0)</f>
        <v>0</v>
      </c>
      <c r="I54" s="6">
        <f>IFERROR(I$7*INDEX('NPDCL_Cost Alloc_Factors'!$H$11:$BA$61,MATCH(NPDCL_Retail_Supply_Cost_Alloc!$F54,'NPDCL_Cost Alloc_Factors'!$F$11:$F$61,0),MATCH('NPDCL_Cost Alloc_Factors'!$BE$141,'NPDCL_Cost Alloc_Factors'!$H$6:$BA$6,0)), 0)</f>
        <v>0</v>
      </c>
      <c r="J54" s="287">
        <f>IFERROR(J$7*INDEX('NPDCL_Cost Alloc_Factors'!$H$11:$BA$61,MATCH(NPDCL_Retail_Supply_Cost_Alloc!$F54,'NPDCL_Cost Alloc_Factors'!$F$11:$F$61,0),MATCH('NPDCL_Cost Alloc_Factors'!$BE$142,'NPDCL_Cost Alloc_Factors'!$H$6:$BA$6,0)), 0)</f>
        <v>0</v>
      </c>
      <c r="K54" s="6">
        <f>IFERROR(K$7*INDEX('NPDCL_Cost Alloc_Factors'!$H$11:$BA$61,MATCH(NPDCL_Retail_Supply_Cost_Alloc!$F54,'NPDCL_Cost Alloc_Factors'!$F$11:$F$61,0),MATCH('NPDCL_Cost Alloc_Factors'!$BF$140,'NPDCL_Cost Alloc_Factors'!$H$6:$BA$6,0)), 0)</f>
        <v>6.3953537887680696</v>
      </c>
      <c r="L54" s="6">
        <f>IFERROR(L$7*INDEX('NPDCL_Cost Alloc_Factors'!$H$11:$BA$61,MATCH(NPDCL_Retail_Supply_Cost_Alloc!$F54,'NPDCL_Cost Alloc_Factors'!$F$11:$F$61,0),MATCH('NPDCL_Cost Alloc_Factors'!$BF$141,'NPDCL_Cost Alloc_Factors'!$H$6:$BA$6,0)), 0)</f>
        <v>0</v>
      </c>
      <c r="M54" s="295">
        <f>IFERROR(M$7*INDEX('NPDCL_Cost Alloc_Factors'!$H$11:$BA$61,MATCH(NPDCL_Retail_Supply_Cost_Alloc!$F54,'NPDCL_Cost Alloc_Factors'!$F$11:$F$61,0),MATCH('NPDCL_Cost Alloc_Factors'!$BF$142,'NPDCL_Cost Alloc_Factors'!$H$6:$BA$6,0)), 0)</f>
        <v>0</v>
      </c>
      <c r="N54" s="6">
        <f>IFERROR(N$7*INDEX('NPDCL_Cost Alloc_Factors'!$H$11:$BA$61,MATCH(NPDCL_Retail_Supply_Cost_Alloc!$F54,'NPDCL_Cost Alloc_Factors'!$F$11:$F$61,0),MATCH('NPDCL_Cost Alloc_Factors'!$BG$140,'NPDCL_Cost Alloc_Factors'!$H$6:$BA$6,0)), 0)</f>
        <v>0</v>
      </c>
      <c r="O54" s="6">
        <f>IFERROR(O$7*INDEX('NPDCL_Cost Alloc_Factors'!$H$11:$BA$61,MATCH(NPDCL_Retail_Supply_Cost_Alloc!$F54,'NPDCL_Cost Alloc_Factors'!$F$11:$F$61,0),MATCH('NPDCL_Cost Alloc_Factors'!$BG$141,'NPDCL_Cost Alloc_Factors'!$H$6:$BA$6,0)), 0)</f>
        <v>0</v>
      </c>
      <c r="P54" s="39">
        <f>IFERROR(P$7*INDEX('NPDCL_Cost Alloc_Factors'!$H$11:$BA$61,MATCH(NPDCL_Retail_Supply_Cost_Alloc!$F54,'NPDCL_Cost Alloc_Factors'!$F$11:$F$61,0),MATCH('NPDCL_Cost Alloc_Factors'!$BG$142,'NPDCL_Cost Alloc_Factors'!$H$6:$BA$6,0)), 0)</f>
        <v>0</v>
      </c>
    </row>
    <row r="55" spans="1:16" x14ac:dyDescent="0.2">
      <c r="E55" s="7"/>
      <c r="F55" s="8" t="s">
        <v>208</v>
      </c>
      <c r="G55" s="277" t="s">
        <v>209</v>
      </c>
      <c r="H55" s="286">
        <f>IFERROR(H$7*INDEX('NPDCL_Cost Alloc_Factors'!$H$11:$BA$61,MATCH(NPDCL_Retail_Supply_Cost_Alloc!$F55,'NPDCL_Cost Alloc_Factors'!$F$11:$F$61,0),MATCH('NPDCL_Cost Alloc_Factors'!$BE$140,'NPDCL_Cost Alloc_Factors'!$H$6:$BA$6,0)), 0)</f>
        <v>0</v>
      </c>
      <c r="I55" s="6">
        <f>IFERROR(I$7*INDEX('NPDCL_Cost Alloc_Factors'!$H$11:$BA$61,MATCH(NPDCL_Retail_Supply_Cost_Alloc!$F55,'NPDCL_Cost Alloc_Factors'!$F$11:$F$61,0),MATCH('NPDCL_Cost Alloc_Factors'!$BE$141,'NPDCL_Cost Alloc_Factors'!$H$6:$BA$6,0)), 0)</f>
        <v>0</v>
      </c>
      <c r="J55" s="287">
        <f>IFERROR(J$7*INDEX('NPDCL_Cost Alloc_Factors'!$H$11:$BA$61,MATCH(NPDCL_Retail_Supply_Cost_Alloc!$F55,'NPDCL_Cost Alloc_Factors'!$F$11:$F$61,0),MATCH('NPDCL_Cost Alloc_Factors'!$BE$142,'NPDCL_Cost Alloc_Factors'!$H$6:$BA$6,0)), 0)</f>
        <v>0</v>
      </c>
      <c r="K55" s="6">
        <f>IFERROR(K$7*INDEX('NPDCL_Cost Alloc_Factors'!$H$11:$BA$61,MATCH(NPDCL_Retail_Supply_Cost_Alloc!$F55,'NPDCL_Cost Alloc_Factors'!$F$11:$F$61,0),MATCH('NPDCL_Cost Alloc_Factors'!$BF$140,'NPDCL_Cost Alloc_Factors'!$H$6:$BA$6,0)), 0)</f>
        <v>3.2004471570306432</v>
      </c>
      <c r="L55" s="6">
        <f>IFERROR(L$7*INDEX('NPDCL_Cost Alloc_Factors'!$H$11:$BA$61,MATCH(NPDCL_Retail_Supply_Cost_Alloc!$F55,'NPDCL_Cost Alloc_Factors'!$F$11:$F$61,0),MATCH('NPDCL_Cost Alloc_Factors'!$BF$141,'NPDCL_Cost Alloc_Factors'!$H$6:$BA$6,0)), 0)</f>
        <v>0</v>
      </c>
      <c r="M55" s="295">
        <f>IFERROR(M$7*INDEX('NPDCL_Cost Alloc_Factors'!$H$11:$BA$61,MATCH(NPDCL_Retail_Supply_Cost_Alloc!$F55,'NPDCL_Cost Alloc_Factors'!$F$11:$F$61,0),MATCH('NPDCL_Cost Alloc_Factors'!$BF$142,'NPDCL_Cost Alloc_Factors'!$H$6:$BA$6,0)), 0)</f>
        <v>0</v>
      </c>
      <c r="N55" s="6">
        <f>IFERROR(N$7*INDEX('NPDCL_Cost Alloc_Factors'!$H$11:$BA$61,MATCH(NPDCL_Retail_Supply_Cost_Alloc!$F55,'NPDCL_Cost Alloc_Factors'!$F$11:$F$61,0),MATCH('NPDCL_Cost Alloc_Factors'!$BG$140,'NPDCL_Cost Alloc_Factors'!$H$6:$BA$6,0)), 0)</f>
        <v>0</v>
      </c>
      <c r="O55" s="6">
        <f>IFERROR(O$7*INDEX('NPDCL_Cost Alloc_Factors'!$H$11:$BA$61,MATCH(NPDCL_Retail_Supply_Cost_Alloc!$F55,'NPDCL_Cost Alloc_Factors'!$F$11:$F$61,0),MATCH('NPDCL_Cost Alloc_Factors'!$BG$141,'NPDCL_Cost Alloc_Factors'!$H$6:$BA$6,0)), 0)</f>
        <v>0</v>
      </c>
      <c r="P55" s="39">
        <f>IFERROR(P$7*INDEX('NPDCL_Cost Alloc_Factors'!$H$11:$BA$61,MATCH(NPDCL_Retail_Supply_Cost_Alloc!$F55,'NPDCL_Cost Alloc_Factors'!$F$11:$F$61,0),MATCH('NPDCL_Cost Alloc_Factors'!$BG$142,'NPDCL_Cost Alloc_Factors'!$H$6:$BA$6,0)), 0)</f>
        <v>0</v>
      </c>
    </row>
    <row r="56" spans="1:16" x14ac:dyDescent="0.2">
      <c r="E56" s="7"/>
      <c r="F56" s="8" t="s">
        <v>210</v>
      </c>
      <c r="G56" s="277" t="s">
        <v>211</v>
      </c>
      <c r="H56" s="286">
        <f>IFERROR(H$7*INDEX('NPDCL_Cost Alloc_Factors'!$H$11:$BA$61,MATCH(NPDCL_Retail_Supply_Cost_Alloc!$F56,'NPDCL_Cost Alloc_Factors'!$F$11:$F$61,0),MATCH('NPDCL_Cost Alloc_Factors'!$BE$140,'NPDCL_Cost Alloc_Factors'!$H$6:$BA$6,0)), 0)</f>
        <v>0</v>
      </c>
      <c r="I56" s="6">
        <f>IFERROR(I$7*INDEX('NPDCL_Cost Alloc_Factors'!$H$11:$BA$61,MATCH(NPDCL_Retail_Supply_Cost_Alloc!$F56,'NPDCL_Cost Alloc_Factors'!$F$11:$F$61,0),MATCH('NPDCL_Cost Alloc_Factors'!$BE$141,'NPDCL_Cost Alloc_Factors'!$H$6:$BA$6,0)), 0)</f>
        <v>0</v>
      </c>
      <c r="J56" s="287">
        <f>IFERROR(J$7*INDEX('NPDCL_Cost Alloc_Factors'!$H$11:$BA$61,MATCH(NPDCL_Retail_Supply_Cost_Alloc!$F56,'NPDCL_Cost Alloc_Factors'!$F$11:$F$61,0),MATCH('NPDCL_Cost Alloc_Factors'!$BE$142,'NPDCL_Cost Alloc_Factors'!$H$6:$BA$6,0)), 0)</f>
        <v>0</v>
      </c>
      <c r="K56" s="6">
        <f>IFERROR(K$7*INDEX('NPDCL_Cost Alloc_Factors'!$H$11:$BA$61,MATCH(NPDCL_Retail_Supply_Cost_Alloc!$F56,'NPDCL_Cost Alloc_Factors'!$F$11:$F$61,0),MATCH('NPDCL_Cost Alloc_Factors'!$BF$140,'NPDCL_Cost Alloc_Factors'!$H$6:$BA$6,0)), 0)</f>
        <v>0</v>
      </c>
      <c r="L56" s="6">
        <f>IFERROR(L$7*INDEX('NPDCL_Cost Alloc_Factors'!$H$11:$BA$61,MATCH(NPDCL_Retail_Supply_Cost_Alloc!$F56,'NPDCL_Cost Alloc_Factors'!$F$11:$F$61,0),MATCH('NPDCL_Cost Alloc_Factors'!$BF$141,'NPDCL_Cost Alloc_Factors'!$H$6:$BA$6,0)), 0)</f>
        <v>0</v>
      </c>
      <c r="M56" s="295">
        <f>IFERROR(M$7*INDEX('NPDCL_Cost Alloc_Factors'!$H$11:$BA$61,MATCH(NPDCL_Retail_Supply_Cost_Alloc!$F56,'NPDCL_Cost Alloc_Factors'!$F$11:$F$61,0),MATCH('NPDCL_Cost Alloc_Factors'!$BF$142,'NPDCL_Cost Alloc_Factors'!$H$6:$BA$6,0)), 0)</f>
        <v>0</v>
      </c>
      <c r="N56" s="6">
        <f>IFERROR(N$7*INDEX('NPDCL_Cost Alloc_Factors'!$H$11:$BA$61,MATCH(NPDCL_Retail_Supply_Cost_Alloc!$F56,'NPDCL_Cost Alloc_Factors'!$F$11:$F$61,0),MATCH('NPDCL_Cost Alloc_Factors'!$BG$140,'NPDCL_Cost Alloc_Factors'!$H$6:$BA$6,0)), 0)</f>
        <v>0</v>
      </c>
      <c r="O56" s="6">
        <f>IFERROR(O$7*INDEX('NPDCL_Cost Alloc_Factors'!$H$11:$BA$61,MATCH(NPDCL_Retail_Supply_Cost_Alloc!$F56,'NPDCL_Cost Alloc_Factors'!$F$11:$F$61,0),MATCH('NPDCL_Cost Alloc_Factors'!$BG$141,'NPDCL_Cost Alloc_Factors'!$H$6:$BA$6,0)), 0)</f>
        <v>0</v>
      </c>
      <c r="P56" s="39">
        <f>IFERROR(P$7*INDEX('NPDCL_Cost Alloc_Factors'!$H$11:$BA$61,MATCH(NPDCL_Retail_Supply_Cost_Alloc!$F56,'NPDCL_Cost Alloc_Factors'!$F$11:$F$61,0),MATCH('NPDCL_Cost Alloc_Factors'!$BG$142,'NPDCL_Cost Alloc_Factors'!$H$6:$BA$6,0)), 0)</f>
        <v>0</v>
      </c>
    </row>
    <row r="57" spans="1:16" x14ac:dyDescent="0.2">
      <c r="E57" s="15"/>
      <c r="F57" s="8" t="s">
        <v>396</v>
      </c>
      <c r="G57" s="277" t="s">
        <v>33</v>
      </c>
      <c r="H57" s="286">
        <f>IFERROR(H$7*INDEX('NPDCL_Cost Alloc_Factors'!$H$11:$BA$61,MATCH(NPDCL_Retail_Supply_Cost_Alloc!$F57,'NPDCL_Cost Alloc_Factors'!$F$11:$F$61,0),MATCH('NPDCL_Cost Alloc_Factors'!$BE$140,'NPDCL_Cost Alloc_Factors'!$H$6:$BA$6,0)), 0)</f>
        <v>0</v>
      </c>
      <c r="I57" s="6">
        <f>IFERROR(I$7*INDEX('NPDCL_Cost Alloc_Factors'!$H$11:$BA$61,MATCH(NPDCL_Retail_Supply_Cost_Alloc!$F57,'NPDCL_Cost Alloc_Factors'!$F$11:$F$61,0),MATCH('NPDCL_Cost Alloc_Factors'!$BE$141,'NPDCL_Cost Alloc_Factors'!$H$6:$BA$6,0)), 0)</f>
        <v>0</v>
      </c>
      <c r="J57" s="287">
        <f>IFERROR(J$7*INDEX('NPDCL_Cost Alloc_Factors'!$H$11:$BA$61,MATCH(NPDCL_Retail_Supply_Cost_Alloc!$F57,'NPDCL_Cost Alloc_Factors'!$F$11:$F$61,0),MATCH('NPDCL_Cost Alloc_Factors'!$BE$142,'NPDCL_Cost Alloc_Factors'!$H$6:$BA$6,0)), 0)</f>
        <v>0</v>
      </c>
      <c r="K57" s="6">
        <f>IFERROR(K$7*INDEX('NPDCL_Cost Alloc_Factors'!$H$11:$BA$61,MATCH(NPDCL_Retail_Supply_Cost_Alloc!$F57,'NPDCL_Cost Alloc_Factors'!$F$11:$F$61,0),MATCH('NPDCL_Cost Alloc_Factors'!$BF$140,'NPDCL_Cost Alloc_Factors'!$H$6:$BA$6,0)), 0)</f>
        <v>0.32328576318277191</v>
      </c>
      <c r="L57" s="6">
        <f>IFERROR(L$7*INDEX('NPDCL_Cost Alloc_Factors'!$H$11:$BA$61,MATCH(NPDCL_Retail_Supply_Cost_Alloc!$F57,'NPDCL_Cost Alloc_Factors'!$F$11:$F$61,0),MATCH('NPDCL_Cost Alloc_Factors'!$BF$141,'NPDCL_Cost Alloc_Factors'!$H$6:$BA$6,0)), 0)</f>
        <v>0</v>
      </c>
      <c r="M57" s="295">
        <f>IFERROR(M$7*INDEX('NPDCL_Cost Alloc_Factors'!$H$11:$BA$61,MATCH(NPDCL_Retail_Supply_Cost_Alloc!$F57,'NPDCL_Cost Alloc_Factors'!$F$11:$F$61,0),MATCH('NPDCL_Cost Alloc_Factors'!$BF$142,'NPDCL_Cost Alloc_Factors'!$H$6:$BA$6,0)), 0)</f>
        <v>0</v>
      </c>
      <c r="N57" s="785">
        <f>IFERROR(N$7*INDEX('NPDCL_Cost Alloc_Factors'!$H$11:$BA$61,MATCH(NPDCL_Retail_Supply_Cost_Alloc!$F57,'NPDCL_Cost Alloc_Factors'!$F$11:$F$61,0),MATCH('NPDCL_Cost Alloc_Factors'!$BG$140,'NPDCL_Cost Alloc_Factors'!$H$6:$BA$6,0)), 0)</f>
        <v>0</v>
      </c>
      <c r="O57" s="785">
        <f>IFERROR(O$7*INDEX('NPDCL_Cost Alloc_Factors'!$H$11:$BA$61,MATCH(NPDCL_Retail_Supply_Cost_Alloc!$F57,'NPDCL_Cost Alloc_Factors'!$F$11:$F$61,0),MATCH('NPDCL_Cost Alloc_Factors'!$BG$141,'NPDCL_Cost Alloc_Factors'!$H$6:$BA$6,0)), 0)</f>
        <v>0</v>
      </c>
      <c r="P57" s="927">
        <f>IFERROR(P$7*INDEX('NPDCL_Cost Alloc_Factors'!$H$11:$BA$61,MATCH(NPDCL_Retail_Supply_Cost_Alloc!$F57,'NPDCL_Cost Alloc_Factors'!$F$11:$F$61,0),MATCH('NPDCL_Cost Alloc_Factors'!$BG$142,'NPDCL_Cost Alloc_Factors'!$H$6:$BA$6,0)), 0)</f>
        <v>0</v>
      </c>
    </row>
    <row r="58" spans="1:16" x14ac:dyDescent="0.2">
      <c r="E58" s="7"/>
      <c r="F58" s="104" t="s">
        <v>393</v>
      </c>
      <c r="G58" s="277" t="s">
        <v>388</v>
      </c>
      <c r="H58" s="286">
        <f>IFERROR(H$7*INDEX('NPDCL_Cost Alloc_Factors'!$H$11:$BA$61,MATCH(NPDCL_Retail_Supply_Cost_Alloc!$F58,'NPDCL_Cost Alloc_Factors'!$F$11:$F$61,0),MATCH('NPDCL_Cost Alloc_Factors'!$BE$140,'NPDCL_Cost Alloc_Factors'!$H$6:$BA$6,0)), 0)</f>
        <v>0</v>
      </c>
      <c r="I58" s="6">
        <f>IFERROR(I$7*INDEX('NPDCL_Cost Alloc_Factors'!$H$11:$BA$61,MATCH(NPDCL_Retail_Supply_Cost_Alloc!$F58,'NPDCL_Cost Alloc_Factors'!$F$11:$F$61,0),MATCH('NPDCL_Cost Alloc_Factors'!$BE$141,'NPDCL_Cost Alloc_Factors'!$H$6:$BA$6,0)), 0)</f>
        <v>0</v>
      </c>
      <c r="J58" s="287">
        <f>IFERROR(J$7*INDEX('NPDCL_Cost Alloc_Factors'!$H$11:$BA$61,MATCH(NPDCL_Retail_Supply_Cost_Alloc!$F58,'NPDCL_Cost Alloc_Factors'!$F$11:$F$61,0),MATCH('NPDCL_Cost Alloc_Factors'!$BE$142,'NPDCL_Cost Alloc_Factors'!$H$6:$BA$6,0)), 0)</f>
        <v>0</v>
      </c>
      <c r="K58" s="6">
        <f>IFERROR(K$7*INDEX('NPDCL_Cost Alloc_Factors'!$H$11:$BA$61,MATCH(NPDCL_Retail_Supply_Cost_Alloc!$F58,'NPDCL_Cost Alloc_Factors'!$F$11:$F$61,0),MATCH('NPDCL_Cost Alloc_Factors'!$BF$140,'NPDCL_Cost Alloc_Factors'!$H$6:$BA$6,0)), 0)</f>
        <v>5.6270647198057022E-3</v>
      </c>
      <c r="L58" s="6">
        <f>IFERROR(L$7*INDEX('NPDCL_Cost Alloc_Factors'!$H$11:$BA$61,MATCH(NPDCL_Retail_Supply_Cost_Alloc!$F58,'NPDCL_Cost Alloc_Factors'!$F$11:$F$61,0),MATCH('NPDCL_Cost Alloc_Factors'!$BF$141,'NPDCL_Cost Alloc_Factors'!$H$6:$BA$6,0)), 0)</f>
        <v>0</v>
      </c>
      <c r="M58" s="295">
        <f>IFERROR(M$7*INDEX('NPDCL_Cost Alloc_Factors'!$H$11:$BA$61,MATCH(NPDCL_Retail_Supply_Cost_Alloc!$F58,'NPDCL_Cost Alloc_Factors'!$F$11:$F$61,0),MATCH('NPDCL_Cost Alloc_Factors'!$BF$142,'NPDCL_Cost Alloc_Factors'!$H$6:$BA$6,0)), 0)</f>
        <v>0</v>
      </c>
      <c r="N58" s="6">
        <f>IFERROR(N$7*INDEX('NPDCL_Cost Alloc_Factors'!$H$11:$BA$61,MATCH(NPDCL_Retail_Supply_Cost_Alloc!$F58,'NPDCL_Cost Alloc_Factors'!$F$11:$F$61,0),MATCH('NPDCL_Cost Alloc_Factors'!$BG$140,'NPDCL_Cost Alloc_Factors'!$H$6:$BA$6,0)), 0)</f>
        <v>0</v>
      </c>
      <c r="O58" s="6">
        <f>IFERROR(O$7*INDEX('NPDCL_Cost Alloc_Factors'!$H$11:$BA$61,MATCH(NPDCL_Retail_Supply_Cost_Alloc!$F58,'NPDCL_Cost Alloc_Factors'!$F$11:$F$61,0),MATCH('NPDCL_Cost Alloc_Factors'!$BG$141,'NPDCL_Cost Alloc_Factors'!$H$6:$BA$6,0)), 0)</f>
        <v>0</v>
      </c>
      <c r="P58" s="39">
        <f>IFERROR(P$7*INDEX('NPDCL_Cost Alloc_Factors'!$H$11:$BA$61,MATCH(NPDCL_Retail_Supply_Cost_Alloc!$F58,'NPDCL_Cost Alloc_Factors'!$F$11:$F$61,0),MATCH('NPDCL_Cost Alloc_Factors'!$BG$142,'NPDCL_Cost Alloc_Factors'!$H$6:$BA$6,0)), 0)</f>
        <v>0</v>
      </c>
    </row>
    <row r="59" spans="1:16" x14ac:dyDescent="0.2">
      <c r="E59" s="15"/>
      <c r="F59" s="16" t="s">
        <v>387</v>
      </c>
      <c r="G59" s="278" t="s">
        <v>184</v>
      </c>
      <c r="H59" s="286">
        <f>IFERROR(H$7*INDEX('NPDCL_Cost Alloc_Factors'!$H$11:$BA$61,MATCH(NPDCL_Retail_Supply_Cost_Alloc!$F59,'NPDCL_Cost Alloc_Factors'!$F$11:$F$61,0),MATCH('NPDCL_Cost Alloc_Factors'!$BE$140,'NPDCL_Cost Alloc_Factors'!$H$6:$BA$6,0)), 0)</f>
        <v>0</v>
      </c>
      <c r="I59" s="6">
        <f>IFERROR(I$7*INDEX('NPDCL_Cost Alloc_Factors'!$H$11:$BA$61,MATCH(NPDCL_Retail_Supply_Cost_Alloc!$F59,'NPDCL_Cost Alloc_Factors'!$F$11:$F$61,0),MATCH('NPDCL_Cost Alloc_Factors'!$BE$141,'NPDCL_Cost Alloc_Factors'!$H$6:$BA$6,0)), 0)</f>
        <v>0</v>
      </c>
      <c r="J59" s="287">
        <f>IFERROR(J$7*INDEX('NPDCL_Cost Alloc_Factors'!$H$11:$BA$61,MATCH(NPDCL_Retail_Supply_Cost_Alloc!$F59,'NPDCL_Cost Alloc_Factors'!$F$11:$F$61,0),MATCH('NPDCL_Cost Alloc_Factors'!$BE$142,'NPDCL_Cost Alloc_Factors'!$H$6:$BA$6,0)), 0)</f>
        <v>0</v>
      </c>
      <c r="K59" s="6">
        <f>IFERROR(K$7*INDEX('NPDCL_Cost Alloc_Factors'!$H$11:$BA$61,MATCH(NPDCL_Retail_Supply_Cost_Alloc!$F59,'NPDCL_Cost Alloc_Factors'!$F$11:$F$61,0),MATCH('NPDCL_Cost Alloc_Factors'!$BF$140,'NPDCL_Cost Alloc_Factors'!$H$6:$BA$6,0)), 0)</f>
        <v>0</v>
      </c>
      <c r="L59" s="6">
        <f>IFERROR(L$7*INDEX('NPDCL_Cost Alloc_Factors'!$H$11:$BA$61,MATCH(NPDCL_Retail_Supply_Cost_Alloc!$F59,'NPDCL_Cost Alloc_Factors'!$F$11:$F$61,0),MATCH('NPDCL_Cost Alloc_Factors'!$BF$141,'NPDCL_Cost Alloc_Factors'!$H$6:$BA$6,0)), 0)</f>
        <v>0</v>
      </c>
      <c r="M59" s="295">
        <f>IFERROR(M$7*INDEX('NPDCL_Cost Alloc_Factors'!$H$11:$BA$61,MATCH(NPDCL_Retail_Supply_Cost_Alloc!$F59,'NPDCL_Cost Alloc_Factors'!$F$11:$F$61,0),MATCH('NPDCL_Cost Alloc_Factors'!$BF$142,'NPDCL_Cost Alloc_Factors'!$H$6:$BA$6,0)), 0)</f>
        <v>0</v>
      </c>
      <c r="N59" s="6">
        <f>IFERROR(N$7*INDEX('NPDCL_Cost Alloc_Factors'!$H$11:$BA$61,MATCH(NPDCL_Retail_Supply_Cost_Alloc!$F59,'NPDCL_Cost Alloc_Factors'!$F$11:$F$61,0),MATCH('NPDCL_Cost Alloc_Factors'!$BG$140,'NPDCL_Cost Alloc_Factors'!$H$6:$BA$6,0)), 0)</f>
        <v>0</v>
      </c>
      <c r="O59" s="6">
        <f>IFERROR(O$7*INDEX('NPDCL_Cost Alloc_Factors'!$H$11:$BA$61,MATCH(NPDCL_Retail_Supply_Cost_Alloc!$F59,'NPDCL_Cost Alloc_Factors'!$F$11:$F$61,0),MATCH('NPDCL_Cost Alloc_Factors'!$BG$141,'NPDCL_Cost Alloc_Factors'!$H$6:$BA$6,0)), 0)</f>
        <v>0</v>
      </c>
      <c r="P59" s="39">
        <f>IFERROR(P$7*INDEX('NPDCL_Cost Alloc_Factors'!$H$11:$BA$61,MATCH(NPDCL_Retail_Supply_Cost_Alloc!$F59,'NPDCL_Cost Alloc_Factors'!$F$11:$F$61,0),MATCH('NPDCL_Cost Alloc_Factors'!$BG$142,'NPDCL_Cost Alloc_Factors'!$H$6:$BA$6,0)), 0)</f>
        <v>0</v>
      </c>
    </row>
    <row r="60" spans="1:16" x14ac:dyDescent="0.2">
      <c r="E60" s="15"/>
      <c r="F60" s="16"/>
      <c r="G60" s="278"/>
      <c r="H60" s="286"/>
      <c r="I60" s="6"/>
      <c r="J60" s="287"/>
      <c r="K60" s="6"/>
      <c r="L60" s="6"/>
      <c r="M60" s="295"/>
      <c r="N60" s="6"/>
      <c r="O60" s="6"/>
      <c r="P60" s="39"/>
    </row>
    <row r="61" spans="1:16" ht="13.8" thickBot="1" x14ac:dyDescent="0.25">
      <c r="A61" s="4"/>
      <c r="B61" s="4"/>
      <c r="C61" s="4"/>
      <c r="D61" s="4"/>
      <c r="E61" s="218" t="s">
        <v>30</v>
      </c>
      <c r="F61" s="219"/>
      <c r="G61" s="219" t="s">
        <v>215</v>
      </c>
      <c r="H61" s="303">
        <f t="shared" ref="H61:P61" si="3" xml:space="preserve"> SUM(H50:H59)</f>
        <v>0</v>
      </c>
      <c r="I61" s="303">
        <f t="shared" si="3"/>
        <v>0</v>
      </c>
      <c r="J61" s="303">
        <f t="shared" si="3"/>
        <v>0</v>
      </c>
      <c r="K61" s="303">
        <f t="shared" si="3"/>
        <v>13.144335849681019</v>
      </c>
      <c r="L61" s="303">
        <f t="shared" si="3"/>
        <v>0</v>
      </c>
      <c r="M61" s="303">
        <f t="shared" si="3"/>
        <v>0</v>
      </c>
      <c r="N61" s="926">
        <f t="shared" si="3"/>
        <v>0</v>
      </c>
      <c r="O61" s="926">
        <f t="shared" si="3"/>
        <v>0</v>
      </c>
      <c r="P61" s="926">
        <f t="shared" si="3"/>
        <v>0</v>
      </c>
    </row>
    <row r="62" spans="1:16" ht="13.8" thickTop="1" x14ac:dyDescent="0.2">
      <c r="A62" s="4"/>
      <c r="B62" s="4"/>
      <c r="C62" s="4"/>
      <c r="D62" s="4"/>
      <c r="E62" s="24"/>
      <c r="F62" s="25"/>
      <c r="G62" s="25" t="s">
        <v>216</v>
      </c>
      <c r="H62" s="129">
        <f t="shared" ref="H62:P62" si="4" xml:space="preserve"> H34 + H47 + H61</f>
        <v>0</v>
      </c>
      <c r="I62" s="176">
        <f t="shared" si="4"/>
        <v>0</v>
      </c>
      <c r="J62" s="298">
        <f t="shared" si="4"/>
        <v>0</v>
      </c>
      <c r="K62" s="131">
        <f t="shared" si="4"/>
        <v>30.147947243414016</v>
      </c>
      <c r="L62" s="190">
        <f t="shared" si="4"/>
        <v>0</v>
      </c>
      <c r="M62" s="298">
        <f t="shared" si="4"/>
        <v>0</v>
      </c>
      <c r="N62" s="176">
        <f t="shared" si="4"/>
        <v>0</v>
      </c>
      <c r="O62" s="190">
        <f t="shared" si="4"/>
        <v>0</v>
      </c>
      <c r="P62" s="266">
        <f t="shared" si="4"/>
        <v>0</v>
      </c>
    </row>
    <row r="63" spans="1:16" x14ac:dyDescent="0.2">
      <c r="A63" s="4"/>
      <c r="B63" s="4"/>
      <c r="C63" s="4"/>
      <c r="D63" s="4"/>
      <c r="E63" s="26"/>
      <c r="F63" s="27"/>
      <c r="G63" s="27" t="s">
        <v>217</v>
      </c>
      <c r="H63" s="129">
        <f t="shared" ref="H63:P63" si="5" xml:space="preserve"> H20</f>
        <v>0</v>
      </c>
      <c r="I63" s="176">
        <f t="shared" si="5"/>
        <v>0</v>
      </c>
      <c r="J63" s="298">
        <f t="shared" si="5"/>
        <v>0</v>
      </c>
      <c r="K63" s="131">
        <f t="shared" si="5"/>
        <v>69.303829353408688</v>
      </c>
      <c r="L63" s="190">
        <f t="shared" si="5"/>
        <v>0</v>
      </c>
      <c r="M63" s="298">
        <f t="shared" si="5"/>
        <v>0</v>
      </c>
      <c r="N63" s="176">
        <f t="shared" si="5"/>
        <v>0</v>
      </c>
      <c r="O63" s="190">
        <f t="shared" si="5"/>
        <v>0</v>
      </c>
      <c r="P63" s="266">
        <f t="shared" si="5"/>
        <v>0</v>
      </c>
    </row>
    <row r="64" spans="1:16" ht="13.8" thickBot="1" x14ac:dyDescent="0.25">
      <c r="A64" s="4"/>
      <c r="B64" s="4"/>
      <c r="C64" s="4"/>
      <c r="D64" s="4"/>
      <c r="E64" s="267"/>
      <c r="F64" s="268"/>
      <c r="G64" s="268" t="s">
        <v>311</v>
      </c>
      <c r="H64" s="270">
        <f t="shared" ref="H64:J64" si="6" xml:space="preserve"> SUM(H62:H63)</f>
        <v>0</v>
      </c>
      <c r="I64" s="269">
        <f t="shared" si="6"/>
        <v>0</v>
      </c>
      <c r="J64" s="300">
        <f t="shared" si="6"/>
        <v>0</v>
      </c>
      <c r="K64" s="301">
        <f t="shared" ref="K64" si="7" xml:space="preserve"> SUM(K62:K63)</f>
        <v>99.451776596822697</v>
      </c>
      <c r="L64" s="271">
        <f t="shared" ref="L64:M64" si="8" xml:space="preserve"> SUM(L62:L63)</f>
        <v>0</v>
      </c>
      <c r="M64" s="300">
        <f t="shared" si="8"/>
        <v>0</v>
      </c>
      <c r="N64" s="269">
        <f t="shared" ref="N64:P64" si="9" xml:space="preserve"> SUM(N62:N63)</f>
        <v>0</v>
      </c>
      <c r="O64" s="271">
        <f t="shared" si="9"/>
        <v>0</v>
      </c>
      <c r="P64" s="272">
        <f t="shared" si="9"/>
        <v>0</v>
      </c>
    </row>
    <row r="65" spans="14:16" ht="13.8" thickTop="1" x14ac:dyDescent="0.2"/>
    <row r="66" spans="14:16" x14ac:dyDescent="0.2">
      <c r="N66" s="5">
        <f>N64-N7</f>
        <v>0</v>
      </c>
      <c r="O66" s="5">
        <f>O64-O7</f>
        <v>0</v>
      </c>
      <c r="P66" s="5">
        <f>P64-P7</f>
        <v>0</v>
      </c>
    </row>
  </sheetData>
  <pageMargins left="0.6" right="0.6" top="1" bottom="1" header="0.5" footer="0.5"/>
  <pageSetup paperSize="9" scale="53" orientation="landscape" r:id="rId1"/>
  <headerFooter>
    <oddHeader>&amp;R&amp;7Draft - Work in Progress</oddHeader>
    <oddFooter>&amp;L&amp;7&amp;FPwC&amp;C&amp;7&amp;A&amp;R&amp;7&amp;DPage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67"/>
  <sheetViews>
    <sheetView showGridLines="0" zoomScale="80" zoomScaleNormal="80" workbookViewId="0">
      <selection activeCell="W60" sqref="W60"/>
    </sheetView>
  </sheetViews>
  <sheetFormatPr defaultColWidth="9.125" defaultRowHeight="13.2" x14ac:dyDescent="0.2"/>
  <cols>
    <col min="1" max="4" width="1.25" style="5" customWidth="1"/>
    <col min="5" max="5" width="17.75" style="5" customWidth="1"/>
    <col min="6" max="6" width="15.75" style="4" customWidth="1"/>
    <col min="7" max="7" width="40.75" style="4" customWidth="1"/>
    <col min="8" max="11" width="10.875" style="1007" customWidth="1"/>
    <col min="12" max="12" width="11" style="1007" customWidth="1"/>
    <col min="13" max="14" width="10.75" style="1007" customWidth="1"/>
    <col min="15" max="19" width="10.875" style="1007" customWidth="1"/>
    <col min="20" max="20" width="10.875" style="5" customWidth="1"/>
    <col min="21" max="21" width="10.875" style="4" customWidth="1"/>
    <col min="22" max="16384" width="9.125" style="5"/>
  </cols>
  <sheetData>
    <row r="1" spans="1:23" ht="17.399999999999999" x14ac:dyDescent="0.2">
      <c r="A1" s="1" t="str">
        <f ca="1">MID(CELL("filename",A1),FIND("]",CELL("filename",A1))+1,255)</f>
        <v>NP Allocation percentages</v>
      </c>
    </row>
    <row r="2" spans="1:23" x14ac:dyDescent="0.2">
      <c r="A2" s="4"/>
    </row>
    <row r="3" spans="1:23" ht="13.8" thickBot="1" x14ac:dyDescent="0.25">
      <c r="A3" s="6"/>
      <c r="B3" s="6"/>
      <c r="C3" s="6"/>
      <c r="D3" s="6"/>
      <c r="E3" s="6"/>
      <c r="F3" s="41"/>
      <c r="G3" s="41"/>
      <c r="H3" s="1443" t="s">
        <v>403</v>
      </c>
      <c r="I3" s="1443"/>
      <c r="J3" s="1443"/>
      <c r="K3" s="1443"/>
      <c r="L3" s="1443"/>
      <c r="M3" s="1443"/>
      <c r="N3" s="1443"/>
      <c r="O3" s="1443"/>
      <c r="P3" s="1443"/>
      <c r="Q3" s="1443"/>
      <c r="R3" s="1443"/>
      <c r="S3" s="1443"/>
      <c r="T3" s="1443"/>
      <c r="U3" s="1443"/>
    </row>
    <row r="4" spans="1:23" ht="33" customHeight="1" thickTop="1" x14ac:dyDescent="0.2">
      <c r="A4" s="4"/>
      <c r="B4" s="4"/>
      <c r="C4" s="4"/>
      <c r="D4" s="4"/>
      <c r="E4" s="164"/>
      <c r="F4" s="334"/>
      <c r="G4" s="331"/>
      <c r="H4" s="1444" t="s">
        <v>123</v>
      </c>
      <c r="I4" s="1445"/>
      <c r="J4" s="1447"/>
      <c r="K4" s="1065" t="s">
        <v>124</v>
      </c>
      <c r="L4" s="1446" t="s">
        <v>125</v>
      </c>
      <c r="M4" s="1447"/>
      <c r="N4" s="1446" t="s">
        <v>404</v>
      </c>
      <c r="O4" s="1447"/>
      <c r="P4" s="1446" t="s">
        <v>127</v>
      </c>
      <c r="Q4" s="1445"/>
      <c r="R4" s="1445"/>
      <c r="S4" s="1447"/>
      <c r="T4" s="1448" t="s">
        <v>376</v>
      </c>
      <c r="U4" s="223" t="s">
        <v>130</v>
      </c>
    </row>
    <row r="5" spans="1:23" ht="15" customHeight="1" x14ac:dyDescent="0.2">
      <c r="A5" s="4"/>
      <c r="B5" s="4"/>
      <c r="C5" s="4"/>
      <c r="D5" s="4"/>
      <c r="E5" s="165" t="s">
        <v>132</v>
      </c>
      <c r="F5" s="335" t="s">
        <v>133</v>
      </c>
      <c r="G5" s="332" t="s">
        <v>134</v>
      </c>
      <c r="H5" s="1014" t="s">
        <v>135</v>
      </c>
      <c r="I5" s="1015" t="s">
        <v>136</v>
      </c>
      <c r="J5" s="1015" t="s">
        <v>137</v>
      </c>
      <c r="K5" s="1014" t="s">
        <v>135</v>
      </c>
      <c r="L5" s="1014" t="s">
        <v>135</v>
      </c>
      <c r="M5" s="1015" t="s">
        <v>137</v>
      </c>
      <c r="N5" s="1015" t="s">
        <v>405</v>
      </c>
      <c r="O5" s="1015" t="s">
        <v>137</v>
      </c>
      <c r="P5" s="1014" t="s">
        <v>123</v>
      </c>
      <c r="Q5" s="1016" t="s">
        <v>124</v>
      </c>
      <c r="R5" s="1015" t="s">
        <v>125</v>
      </c>
      <c r="S5" s="1015" t="s">
        <v>126</v>
      </c>
      <c r="T5" s="1449"/>
      <c r="U5" s="226" t="s">
        <v>139</v>
      </c>
    </row>
    <row r="6" spans="1:23" ht="19.5" customHeight="1" x14ac:dyDescent="0.25">
      <c r="A6" s="4"/>
      <c r="B6" s="4"/>
      <c r="C6" s="4"/>
      <c r="D6" s="4"/>
      <c r="E6" s="330"/>
      <c r="F6" s="336"/>
      <c r="G6" s="333"/>
      <c r="H6" s="1017" t="s">
        <v>141</v>
      </c>
      <c r="I6" s="1018" t="s">
        <v>94</v>
      </c>
      <c r="J6" s="1018" t="s">
        <v>107</v>
      </c>
      <c r="K6" s="1017" t="s">
        <v>141</v>
      </c>
      <c r="L6" s="1017" t="s">
        <v>141</v>
      </c>
      <c r="M6" s="1018" t="s">
        <v>107</v>
      </c>
      <c r="N6" s="1018" t="s">
        <v>94</v>
      </c>
      <c r="O6" s="1018" t="s">
        <v>107</v>
      </c>
      <c r="P6" s="1017"/>
      <c r="Q6" s="1019"/>
      <c r="R6" s="1018"/>
      <c r="S6" s="1018"/>
      <c r="T6" s="228"/>
      <c r="U6" s="229"/>
    </row>
    <row r="7" spans="1:23" ht="52.8" x14ac:dyDescent="0.25">
      <c r="A7" s="4"/>
      <c r="B7" s="4"/>
      <c r="C7" s="4"/>
      <c r="D7" s="4"/>
      <c r="E7" s="165"/>
      <c r="F7" s="1057"/>
      <c r="G7" s="1057"/>
      <c r="H7" s="1069" t="s">
        <v>377</v>
      </c>
      <c r="I7" s="1069" t="s">
        <v>94</v>
      </c>
      <c r="J7" s="1069" t="s">
        <v>406</v>
      </c>
      <c r="K7" s="1069"/>
      <c r="L7" s="1069" t="s">
        <v>407</v>
      </c>
      <c r="M7" s="1069" t="s">
        <v>407</v>
      </c>
      <c r="N7" s="1069" t="s">
        <v>406</v>
      </c>
      <c r="O7" s="1069" t="s">
        <v>408</v>
      </c>
      <c r="P7" s="1067"/>
      <c r="Q7" s="1067"/>
      <c r="R7" s="1067"/>
      <c r="S7" s="1067"/>
      <c r="T7" s="1068"/>
      <c r="U7" s="1068"/>
    </row>
    <row r="8" spans="1:23" s="212" customFormat="1" x14ac:dyDescent="0.2">
      <c r="E8" s="213"/>
      <c r="F8" s="431"/>
      <c r="G8" s="431"/>
      <c r="H8" s="1020">
        <f>'NPDCL_Cost Alloc_Factors'!$H$151</f>
        <v>4397.4250000000002</v>
      </c>
      <c r="I8" s="1021">
        <f>'NPDCL_Cost Alloc_Factors'!$H$152</f>
        <v>7281.2879999999996</v>
      </c>
      <c r="J8" s="1022">
        <f>'NPDCL_Cost Alloc_Factors'!$H$153</f>
        <v>0</v>
      </c>
      <c r="K8" s="1020">
        <f>'NPDCL_Cost Alloc_Factors'!$H$159</f>
        <v>1576.9732289848002</v>
      </c>
      <c r="L8" s="1020">
        <f>'NPDCL_Cost Alloc_Factors'!$H$167</f>
        <v>3710.3128171390449</v>
      </c>
      <c r="M8" s="1022">
        <f>'NPDCL_Cost Alloc_Factors'!$H$169</f>
        <v>0</v>
      </c>
      <c r="N8" s="1022">
        <f>'NPDCL_Cost Alloc_Factors'!H176</f>
        <v>99.451776596822697</v>
      </c>
      <c r="O8" s="1022">
        <f>'NPDCL_Cost Alloc_Factors'!$H$177</f>
        <v>0</v>
      </c>
      <c r="P8" s="1020">
        <f xml:space="preserve"> SUM(H8:J8)</f>
        <v>11678.713</v>
      </c>
      <c r="Q8" s="1020">
        <f xml:space="preserve"> SUM(K8:K8)</f>
        <v>1576.9732289848002</v>
      </c>
      <c r="R8" s="1021">
        <f xml:space="preserve"> SUM(L8:M8)</f>
        <v>3710.3128171390449</v>
      </c>
      <c r="S8" s="1022">
        <f xml:space="preserve"> SUM(O8:O8)</f>
        <v>0</v>
      </c>
      <c r="T8" s="1022">
        <f>SUM(P8:S8)</f>
        <v>16965.999046123845</v>
      </c>
      <c r="U8" s="1022">
        <f xml:space="preserve"> 'NPDCL_Cost Alloc_Factors'!H66</f>
        <v>20535.804525181658</v>
      </c>
    </row>
    <row r="9" spans="1:23" ht="39.6" x14ac:dyDescent="0.2">
      <c r="A9" s="4"/>
      <c r="B9" s="4"/>
      <c r="C9" s="4"/>
      <c r="D9" s="4"/>
      <c r="E9" s="10" t="s">
        <v>145</v>
      </c>
      <c r="F9" s="11"/>
      <c r="G9" s="11"/>
      <c r="H9" s="1024"/>
      <c r="I9" s="1025"/>
      <c r="J9" s="1026"/>
      <c r="K9" s="1069" t="s">
        <v>409</v>
      </c>
      <c r="L9" s="1024"/>
      <c r="M9" s="1026"/>
      <c r="N9" s="1026"/>
      <c r="O9" s="1026"/>
      <c r="P9" s="1024"/>
      <c r="Q9" s="1024"/>
      <c r="R9" s="1025"/>
      <c r="S9" s="1026"/>
      <c r="T9" s="1026"/>
      <c r="U9" s="1026"/>
    </row>
    <row r="10" spans="1:23" x14ac:dyDescent="0.2">
      <c r="E10" s="7"/>
      <c r="F10" s="411" t="s">
        <v>240</v>
      </c>
      <c r="G10" s="411" t="s">
        <v>147</v>
      </c>
      <c r="H10" s="877">
        <f>IFERROR(NPDCL_Output!H9/NPDCL_Output!H$7,"Error")</f>
        <v>0.20292448818367248</v>
      </c>
      <c r="I10" s="877">
        <f>IFERROR(NPDCL_Output!I9/NPDCL_Output!I$7,"Error")</f>
        <v>0.21294142028015517</v>
      </c>
      <c r="J10" s="877" t="str">
        <f>IFERROR(NPDCL_Output!J9/NPDCL_Output!J$7,"Error")</f>
        <v>Error</v>
      </c>
      <c r="K10" s="877">
        <f>IFERROR(NPDCL_Output!K9/NPDCL_Output!K$7,"Error")</f>
        <v>0.18952676242824476</v>
      </c>
      <c r="L10" s="877">
        <f>IFERROR(NPDCL_Output!N9/NPDCL_Output!N$7,"Error")</f>
        <v>0.25578434903729708</v>
      </c>
      <c r="M10" s="877" t="str">
        <f>IFERROR(NPDCL_Output!P9/NPDCL_Output!P$7,"Error")</f>
        <v>Error</v>
      </c>
      <c r="N10" s="877">
        <f>IFERROR(NPDCL_Output!R9/NPDCL_Output!R$7,"Error")</f>
        <v>0.2086151480346651</v>
      </c>
      <c r="O10" s="877" t="str">
        <f>IFERROR(NPDCL_Output!S9/NPDCL_Output!S$7,"Error")</f>
        <v>Error</v>
      </c>
      <c r="P10" s="877">
        <f>IFERROR(NPDCL_Output!T9/NPDCL_Output!T$7,"Error")</f>
        <v>0.20916971122074293</v>
      </c>
      <c r="Q10" s="877">
        <f>IFERROR(NPDCL_Output!U9/NPDCL_Output!U$7,"Error")</f>
        <v>0.18952676242824476</v>
      </c>
      <c r="R10" s="877">
        <f>IFERROR(NPDCL_Output!V9/NPDCL_Output!V$7,"Error")</f>
        <v>0.25578434903729708</v>
      </c>
      <c r="S10" s="877">
        <f>IFERROR(NPDCL_Output!W9/NPDCL_Output!W$7,"Error")</f>
        <v>0.2086151480346651</v>
      </c>
      <c r="T10" s="877">
        <f>IFERROR(NPDCL_Output!AA9/$T$8,"Error")</f>
        <v>0.21876099025050333</v>
      </c>
      <c r="U10" s="877">
        <f>IFERROR(NPDCL_Output!AE9/NPDCL_Output!AE$7,"Error")</f>
        <v>0.20861514803466508</v>
      </c>
      <c r="V10" s="1070">
        <f>$T$8*T10*10/($U$8*U10)</f>
        <v>8.6634676235271026</v>
      </c>
      <c r="W10" s="5">
        <f>V10-NPDCL_Output!AF9</f>
        <v>0</v>
      </c>
    </row>
    <row r="11" spans="1:23" x14ac:dyDescent="0.2">
      <c r="E11" s="7"/>
      <c r="F11" s="411" t="s">
        <v>241</v>
      </c>
      <c r="G11" s="411" t="s">
        <v>149</v>
      </c>
      <c r="H11" s="877">
        <f>IFERROR(NPDCL_Output!H10/NPDCL_Output!H$7,"Error")</f>
        <v>4.8198905949029022E-2</v>
      </c>
      <c r="I11" s="877">
        <f>IFERROR(NPDCL_Output!I10/NPDCL_Output!I$7,"Error")</f>
        <v>5.0886540402770228E-2</v>
      </c>
      <c r="J11" s="877" t="str">
        <f>IFERROR(NPDCL_Output!J10/NPDCL_Output!J$7,"Error")</f>
        <v>Error</v>
      </c>
      <c r="K11" s="877">
        <f>IFERROR(NPDCL_Output!K10/NPDCL_Output!K$7,"Error")</f>
        <v>4.8943277152235912E-2</v>
      </c>
      <c r="L11" s="877">
        <f>IFERROR(NPDCL_Output!N10/NPDCL_Output!N$7,"Error")</f>
        <v>6.6053596472299622E-2</v>
      </c>
      <c r="M11" s="877" t="str">
        <f>IFERROR(NPDCL_Output!P10/NPDCL_Output!P$7,"Error")</f>
        <v>Error</v>
      </c>
      <c r="N11" s="877">
        <f>IFERROR(NPDCL_Output!R10/NPDCL_Output!R$7,"Error")</f>
        <v>4.9837917901798742E-2</v>
      </c>
      <c r="O11" s="877" t="str">
        <f>IFERROR(NPDCL_Output!S10/NPDCL_Output!S$7,"Error")</f>
        <v>Error</v>
      </c>
      <c r="P11" s="877">
        <f>IFERROR(NPDCL_Output!T10/NPDCL_Output!T$7,"Error")</f>
        <v>4.9874556382121467E-2</v>
      </c>
      <c r="Q11" s="877">
        <f>IFERROR(NPDCL_Output!U10/NPDCL_Output!U$7,"Error")</f>
        <v>4.8943277152235912E-2</v>
      </c>
      <c r="R11" s="877">
        <f>IFERROR(NPDCL_Output!V10/NPDCL_Output!V$7,"Error")</f>
        <v>6.6053596472299622E-2</v>
      </c>
      <c r="S11" s="877">
        <f>IFERROR(NPDCL_Output!W10/NPDCL_Output!W$7,"Error")</f>
        <v>4.9837917901798742E-2</v>
      </c>
      <c r="T11" s="877">
        <f>IFERROR(NPDCL_Output!AA10/$T$8,"Error")</f>
        <v>5.3618348109675959E-2</v>
      </c>
      <c r="U11" s="877">
        <f>IFERROR(NPDCL_Output!AE10/NPDCL_Output!AE$7,"Error")</f>
        <v>4.9837917901798749E-2</v>
      </c>
      <c r="V11" s="1070">
        <f t="shared" ref="V11:V65" si="0">$T$8*T11*10/($U$8*U11)</f>
        <v>8.8883522202515355</v>
      </c>
      <c r="W11" s="5">
        <f>V11-NPDCL_Output!AF10</f>
        <v>0</v>
      </c>
    </row>
    <row r="12" spans="1:23" x14ac:dyDescent="0.2">
      <c r="E12" s="7"/>
      <c r="F12" s="411" t="s">
        <v>150</v>
      </c>
      <c r="G12" s="411" t="s">
        <v>151</v>
      </c>
      <c r="H12" s="877">
        <f>IFERROR(NPDCL_Output!H11/NPDCL_Output!H$7,"Error")</f>
        <v>1.1347412490320744E-2</v>
      </c>
      <c r="I12" s="877">
        <f>IFERROR(NPDCL_Output!I11/NPDCL_Output!I$7,"Error")</f>
        <v>1.2118602386307598E-2</v>
      </c>
      <c r="J12" s="877" t="str">
        <f>IFERROR(NPDCL_Output!J11/NPDCL_Output!J$7,"Error")</f>
        <v>Error</v>
      </c>
      <c r="K12" s="877">
        <f>IFERROR(NPDCL_Output!K11/NPDCL_Output!K$7,"Error")</f>
        <v>1.0164969929028102E-2</v>
      </c>
      <c r="L12" s="877">
        <f>IFERROR(NPDCL_Output!N11/NPDCL_Output!N$7,"Error")</f>
        <v>1.371859141668467E-2</v>
      </c>
      <c r="M12" s="877" t="str">
        <f>IFERROR(NPDCL_Output!P11/NPDCL_Output!P$7,"Error")</f>
        <v>Error</v>
      </c>
      <c r="N12" s="877">
        <f>IFERROR(NPDCL_Output!R11/NPDCL_Output!R$7,"Error")</f>
        <v>1.1860477484910197E-2</v>
      </c>
      <c r="O12" s="877" t="str">
        <f>IFERROR(NPDCL_Output!S11/NPDCL_Output!S$7,"Error")</f>
        <v>Error</v>
      </c>
      <c r="P12" s="877">
        <f>IFERROR(NPDCL_Output!T11/NPDCL_Output!T$7,"Error")</f>
        <v>1.1828223666635319E-2</v>
      </c>
      <c r="Q12" s="877">
        <f>IFERROR(NPDCL_Output!U11/NPDCL_Output!U$7,"Error")</f>
        <v>1.0164969929028102E-2</v>
      </c>
      <c r="R12" s="877">
        <f>IFERROR(NPDCL_Output!V11/NPDCL_Output!V$7,"Error")</f>
        <v>1.371859141668467E-2</v>
      </c>
      <c r="S12" s="877">
        <f>IFERROR(NPDCL_Output!W11/NPDCL_Output!W$7,"Error")</f>
        <v>1.1860477484910197E-2</v>
      </c>
      <c r="T12" s="877">
        <f>IFERROR(NPDCL_Output!AA11/$T$8,"Error")</f>
        <v>1.2156556505563099E-2</v>
      </c>
      <c r="U12" s="877">
        <f>IFERROR(NPDCL_Output!AE11/NPDCL_Output!AE$7,"Error")</f>
        <v>1.1860477484910197E-2</v>
      </c>
      <c r="V12" s="1070">
        <f t="shared" si="0"/>
        <v>8.4679077116527832</v>
      </c>
      <c r="W12" s="5">
        <f>V12-NPDCL_Output!AF11</f>
        <v>0</v>
      </c>
    </row>
    <row r="13" spans="1:23" x14ac:dyDescent="0.2">
      <c r="E13" s="7"/>
      <c r="F13" s="411" t="s">
        <v>242</v>
      </c>
      <c r="G13" s="411" t="s">
        <v>153</v>
      </c>
      <c r="H13" s="877">
        <f>IFERROR(NPDCL_Output!H12/NPDCL_Output!H$7,"Error")</f>
        <v>4.1551091849377779E-4</v>
      </c>
      <c r="I13" s="877">
        <f>IFERROR(NPDCL_Output!I12/NPDCL_Output!I$7,"Error")</f>
        <v>4.2986146730355975E-4</v>
      </c>
      <c r="J13" s="877" t="str">
        <f>IFERROR(NPDCL_Output!J12/NPDCL_Output!J$7,"Error")</f>
        <v>Error</v>
      </c>
      <c r="K13" s="877">
        <f>IFERROR(NPDCL_Output!K12/NPDCL_Output!K$7,"Error")</f>
        <v>5.0579395986518054E-4</v>
      </c>
      <c r="L13" s="877">
        <f>IFERROR(NPDCL_Output!N12/NPDCL_Output!N$7,"Error")</f>
        <v>6.8261694081379822E-4</v>
      </c>
      <c r="M13" s="877" t="str">
        <f>IFERROR(NPDCL_Output!P12/NPDCL_Output!P$7,"Error")</f>
        <v>Error</v>
      </c>
      <c r="N13" s="877">
        <f>IFERROR(NPDCL_Output!R12/NPDCL_Output!R$7,"Error")</f>
        <v>4.1984178466569094E-4</v>
      </c>
      <c r="O13" s="877" t="str">
        <f>IFERROR(NPDCL_Output!S12/NPDCL_Output!S$7,"Error")</f>
        <v>Error</v>
      </c>
      <c r="P13" s="877">
        <f>IFERROR(NPDCL_Output!T12/NPDCL_Output!T$7,"Error")</f>
        <v>4.2445800699934171E-4</v>
      </c>
      <c r="Q13" s="877">
        <f>IFERROR(NPDCL_Output!U12/NPDCL_Output!U$7,"Error")</f>
        <v>5.0579395986518054E-4</v>
      </c>
      <c r="R13" s="877">
        <f>IFERROR(NPDCL_Output!V12/NPDCL_Output!V$7,"Error")</f>
        <v>6.8261694081379822E-4</v>
      </c>
      <c r="S13" s="877">
        <f>IFERROR(NPDCL_Output!W12/NPDCL_Output!W$7,"Error")</f>
        <v>4.1984178466569094E-4</v>
      </c>
      <c r="T13" s="877">
        <f>IFERROR(NPDCL_Output!AA12/$T$8,"Error")</f>
        <v>4.9093620433522981E-4</v>
      </c>
      <c r="U13" s="877">
        <f>IFERROR(NPDCL_Output!AE12/NPDCL_Output!AE$7,"Error")</f>
        <v>4.1984178466569094E-4</v>
      </c>
      <c r="V13" s="1070">
        <f t="shared" si="0"/>
        <v>9.6606671156074206</v>
      </c>
      <c r="W13" s="5">
        <f>V13-NPDCL_Output!AF12</f>
        <v>0</v>
      </c>
    </row>
    <row r="14" spans="1:23" x14ac:dyDescent="0.2">
      <c r="E14" s="7"/>
      <c r="F14" s="411" t="s">
        <v>243</v>
      </c>
      <c r="G14" s="411" t="s">
        <v>155</v>
      </c>
      <c r="H14" s="877">
        <f>IFERROR(NPDCL_Output!H13/NPDCL_Output!H$7,"Error")</f>
        <v>0.4884911397804198</v>
      </c>
      <c r="I14" s="877">
        <f>IFERROR(NPDCL_Output!I13/NPDCL_Output!I$7,"Error")</f>
        <v>0.41462455471490078</v>
      </c>
      <c r="J14" s="877" t="str">
        <f>IFERROR(NPDCL_Output!J13/NPDCL_Output!J$7,"Error")</f>
        <v>Error</v>
      </c>
      <c r="K14" s="877">
        <f>IFERROR(NPDCL_Output!K13/NPDCL_Output!K$7,"Error")</f>
        <v>0.44287056874614689</v>
      </c>
      <c r="L14" s="877">
        <f>IFERROR(NPDCL_Output!N13/NPDCL_Output!N$7,"Error")</f>
        <v>0.59769585404804515</v>
      </c>
      <c r="M14" s="877" t="str">
        <f>IFERROR(NPDCL_Output!P13/NPDCL_Output!P$7,"Error")</f>
        <v>Error</v>
      </c>
      <c r="N14" s="877">
        <f>IFERROR(NPDCL_Output!R13/NPDCL_Output!R$7,"Error")</f>
        <v>0.40326899253044562</v>
      </c>
      <c r="O14" s="877" t="str">
        <f>IFERROR(NPDCL_Output!S13/NPDCL_Output!S$7,"Error")</f>
        <v>Error</v>
      </c>
      <c r="P14" s="877">
        <f>IFERROR(NPDCL_Output!T13/NPDCL_Output!T$7,"Error")</f>
        <v>0.44243778788808863</v>
      </c>
      <c r="Q14" s="877">
        <f>IFERROR(NPDCL_Output!U13/NPDCL_Output!U$7,"Error")</f>
        <v>0.44287056874614689</v>
      </c>
      <c r="R14" s="877">
        <f>IFERROR(NPDCL_Output!V13/NPDCL_Output!V$7,"Error")</f>
        <v>0.59769585404804515</v>
      </c>
      <c r="S14" s="877">
        <f>IFERROR(NPDCL_Output!W13/NPDCL_Output!W$7,"Error")</f>
        <v>0.40326899253044562</v>
      </c>
      <c r="T14" s="877">
        <f>IFERROR(NPDCL_Output!AA13/$T$8,"Error")</f>
        <v>0.47879546377509596</v>
      </c>
      <c r="U14" s="877">
        <f>IFERROR(NPDCL_Output!AE13/NPDCL_Output!AE$7,"Error")</f>
        <v>0.40326899253044568</v>
      </c>
      <c r="V14" s="1070">
        <f t="shared" si="0"/>
        <v>9.8089588673355941</v>
      </c>
      <c r="W14" s="5">
        <f>V14-NPDCL_Output!AF13</f>
        <v>0</v>
      </c>
    </row>
    <row r="15" spans="1:23" x14ac:dyDescent="0.2">
      <c r="E15" s="7"/>
      <c r="F15" s="411" t="s">
        <v>244</v>
      </c>
      <c r="G15" s="411" t="s">
        <v>157</v>
      </c>
      <c r="H15" s="877">
        <f>IFERROR(NPDCL_Output!H14/NPDCL_Output!H$7,"Error")</f>
        <v>1.4991146093764276E-2</v>
      </c>
      <c r="I15" s="877">
        <f>IFERROR(NPDCL_Output!I14/NPDCL_Output!I$7,"Error")</f>
        <v>1.8824616601777901E-2</v>
      </c>
      <c r="J15" s="877" t="str">
        <f>IFERROR(NPDCL_Output!J14/NPDCL_Output!J$7,"Error")</f>
        <v>Error</v>
      </c>
      <c r="K15" s="877">
        <f>IFERROR(NPDCL_Output!K14/NPDCL_Output!K$7,"Error")</f>
        <v>2.6385415452129118E-2</v>
      </c>
      <c r="L15" s="877">
        <f>IFERROR(NPDCL_Output!N14/NPDCL_Output!N$7,"Error")</f>
        <v>3.5609621717970635E-2</v>
      </c>
      <c r="M15" s="877" t="str">
        <f>IFERROR(NPDCL_Output!P14/NPDCL_Output!P$7,"Error")</f>
        <v>Error</v>
      </c>
      <c r="N15" s="877">
        <f>IFERROR(NPDCL_Output!R14/NPDCL_Output!R$7,"Error")</f>
        <v>1.8522874441642741E-2</v>
      </c>
      <c r="O15" s="877" t="str">
        <f>IFERROR(NPDCL_Output!S14/NPDCL_Output!S$7,"Error")</f>
        <v>Error</v>
      </c>
      <c r="P15" s="877">
        <f>IFERROR(NPDCL_Output!T14/NPDCL_Output!T$7,"Error")</f>
        <v>1.7381187086153892E-2</v>
      </c>
      <c r="Q15" s="877">
        <f>IFERROR(NPDCL_Output!U14/NPDCL_Output!U$7,"Error")</f>
        <v>2.6385415452129118E-2</v>
      </c>
      <c r="R15" s="877">
        <f>IFERROR(NPDCL_Output!V14/NPDCL_Output!V$7,"Error")</f>
        <v>3.5609621717970635E-2</v>
      </c>
      <c r="S15" s="877">
        <f>IFERROR(NPDCL_Output!W14/NPDCL_Output!W$7,"Error")</f>
        <v>1.8522874441642741E-2</v>
      </c>
      <c r="T15" s="877">
        <f>IFERROR(NPDCL_Output!AA14/$T$8,"Error")</f>
        <v>2.2313095562338646E-2</v>
      </c>
      <c r="U15" s="877">
        <f>IFERROR(NPDCL_Output!AE14/NPDCL_Output!AE$7,"Error")</f>
        <v>1.8522874441642741E-2</v>
      </c>
      <c r="V15" s="1070">
        <f t="shared" si="0"/>
        <v>9.9522014675823041</v>
      </c>
      <c r="W15" s="5">
        <f>V15-NPDCL_Output!AF14</f>
        <v>0</v>
      </c>
    </row>
    <row r="16" spans="1:23" x14ac:dyDescent="0.2">
      <c r="E16" s="7"/>
      <c r="F16" s="411" t="s">
        <v>245</v>
      </c>
      <c r="G16" s="411" t="s">
        <v>246</v>
      </c>
      <c r="H16" s="877">
        <f>IFERROR(NPDCL_Output!H15/NPDCL_Output!H$7,"Error")</f>
        <v>3.1450568807678062E-3</v>
      </c>
      <c r="I16" s="877">
        <f>IFERROR(NPDCL_Output!I15/NPDCL_Output!I$7,"Error")</f>
        <v>3.9492971118375133E-3</v>
      </c>
      <c r="J16" s="877" t="str">
        <f>IFERROR(NPDCL_Output!J15/NPDCL_Output!J$7,"Error")</f>
        <v>Error</v>
      </c>
      <c r="K16" s="877">
        <f>IFERROR(NPDCL_Output!K15/NPDCL_Output!K$7,"Error")</f>
        <v>5.5355095534792903E-3</v>
      </c>
      <c r="L16" s="877">
        <f>IFERROR(NPDCL_Output!N15/NPDCL_Output!N$7,"Error")</f>
        <v>7.4706953761345483E-3</v>
      </c>
      <c r="M16" s="877" t="str">
        <f>IFERROR(NPDCL_Output!P15/NPDCL_Output!P$7,"Error")</f>
        <v>Error</v>
      </c>
      <c r="N16" s="877">
        <f>IFERROR(NPDCL_Output!R15/NPDCL_Output!R$7,"Error")</f>
        <v>3.8859933289902789E-3</v>
      </c>
      <c r="O16" s="877" t="str">
        <f>IFERROR(NPDCL_Output!S15/NPDCL_Output!S$7,"Error")</f>
        <v>Error</v>
      </c>
      <c r="P16" s="877">
        <f>IFERROR(NPDCL_Output!T15/NPDCL_Output!T$7,"Error")</f>
        <v>3.6464738385785758E-3</v>
      </c>
      <c r="Q16" s="877">
        <f>IFERROR(NPDCL_Output!U15/NPDCL_Output!U$7,"Error")</f>
        <v>5.5355095534792903E-3</v>
      </c>
      <c r="R16" s="877">
        <f>IFERROR(NPDCL_Output!V15/NPDCL_Output!V$7,"Error")</f>
        <v>7.4706953761345483E-3</v>
      </c>
      <c r="S16" s="877">
        <f>IFERROR(NPDCL_Output!W15/NPDCL_Output!W$7,"Error")</f>
        <v>3.8859933289902789E-3</v>
      </c>
      <c r="T16" s="877">
        <f>IFERROR(NPDCL_Output!AA15/$T$8,"Error")</f>
        <v>4.6811600854689281E-3</v>
      </c>
      <c r="U16" s="877">
        <f>IFERROR(NPDCL_Output!AE15/NPDCL_Output!AE$7,"Error")</f>
        <v>3.8859933289902789E-3</v>
      </c>
      <c r="V16" s="1070">
        <f t="shared" si="0"/>
        <v>9.9522014675823023</v>
      </c>
      <c r="W16" s="5">
        <f>V16-NPDCL_Output!AF15</f>
        <v>0</v>
      </c>
    </row>
    <row r="17" spans="1:23" x14ac:dyDescent="0.2">
      <c r="E17" s="7"/>
      <c r="F17" s="411" t="s">
        <v>160</v>
      </c>
      <c r="G17" s="411" t="s">
        <v>161</v>
      </c>
      <c r="H17" s="877">
        <f>IFERROR(NPDCL_Output!H16/NPDCL_Output!H$7,"Error")</f>
        <v>3.7208518334414024E-4</v>
      </c>
      <c r="I17" s="877">
        <f>IFERROR(NPDCL_Output!I16/NPDCL_Output!I$7,"Error")</f>
        <v>4.5421460875463046E-4</v>
      </c>
      <c r="J17" s="877" t="str">
        <f>IFERROR(NPDCL_Output!J16/NPDCL_Output!J$7,"Error")</f>
        <v>Error</v>
      </c>
      <c r="K17" s="877">
        <f>IFERROR(NPDCL_Output!K16/NPDCL_Output!K$7,"Error")</f>
        <v>6.2287630150167277E-4</v>
      </c>
      <c r="L17" s="877">
        <f>IFERROR(NPDCL_Output!N16/NPDCL_Output!N$7,"Error")</f>
        <v>8.4063067014445629E-4</v>
      </c>
      <c r="M17" s="877" t="str">
        <f>IFERROR(NPDCL_Output!P16/NPDCL_Output!P$7,"Error")</f>
        <v>Error</v>
      </c>
      <c r="N17" s="877">
        <f>IFERROR(NPDCL_Output!R16/NPDCL_Output!R$7,"Error")</f>
        <v>4.4739015472873117E-4</v>
      </c>
      <c r="O17" s="877" t="str">
        <f>IFERROR(NPDCL_Output!S16/NPDCL_Output!S$7,"Error")</f>
        <v>Error</v>
      </c>
      <c r="P17" s="877">
        <f>IFERROR(NPDCL_Output!T16/NPDCL_Output!T$7,"Error")</f>
        <v>4.2329014057601138E-4</v>
      </c>
      <c r="Q17" s="877">
        <f>IFERROR(NPDCL_Output!U16/NPDCL_Output!U$7,"Error")</f>
        <v>6.2287630150167277E-4</v>
      </c>
      <c r="R17" s="877">
        <f>IFERROR(NPDCL_Output!V16/NPDCL_Output!V$7,"Error")</f>
        <v>8.4063067014445629E-4</v>
      </c>
      <c r="S17" s="877">
        <f>IFERROR(NPDCL_Output!W16/NPDCL_Output!W$7,"Error")</f>
        <v>4.4739015472873117E-4</v>
      </c>
      <c r="T17" s="877">
        <f>IFERROR(NPDCL_Output!AA16/$T$8,"Error")</f>
        <v>5.3573266100516122E-4</v>
      </c>
      <c r="U17" s="877">
        <f>IFERROR(NPDCL_Output!AE16/NPDCL_Output!AE$7,"Error")</f>
        <v>4.4739015472873117E-4</v>
      </c>
      <c r="V17" s="1070"/>
      <c r="W17" s="5">
        <f>V17-NPDCL_Output!AF16</f>
        <v>-9.8930320880674429</v>
      </c>
    </row>
    <row r="18" spans="1:23" x14ac:dyDescent="0.2">
      <c r="E18" s="7"/>
      <c r="F18" s="411" t="s">
        <v>162</v>
      </c>
      <c r="G18" s="411" t="s">
        <v>163</v>
      </c>
      <c r="H18" s="877">
        <f>IFERROR(NPDCL_Output!H17/NPDCL_Output!H$7,"Error")</f>
        <v>0</v>
      </c>
      <c r="I18" s="877">
        <f>IFERROR(NPDCL_Output!I17/NPDCL_Output!I$7,"Error")</f>
        <v>0</v>
      </c>
      <c r="J18" s="877" t="str">
        <f>IFERROR(NPDCL_Output!J17/NPDCL_Output!J$7,"Error")</f>
        <v>Error</v>
      </c>
      <c r="K18" s="877">
        <f>IFERROR(NPDCL_Output!K17/NPDCL_Output!K$7,"Error")</f>
        <v>0</v>
      </c>
      <c r="L18" s="877">
        <f>IFERROR(NPDCL_Output!N17/NPDCL_Output!N$7,"Error")</f>
        <v>0</v>
      </c>
      <c r="M18" s="877" t="str">
        <f>IFERROR(NPDCL_Output!P17/NPDCL_Output!P$7,"Error")</f>
        <v>Error</v>
      </c>
      <c r="N18" s="877">
        <f>IFERROR(NPDCL_Output!R17/NPDCL_Output!R$7,"Error")</f>
        <v>0</v>
      </c>
      <c r="O18" s="877" t="str">
        <f>IFERROR(NPDCL_Output!S17/NPDCL_Output!S$7,"Error")</f>
        <v>Error</v>
      </c>
      <c r="P18" s="877">
        <f>IFERROR(NPDCL_Output!T17/NPDCL_Output!T$7,"Error")</f>
        <v>0</v>
      </c>
      <c r="Q18" s="877">
        <f>IFERROR(NPDCL_Output!U17/NPDCL_Output!U$7,"Error")</f>
        <v>0</v>
      </c>
      <c r="R18" s="877">
        <f>IFERROR(NPDCL_Output!V17/NPDCL_Output!V$7,"Error")</f>
        <v>0</v>
      </c>
      <c r="S18" s="877">
        <f>IFERROR(NPDCL_Output!W17/NPDCL_Output!W$7,"Error")</f>
        <v>0</v>
      </c>
      <c r="T18" s="877">
        <f>IFERROR(NPDCL_Output!AA17/$T$8,"Error")</f>
        <v>0</v>
      </c>
      <c r="U18" s="877">
        <f>IFERROR(NPDCL_Output!AE17/NPDCL_Output!AE$7,"Error")</f>
        <v>0</v>
      </c>
      <c r="V18" s="1070" t="e">
        <f t="shared" si="0"/>
        <v>#DIV/0!</v>
      </c>
    </row>
    <row r="19" spans="1:23" hidden="1" x14ac:dyDescent="0.2">
      <c r="E19" s="7"/>
      <c r="F19" s="411" t="s">
        <v>164</v>
      </c>
      <c r="G19" s="411" t="s">
        <v>165</v>
      </c>
      <c r="H19" s="877">
        <f>IFERROR(NPDCL_Output!H18/NPDCL_Output!H$7,"Error")</f>
        <v>0</v>
      </c>
      <c r="I19" s="877">
        <f>IFERROR(NPDCL_Output!I18/NPDCL_Output!I$7,"Error")</f>
        <v>0</v>
      </c>
      <c r="J19" s="877" t="str">
        <f>IFERROR(NPDCL_Output!J18/NPDCL_Output!J$7,"Error")</f>
        <v>Error</v>
      </c>
      <c r="K19" s="877">
        <f>IFERROR(NPDCL_Output!K18/NPDCL_Output!K$7,"Error")</f>
        <v>0</v>
      </c>
      <c r="L19" s="877">
        <f>IFERROR(NPDCL_Output!N18/NPDCL_Output!N$7,"Error")</f>
        <v>0</v>
      </c>
      <c r="M19" s="877" t="str">
        <f>IFERROR(NPDCL_Output!P18/NPDCL_Output!P$7,"Error")</f>
        <v>Error</v>
      </c>
      <c r="N19" s="877">
        <f>IFERROR(NPDCL_Output!R18/NPDCL_Output!R$7,"Error")</f>
        <v>0</v>
      </c>
      <c r="O19" s="877" t="str">
        <f>IFERROR(NPDCL_Output!S18/NPDCL_Output!S$7,"Error")</f>
        <v>Error</v>
      </c>
      <c r="P19" s="877">
        <f>IFERROR(NPDCL_Output!T18/NPDCL_Output!T$7,"Error")</f>
        <v>0</v>
      </c>
      <c r="Q19" s="877">
        <f>IFERROR(NPDCL_Output!U18/NPDCL_Output!U$7,"Error")</f>
        <v>0</v>
      </c>
      <c r="R19" s="877">
        <f>IFERROR(NPDCL_Output!V18/NPDCL_Output!V$7,"Error")</f>
        <v>0</v>
      </c>
      <c r="S19" s="877">
        <f>IFERROR(NPDCL_Output!W18/NPDCL_Output!W$7,"Error")</f>
        <v>0</v>
      </c>
      <c r="T19" s="877">
        <f>IFERROR(NPDCL_Output!AA18/$T$8,"Error")</f>
        <v>0</v>
      </c>
      <c r="U19" s="877">
        <f>IFERROR(NPDCL_Output!AE18/NPDCL_Output!AE$7,"Error")</f>
        <v>0</v>
      </c>
      <c r="V19" s="1070"/>
      <c r="W19" s="5">
        <f>V19-NPDCL_Output!AF18</f>
        <v>0</v>
      </c>
    </row>
    <row r="20" spans="1:23" x14ac:dyDescent="0.2">
      <c r="E20" s="17"/>
      <c r="F20" s="412"/>
      <c r="G20" s="412"/>
      <c r="H20" s="877"/>
      <c r="I20" s="877"/>
      <c r="J20" s="877"/>
      <c r="K20" s="1030"/>
      <c r="L20" s="1009"/>
      <c r="M20" s="1009"/>
      <c r="N20" s="1009">
        <f>IFERROR(NPDCL_Output!R19/NPDCL_Output!R$7,"Error")</f>
        <v>0</v>
      </c>
      <c r="O20" s="1009"/>
      <c r="P20" s="1009"/>
      <c r="Q20" s="1009"/>
      <c r="R20" s="1009"/>
      <c r="S20" s="1009"/>
      <c r="T20" s="1009">
        <f>IFERROR(NPDCL_Output!AA19/$T$8,"Error")</f>
        <v>0</v>
      </c>
      <c r="U20" s="1009">
        <f>IFERROR(NPDCL_Output!AE19/NPDCL_Output!AE$7,"Error")</f>
        <v>0</v>
      </c>
      <c r="V20" s="1070"/>
      <c r="W20" s="5">
        <f>V20-NPDCL_Output!AF19</f>
        <v>0</v>
      </c>
    </row>
    <row r="21" spans="1:23" ht="13.8" thickBot="1" x14ac:dyDescent="0.25">
      <c r="A21" s="4"/>
      <c r="B21" s="4"/>
      <c r="C21" s="4"/>
      <c r="D21" s="4"/>
      <c r="E21" s="19" t="s">
        <v>4</v>
      </c>
      <c r="F21" s="20"/>
      <c r="G21" s="20" t="s">
        <v>166</v>
      </c>
      <c r="H21" s="1056">
        <f>IFERROR(NPDCL_Output!H20/NPDCL_Output!H$7,"Error")</f>
        <v>0.76988574547981192</v>
      </c>
      <c r="I21" s="1056">
        <f>IFERROR(NPDCL_Output!I20/NPDCL_Output!I$7,"Error")</f>
        <v>0.71422910757380731</v>
      </c>
      <c r="J21" s="1056" t="str">
        <f>IFERROR(NPDCL_Output!J20/NPDCL_Output!J$7,"Error")</f>
        <v>Error</v>
      </c>
      <c r="K21" s="1056">
        <f>IFERROR(NPDCL_Output!K20/NPDCL_Output!K$7,"Error")</f>
        <v>0.72455517352263088</v>
      </c>
      <c r="L21" s="1056">
        <f>IFERROR(NPDCL_Output!N20/NPDCL_Output!N$7,"Error")</f>
        <v>0.97785595567938988</v>
      </c>
      <c r="M21" s="1056" t="str">
        <f>IFERROR(NPDCL_Output!P20/NPDCL_Output!P$7,"Error")</f>
        <v>Error</v>
      </c>
      <c r="N21" s="1056">
        <f>IFERROR(NPDCL_Output!R20/NPDCL_Output!R$7,"Error")</f>
        <v>0.69685863566184714</v>
      </c>
      <c r="O21" s="1056" t="str">
        <f>IFERROR(NPDCL_Output!S20/NPDCL_Output!S$7,"Error")</f>
        <v>Error</v>
      </c>
      <c r="P21" s="1056">
        <f>IFERROR(NPDCL_Output!T20/NPDCL_Output!T$7,"Error")</f>
        <v>0.73518568822989616</v>
      </c>
      <c r="Q21" s="1056">
        <f>IFERROR(NPDCL_Output!U20/NPDCL_Output!U$7,"Error")</f>
        <v>0.72455517352263088</v>
      </c>
      <c r="R21" s="1056">
        <f>IFERROR(NPDCL_Output!V20/NPDCL_Output!V$7,"Error")</f>
        <v>0.97785595567938988</v>
      </c>
      <c r="S21" s="1056">
        <f>IFERROR(NPDCL_Output!W20/NPDCL_Output!W$7,"Error")</f>
        <v>0.69685863566184714</v>
      </c>
      <c r="T21" s="1056">
        <f>IFERROR(NPDCL_Output!AA20/$T$8,"Error")</f>
        <v>0.79135228315398631</v>
      </c>
      <c r="U21" s="1056">
        <f>IFERROR(NPDCL_Output!AE20/NPDCL_Output!AE$7,"Error")</f>
        <v>0.69685863566184714</v>
      </c>
      <c r="V21" s="1070">
        <f t="shared" si="0"/>
        <v>9.3819451564319003</v>
      </c>
      <c r="W21" s="5">
        <f>V21-NPDCL_Output!AF20</f>
        <v>0</v>
      </c>
    </row>
    <row r="22" spans="1:23" ht="27" thickTop="1" x14ac:dyDescent="0.2">
      <c r="E22" s="21"/>
      <c r="F22" s="11"/>
      <c r="G22" s="11"/>
      <c r="H22" s="1032"/>
      <c r="I22" s="1033"/>
      <c r="J22" s="1034"/>
      <c r="K22" s="1069" t="s">
        <v>381</v>
      </c>
      <c r="L22" s="1034"/>
      <c r="M22" s="1034"/>
      <c r="N22" s="1034">
        <f>IFERROR(NPDCL_Output!R21/NPDCL_Output!R$7,"Error")</f>
        <v>0</v>
      </c>
      <c r="O22" s="1034"/>
      <c r="P22" s="1034"/>
      <c r="Q22" s="1034"/>
      <c r="R22" s="1034"/>
      <c r="S22" s="1034"/>
      <c r="T22" s="1034"/>
      <c r="U22" s="1034"/>
      <c r="V22" s="1070"/>
      <c r="W22" s="5">
        <f>V22-NPDCL_Output!AF21</f>
        <v>0</v>
      </c>
    </row>
    <row r="23" spans="1:23" x14ac:dyDescent="0.2">
      <c r="E23" s="23" t="s">
        <v>167</v>
      </c>
      <c r="F23" s="411"/>
      <c r="G23" s="411"/>
      <c r="H23" s="1027"/>
      <c r="I23" s="1028"/>
      <c r="J23" s="1029"/>
      <c r="K23" s="1027"/>
      <c r="L23" s="1029"/>
      <c r="M23" s="1029"/>
      <c r="N23" s="1029">
        <f>IFERROR(NPDCL_Output!R22/NPDCL_Output!R$7,"Error")</f>
        <v>0</v>
      </c>
      <c r="O23" s="1029"/>
      <c r="P23" s="1029"/>
      <c r="Q23" s="1029"/>
      <c r="R23" s="1029"/>
      <c r="S23" s="1029"/>
      <c r="T23" s="1029"/>
      <c r="U23" s="1029"/>
      <c r="V23" s="1070"/>
      <c r="W23" s="5">
        <f>V23-NPDCL_Output!AF22</f>
        <v>0</v>
      </c>
    </row>
    <row r="24" spans="1:23" x14ac:dyDescent="0.2">
      <c r="E24" s="7"/>
      <c r="F24" s="411" t="s">
        <v>168</v>
      </c>
      <c r="G24" s="411" t="s">
        <v>169</v>
      </c>
      <c r="H24" s="877">
        <f>IFERROR(NPDCL_Output!H23/NPDCL_Output!H$7,"Error")</f>
        <v>5.0575247220518108E-2</v>
      </c>
      <c r="I24" s="877">
        <f>IFERROR(NPDCL_Output!I23/NPDCL_Output!I$7,"Error")</f>
        <v>5.6655849068221992E-2</v>
      </c>
      <c r="J24" s="877" t="str">
        <f>IFERROR(NPDCL_Output!J23/NPDCL_Output!J$7,"Error")</f>
        <v>Error</v>
      </c>
      <c r="K24" s="877">
        <f>IFERROR(NPDCL_Output!K23/NPDCL_Output!K$7,"Error")</f>
        <v>3.4913910600862429E-2</v>
      </c>
      <c r="L24" s="877">
        <f>IFERROR(NPDCL_Output!N23/NPDCL_Output!N$7,"Error")</f>
        <v>8.3771310688981766E-3</v>
      </c>
      <c r="M24" s="877" t="str">
        <f>IFERROR(NPDCL_Output!P23/NPDCL_Output!P$7,"Error")</f>
        <v>Error</v>
      </c>
      <c r="N24" s="877">
        <f>IFERROR(NPDCL_Output!R23/NPDCL_Output!R$7,"Error")</f>
        <v>5.7523084576336196E-2</v>
      </c>
      <c r="O24" s="877" t="str">
        <f>IFERROR(NPDCL_Output!S23/NPDCL_Output!S$7,"Error")</f>
        <v>Error</v>
      </c>
      <c r="P24" s="877">
        <f>IFERROR(NPDCL_Output!T23/NPDCL_Output!T$7,"Error")</f>
        <v>5.4366299647824454E-2</v>
      </c>
      <c r="Q24" s="877">
        <f>IFERROR(NPDCL_Output!U23/NPDCL_Output!U$7,"Error")</f>
        <v>3.4913910600862429E-2</v>
      </c>
      <c r="R24" s="877">
        <f>IFERROR(NPDCL_Output!V23/NPDCL_Output!V$7,"Error")</f>
        <v>8.3771310688981766E-3</v>
      </c>
      <c r="S24" s="877">
        <f>IFERROR(NPDCL_Output!W23/NPDCL_Output!W$7,"Error")</f>
        <v>5.7523084576336196E-2</v>
      </c>
      <c r="T24" s="877">
        <f>IFERROR(NPDCL_Output!AA23/$T$8,"Error")</f>
        <v>4.2837987939999947E-2</v>
      </c>
      <c r="U24" s="877">
        <f>IFERROR(NPDCL_Output!AE23/NPDCL_Output!AE$7,"Error")</f>
        <v>5.7523084576336189E-2</v>
      </c>
      <c r="V24" s="1070">
        <f t="shared" si="0"/>
        <v>6.1525423877112599</v>
      </c>
      <c r="W24" s="5">
        <f>V24-NPDCL_Output!AF23</f>
        <v>0</v>
      </c>
    </row>
    <row r="25" spans="1:23" x14ac:dyDescent="0.2">
      <c r="E25" s="7"/>
      <c r="F25" s="411" t="s">
        <v>170</v>
      </c>
      <c r="G25" s="411" t="s">
        <v>171</v>
      </c>
      <c r="H25" s="877">
        <f>IFERROR(NPDCL_Output!H24/NPDCL_Output!H$7,"Error")</f>
        <v>0</v>
      </c>
      <c r="I25" s="877">
        <f>IFERROR(NPDCL_Output!I24/NPDCL_Output!I$7,"Error")</f>
        <v>0</v>
      </c>
      <c r="J25" s="877" t="str">
        <f>IFERROR(NPDCL_Output!J24/NPDCL_Output!J$7,"Error")</f>
        <v>Error</v>
      </c>
      <c r="K25" s="877">
        <f>IFERROR(NPDCL_Output!K24/NPDCL_Output!K$7,"Error")</f>
        <v>0</v>
      </c>
      <c r="L25" s="877">
        <f>IFERROR(NPDCL_Output!N24/NPDCL_Output!N$7,"Error")</f>
        <v>0</v>
      </c>
      <c r="M25" s="877" t="str">
        <f>IFERROR(NPDCL_Output!P24/NPDCL_Output!P$7,"Error")</f>
        <v>Error</v>
      </c>
      <c r="N25" s="877">
        <f>IFERROR(NPDCL_Output!R24/NPDCL_Output!R$7,"Error")</f>
        <v>0</v>
      </c>
      <c r="O25" s="877" t="str">
        <f>IFERROR(NPDCL_Output!S24/NPDCL_Output!S$7,"Error")</f>
        <v>Error</v>
      </c>
      <c r="P25" s="877">
        <f>IFERROR(NPDCL_Output!T24/NPDCL_Output!T$7,"Error")</f>
        <v>0</v>
      </c>
      <c r="Q25" s="877">
        <f>IFERROR(NPDCL_Output!U24/NPDCL_Output!U$7,"Error")</f>
        <v>0</v>
      </c>
      <c r="R25" s="877">
        <f>IFERROR(NPDCL_Output!V24/NPDCL_Output!V$7,"Error")</f>
        <v>0</v>
      </c>
      <c r="S25" s="877">
        <f>IFERROR(NPDCL_Output!W24/NPDCL_Output!W$7,"Error")</f>
        <v>0</v>
      </c>
      <c r="T25" s="877">
        <f>IFERROR(NPDCL_Output!AA24/$T$8,"Error")</f>
        <v>0</v>
      </c>
      <c r="U25" s="877">
        <f>IFERROR(NPDCL_Output!AE24/NPDCL_Output!AE$7,"Error")</f>
        <v>0</v>
      </c>
      <c r="V25" s="1070"/>
      <c r="W25" s="5">
        <f>V25-NPDCL_Output!AF24</f>
        <v>0</v>
      </c>
    </row>
    <row r="26" spans="1:23" x14ac:dyDescent="0.2">
      <c r="E26" s="7"/>
      <c r="F26" s="411" t="s">
        <v>172</v>
      </c>
      <c r="G26" s="411" t="s">
        <v>173</v>
      </c>
      <c r="H26" s="877">
        <f>IFERROR(NPDCL_Output!H25/NPDCL_Output!H$7,"Error")</f>
        <v>8.8388821492543061E-3</v>
      </c>
      <c r="I26" s="877">
        <f>IFERROR(NPDCL_Output!I25/NPDCL_Output!I$7,"Error")</f>
        <v>1.0431366452785511E-2</v>
      </c>
      <c r="J26" s="877" t="str">
        <f>IFERROR(NPDCL_Output!J25/NPDCL_Output!J$7,"Error")</f>
        <v>Error</v>
      </c>
      <c r="K26" s="877">
        <f>IFERROR(NPDCL_Output!K25/NPDCL_Output!K$7,"Error")</f>
        <v>7.1623504871260379E-3</v>
      </c>
      <c r="L26" s="877">
        <f>IFERROR(NPDCL_Output!N25/NPDCL_Output!N$7,"Error")</f>
        <v>1.7873548047450992E-3</v>
      </c>
      <c r="M26" s="877" t="str">
        <f>IFERROR(NPDCL_Output!P25/NPDCL_Output!P$7,"Error")</f>
        <v>Error</v>
      </c>
      <c r="N26" s="877">
        <f>IFERROR(NPDCL_Output!R25/NPDCL_Output!R$7,"Error")</f>
        <v>1.0601007177657561E-2</v>
      </c>
      <c r="O26" s="877" t="str">
        <f>IFERROR(NPDCL_Output!S25/NPDCL_Output!S$7,"Error")</f>
        <v>Error</v>
      </c>
      <c r="P26" s="877">
        <f>IFERROR(NPDCL_Output!T25/NPDCL_Output!T$7,"Error")</f>
        <v>9.8317429935519726E-3</v>
      </c>
      <c r="Q26" s="877">
        <f>IFERROR(NPDCL_Output!U25/NPDCL_Output!U$7,"Error")</f>
        <v>7.1623504871260379E-3</v>
      </c>
      <c r="R26" s="877">
        <f>IFERROR(NPDCL_Output!V25/NPDCL_Output!V$7,"Error")</f>
        <v>1.7873548047450992E-3</v>
      </c>
      <c r="S26" s="877">
        <f>IFERROR(NPDCL_Output!W25/NPDCL_Output!W$7,"Error")</f>
        <v>1.0601007177657561E-2</v>
      </c>
      <c r="T26" s="877">
        <f>IFERROR(NPDCL_Output!AA25/$T$8,"Error")</f>
        <v>7.8865308055750642E-3</v>
      </c>
      <c r="U26" s="877">
        <f>IFERROR(NPDCL_Output!AE25/NPDCL_Output!AE$7,"Error")</f>
        <v>1.0601007177657561E-2</v>
      </c>
      <c r="V26" s="1070">
        <f t="shared" si="0"/>
        <v>6.1461986373484612</v>
      </c>
      <c r="W26" s="5">
        <f>V26-NPDCL_Output!AF25</f>
        <v>0</v>
      </c>
    </row>
    <row r="27" spans="1:23" x14ac:dyDescent="0.2">
      <c r="E27" s="7"/>
      <c r="F27" s="411" t="s">
        <v>174</v>
      </c>
      <c r="G27" s="411" t="s">
        <v>175</v>
      </c>
      <c r="H27" s="877">
        <f>IFERROR(NPDCL_Output!H26/NPDCL_Output!H$7,"Error")</f>
        <v>3.5558297947513854E-4</v>
      </c>
      <c r="I27" s="877">
        <f>IFERROR(NPDCL_Output!I26/NPDCL_Output!I$7,"Error")</f>
        <v>4.0757716315985212E-4</v>
      </c>
      <c r="J27" s="877" t="str">
        <f>IFERROR(NPDCL_Output!J26/NPDCL_Output!J$7,"Error")</f>
        <v>Error</v>
      </c>
      <c r="K27" s="877">
        <f>IFERROR(NPDCL_Output!K26/NPDCL_Output!K$7,"Error")</f>
        <v>1.7079849290424024E-4</v>
      </c>
      <c r="L27" s="877">
        <f>IFERROR(NPDCL_Output!N26/NPDCL_Output!N$7,"Error")</f>
        <v>7.3311274578289918E-5</v>
      </c>
      <c r="M27" s="877" t="str">
        <f>IFERROR(NPDCL_Output!P26/NPDCL_Output!P$7,"Error")</f>
        <v>Error</v>
      </c>
      <c r="N27" s="877">
        <f>IFERROR(NPDCL_Output!R26/NPDCL_Output!R$7,"Error")</f>
        <v>4.1454562805430783E-4</v>
      </c>
      <c r="O27" s="877" t="str">
        <f>IFERROR(NPDCL_Output!S26/NPDCL_Output!S$7,"Error")</f>
        <v>Error</v>
      </c>
      <c r="P27" s="877">
        <f>IFERROR(NPDCL_Output!T26/NPDCL_Output!T$7,"Error")</f>
        <v>3.8799961868301192E-4</v>
      </c>
      <c r="Q27" s="877">
        <f>IFERROR(NPDCL_Output!U26/NPDCL_Output!U$7,"Error")</f>
        <v>1.7079849290424024E-4</v>
      </c>
      <c r="R27" s="877">
        <f>IFERROR(NPDCL_Output!V26/NPDCL_Output!V$7,"Error")</f>
        <v>7.3311274578289918E-5</v>
      </c>
      <c r="S27" s="877">
        <f>IFERROR(NPDCL_Output!W26/NPDCL_Output!W$7,"Error")</f>
        <v>4.1454562805430783E-4</v>
      </c>
      <c r="T27" s="877">
        <f>IFERROR(NPDCL_Output!AA26/$T$8,"Error")</f>
        <v>3.0142144229559551E-4</v>
      </c>
      <c r="U27" s="877">
        <f>IFERROR(NPDCL_Output!AE26/NPDCL_Output!AE$7,"Error")</f>
        <v>4.1454562805430783E-4</v>
      </c>
      <c r="V27" s="1070">
        <f t="shared" si="0"/>
        <v>6.0071644446421422</v>
      </c>
      <c r="W27" s="5">
        <f>V27-NPDCL_Output!AF26</f>
        <v>0</v>
      </c>
    </row>
    <row r="28" spans="1:23" x14ac:dyDescent="0.2">
      <c r="E28" s="7"/>
      <c r="F28" s="411" t="s">
        <v>176</v>
      </c>
      <c r="G28" s="411" t="s">
        <v>177</v>
      </c>
      <c r="H28" s="877">
        <f>IFERROR(NPDCL_Output!H27/NPDCL_Output!H$7,"Error")</f>
        <v>8.1059037436300736E-3</v>
      </c>
      <c r="I28" s="877">
        <f>IFERROR(NPDCL_Output!I27/NPDCL_Output!I$7,"Error")</f>
        <v>8.7053815040369145E-3</v>
      </c>
      <c r="J28" s="877" t="str">
        <f>IFERROR(NPDCL_Output!J27/NPDCL_Output!J$7,"Error")</f>
        <v>Error</v>
      </c>
      <c r="K28" s="877">
        <f>IFERROR(NPDCL_Output!K27/NPDCL_Output!K$7,"Error")</f>
        <v>2.2356085516153168E-3</v>
      </c>
      <c r="L28" s="877">
        <f>IFERROR(NPDCL_Output!N27/NPDCL_Output!N$7,"Error")</f>
        <v>1.3311924209167051E-3</v>
      </c>
      <c r="M28" s="877" t="str">
        <f>IFERROR(NPDCL_Output!P27/NPDCL_Output!P$7,"Error")</f>
        <v>Error</v>
      </c>
      <c r="N28" s="877">
        <f>IFERROR(NPDCL_Output!R27/NPDCL_Output!R$7,"Error")</f>
        <v>8.8309780906564422E-3</v>
      </c>
      <c r="O28" s="877" t="str">
        <f>IFERROR(NPDCL_Output!S27/NPDCL_Output!S$7,"Error")</f>
        <v>Error</v>
      </c>
      <c r="P28" s="877">
        <f>IFERROR(NPDCL_Output!T27/NPDCL_Output!T$7,"Error")</f>
        <v>8.4796581310456389E-3</v>
      </c>
      <c r="Q28" s="877">
        <f>IFERROR(NPDCL_Output!U27/NPDCL_Output!U$7,"Error")</f>
        <v>2.2356085516153168E-3</v>
      </c>
      <c r="R28" s="877">
        <f>IFERROR(NPDCL_Output!V27/NPDCL_Output!V$7,"Error")</f>
        <v>1.3311924209167051E-3</v>
      </c>
      <c r="S28" s="877">
        <f>IFERROR(NPDCL_Output!W27/NPDCL_Output!W$7,"Error")</f>
        <v>8.8309780906564422E-3</v>
      </c>
      <c r="T28" s="877">
        <f>IFERROR(NPDCL_Output!AA27/$T$8,"Error")</f>
        <v>6.3877396759228358E-3</v>
      </c>
      <c r="U28" s="877">
        <f>IFERROR(NPDCL_Output!AE27/NPDCL_Output!AE$7,"Error")</f>
        <v>8.8309780906564422E-3</v>
      </c>
      <c r="V28" s="1070">
        <f t="shared" si="0"/>
        <v>5.9759384797517674</v>
      </c>
      <c r="W28" s="5">
        <f>V28-NPDCL_Output!AF27</f>
        <v>0</v>
      </c>
    </row>
    <row r="29" spans="1:23" x14ac:dyDescent="0.2">
      <c r="E29" s="7"/>
      <c r="F29" s="411" t="s">
        <v>178</v>
      </c>
      <c r="G29" s="411" t="s">
        <v>179</v>
      </c>
      <c r="H29" s="877">
        <f>IFERROR(NPDCL_Output!H28/NPDCL_Output!H$7,"Error")</f>
        <v>4.4208540754436874E-4</v>
      </c>
      <c r="I29" s="877">
        <f>IFERROR(NPDCL_Output!I28/NPDCL_Output!I$7,"Error")</f>
        <v>4.2523572227243207E-4</v>
      </c>
      <c r="J29" s="877" t="str">
        <f>IFERROR(NPDCL_Output!J28/NPDCL_Output!J$7,"Error")</f>
        <v>Error</v>
      </c>
      <c r="K29" s="877">
        <f>IFERROR(NPDCL_Output!K28/NPDCL_Output!K$7,"Error")</f>
        <v>3.1936467705961387E-4</v>
      </c>
      <c r="L29" s="877">
        <f>IFERROR(NPDCL_Output!N28/NPDCL_Output!N$7,"Error")</f>
        <v>9.3688214716516432E-5</v>
      </c>
      <c r="M29" s="877" t="str">
        <f>IFERROR(NPDCL_Output!P28/NPDCL_Output!P$7,"Error")</f>
        <v>Error</v>
      </c>
      <c r="N29" s="877">
        <f>IFERROR(NPDCL_Output!R28/NPDCL_Output!R$7,"Error")</f>
        <v>4.3225772377775769E-4</v>
      </c>
      <c r="O29" s="877" t="str">
        <f>IFERROR(NPDCL_Output!S28/NPDCL_Output!S$7,"Error")</f>
        <v>Error</v>
      </c>
      <c r="P29" s="877">
        <f>IFERROR(NPDCL_Output!T28/NPDCL_Output!T$7,"Error")</f>
        <v>4.3158019081592197E-4</v>
      </c>
      <c r="Q29" s="877">
        <f>IFERROR(NPDCL_Output!U28/NPDCL_Output!U$7,"Error")</f>
        <v>3.1936467705961387E-4</v>
      </c>
      <c r="R29" s="877">
        <f>IFERROR(NPDCL_Output!V28/NPDCL_Output!V$7,"Error")</f>
        <v>9.3688214716516432E-5</v>
      </c>
      <c r="S29" s="877">
        <f>IFERROR(NPDCL_Output!W28/NPDCL_Output!W$7,"Error")</f>
        <v>4.3225772377775769E-4</v>
      </c>
      <c r="T29" s="877">
        <f>IFERROR(NPDCL_Output!AA28/$T$8,"Error")</f>
        <v>3.497897233963111E-4</v>
      </c>
      <c r="U29" s="877">
        <f>IFERROR(NPDCL_Output!AE28/NPDCL_Output!AE$7,"Error")</f>
        <v>4.3225772377775769E-4</v>
      </c>
      <c r="V29" s="1070">
        <f t="shared" si="0"/>
        <v>6.6854708624093551</v>
      </c>
      <c r="W29" s="5">
        <f>V29-NPDCL_Output!AF28</f>
        <v>0</v>
      </c>
    </row>
    <row r="30" spans="1:23" x14ac:dyDescent="0.2">
      <c r="E30" s="7"/>
      <c r="F30" s="411" t="s">
        <v>180</v>
      </c>
      <c r="G30" s="411" t="s">
        <v>181</v>
      </c>
      <c r="H30" s="877">
        <f>IFERROR(NPDCL_Output!H29/NPDCL_Output!H$7,"Error")</f>
        <v>7.2025330991556317E-4</v>
      </c>
      <c r="I30" s="877">
        <f>IFERROR(NPDCL_Output!I29/NPDCL_Output!I$7,"Error")</f>
        <v>8.1481302538814596E-4</v>
      </c>
      <c r="J30" s="877" t="str">
        <f>IFERROR(NPDCL_Output!J29/NPDCL_Output!J$7,"Error")</f>
        <v>Error</v>
      </c>
      <c r="K30" s="877">
        <f>IFERROR(NPDCL_Output!K29/NPDCL_Output!K$7,"Error")</f>
        <v>7.5575299175711702E-4</v>
      </c>
      <c r="L30" s="877">
        <f>IFERROR(NPDCL_Output!N29/NPDCL_Output!N$7,"Error")</f>
        <v>1.3343743023989791E-4</v>
      </c>
      <c r="M30" s="877" t="str">
        <f>IFERROR(NPDCL_Output!P29/NPDCL_Output!P$7,"Error")</f>
        <v>Error</v>
      </c>
      <c r="N30" s="877">
        <f>IFERROR(NPDCL_Output!R29/NPDCL_Output!R$7,"Error")</f>
        <v>8.2769988188956245E-4</v>
      </c>
      <c r="O30" s="877" t="str">
        <f>IFERROR(NPDCL_Output!S29/NPDCL_Output!S$7,"Error")</f>
        <v>Error</v>
      </c>
      <c r="P30" s="877">
        <f>IFERROR(NPDCL_Output!T29/NPDCL_Output!T$7,"Error")</f>
        <v>7.792081383760221E-4</v>
      </c>
      <c r="Q30" s="877">
        <f>IFERROR(NPDCL_Output!U29/NPDCL_Output!U$7,"Error")</f>
        <v>7.5575299175711702E-4</v>
      </c>
      <c r="R30" s="877">
        <f>IFERROR(NPDCL_Output!V29/NPDCL_Output!V$7,"Error")</f>
        <v>1.3343743023989791E-4</v>
      </c>
      <c r="S30" s="877">
        <f>IFERROR(NPDCL_Output!W29/NPDCL_Output!W$7,"Error")</f>
        <v>8.2769988188956245E-4</v>
      </c>
      <c r="T30" s="877">
        <f>IFERROR(NPDCL_Output!AA29/$T$8,"Error")</f>
        <v>6.4065554011777219E-4</v>
      </c>
      <c r="U30" s="877">
        <f>IFERROR(NPDCL_Output!AE29/NPDCL_Output!AE$7,"Error")</f>
        <v>8.2769988188956245E-4</v>
      </c>
      <c r="V30" s="1070">
        <f t="shared" si="0"/>
        <v>6.3946887285143665</v>
      </c>
      <c r="W30" s="5">
        <f>V30-NPDCL_Output!AF29</f>
        <v>0</v>
      </c>
    </row>
    <row r="31" spans="1:23" x14ac:dyDescent="0.2">
      <c r="E31" s="15"/>
      <c r="F31" s="413" t="s">
        <v>382</v>
      </c>
      <c r="G31" s="413" t="s">
        <v>383</v>
      </c>
      <c r="H31" s="877">
        <f>IFERROR(NPDCL_Output!H30/NPDCL_Output!H$7,"Error")</f>
        <v>3.1557456238713415E-2</v>
      </c>
      <c r="I31" s="877">
        <f>IFERROR(NPDCL_Output!I30/NPDCL_Output!I$7,"Error")</f>
        <v>5.4200358050345405E-2</v>
      </c>
      <c r="J31" s="877" t="str">
        <f>IFERROR(NPDCL_Output!J30/NPDCL_Output!J$7,"Error")</f>
        <v>Error</v>
      </c>
      <c r="K31" s="877">
        <f>IFERROR(NPDCL_Output!K30/NPDCL_Output!K$7,"Error")</f>
        <v>3.3227419797854672E-2</v>
      </c>
      <c r="L31" s="877">
        <f>IFERROR(NPDCL_Output!N30/NPDCL_Output!N$7,"Error")</f>
        <v>9.370326411783491E-3</v>
      </c>
      <c r="M31" s="877" t="str">
        <f>IFERROR(NPDCL_Output!P30/NPDCL_Output!P$7,"Error")</f>
        <v>Error</v>
      </c>
      <c r="N31" s="877">
        <f>IFERROR(NPDCL_Output!R30/NPDCL_Output!R$7,"Error")</f>
        <v>5.6638490611636623E-2</v>
      </c>
      <c r="O31" s="877" t="str">
        <f>IFERROR(NPDCL_Output!S30/NPDCL_Output!S$7,"Error")</f>
        <v>Error</v>
      </c>
      <c r="P31" s="877">
        <f>IFERROR(NPDCL_Output!T30/NPDCL_Output!T$7,"Error")</f>
        <v>4.5674550240956152E-2</v>
      </c>
      <c r="Q31" s="877">
        <f>IFERROR(NPDCL_Output!U30/NPDCL_Output!U$7,"Error")</f>
        <v>3.3227419797854672E-2</v>
      </c>
      <c r="R31" s="877">
        <f>IFERROR(NPDCL_Output!V30/NPDCL_Output!V$7,"Error")</f>
        <v>9.370326411783491E-3</v>
      </c>
      <c r="S31" s="877">
        <f>IFERROR(NPDCL_Output!W30/NPDCL_Output!W$7,"Error")</f>
        <v>5.6638490611636623E-2</v>
      </c>
      <c r="T31" s="877">
        <f>IFERROR(NPDCL_Output!AA30/$T$8,"Error")</f>
        <v>3.6910196337788921E-2</v>
      </c>
      <c r="U31" s="877">
        <f>IFERROR(NPDCL_Output!AE30/NPDCL_Output!AE$7,"Error")</f>
        <v>5.6638490611636623E-2</v>
      </c>
      <c r="V31" s="1070">
        <f t="shared" si="0"/>
        <v>5.3839671420925983</v>
      </c>
      <c r="W31" s="5">
        <f>V31-NPDCL_Output!AF30</f>
        <v>0</v>
      </c>
    </row>
    <row r="32" spans="1:23" x14ac:dyDescent="0.2">
      <c r="E32" s="15"/>
      <c r="F32" s="413" t="s">
        <v>384</v>
      </c>
      <c r="G32" s="413" t="s">
        <v>184</v>
      </c>
      <c r="H32" s="877">
        <f>IFERROR(NPDCL_Output!H31/NPDCL_Output!H$7,"Error")</f>
        <v>0</v>
      </c>
      <c r="I32" s="877">
        <f>IFERROR(NPDCL_Output!I31/NPDCL_Output!I$7,"Error")</f>
        <v>1.2258043761018418E-5</v>
      </c>
      <c r="J32" s="877" t="str">
        <f>IFERROR(NPDCL_Output!J31/NPDCL_Output!J$7,"Error")</f>
        <v>Error</v>
      </c>
      <c r="K32" s="877">
        <f>IFERROR(NPDCL_Output!K31/NPDCL_Output!K$7,"Error")</f>
        <v>1.3508643404063206E-5</v>
      </c>
      <c r="L32" s="877">
        <f>IFERROR(NPDCL_Output!N31/NPDCL_Output!N$7,"Error")</f>
        <v>0</v>
      </c>
      <c r="M32" s="877" t="str">
        <f>IFERROR(NPDCL_Output!P31/NPDCL_Output!P$7,"Error")</f>
        <v>Error</v>
      </c>
      <c r="N32" s="877">
        <f>IFERROR(NPDCL_Output!R31/NPDCL_Output!R$7,"Error")</f>
        <v>1.328034164259691E-5</v>
      </c>
      <c r="O32" s="877" t="str">
        <f>IFERROR(NPDCL_Output!S31/NPDCL_Output!S$7,"Error")</f>
        <v>Error</v>
      </c>
      <c r="P32" s="877">
        <f>IFERROR(NPDCL_Output!T31/NPDCL_Output!T$7,"Error")</f>
        <v>7.6424814053207979E-6</v>
      </c>
      <c r="Q32" s="877">
        <f>IFERROR(NPDCL_Output!U31/NPDCL_Output!U$7,"Error")</f>
        <v>1.3508643404063206E-5</v>
      </c>
      <c r="R32" s="877">
        <f>IFERROR(NPDCL_Output!V31/NPDCL_Output!V$7,"Error")</f>
        <v>0</v>
      </c>
      <c r="S32" s="877">
        <f>IFERROR(NPDCL_Output!W31/NPDCL_Output!W$7,"Error")</f>
        <v>1.328034164259691E-5</v>
      </c>
      <c r="T32" s="877">
        <f>IFERROR(NPDCL_Output!AA31/$T$8,"Error")</f>
        <v>6.5942399981695963E-6</v>
      </c>
      <c r="U32" s="877">
        <f>IFERROR(NPDCL_Output!AE31/NPDCL_Output!AE$7,"Error")</f>
        <v>1.328034164259691E-5</v>
      </c>
      <c r="V32" s="1070">
        <f t="shared" si="0"/>
        <v>4.1022603385806837</v>
      </c>
      <c r="W32" s="5">
        <f>V32-NPDCL_Output!AF31</f>
        <v>0</v>
      </c>
    </row>
    <row r="33" spans="1:23" hidden="1" x14ac:dyDescent="0.2">
      <c r="E33" s="15"/>
      <c r="F33" s="413" t="s">
        <v>385</v>
      </c>
      <c r="G33" s="413" t="s">
        <v>165</v>
      </c>
      <c r="H33" s="877">
        <f>IFERROR(NPDCL_Output!H32/NPDCL_Output!H$7,"Error")</f>
        <v>0</v>
      </c>
      <c r="I33" s="877">
        <f>IFERROR(NPDCL_Output!I32/NPDCL_Output!I$7,"Error")</f>
        <v>0</v>
      </c>
      <c r="J33" s="877" t="str">
        <f>IFERROR(NPDCL_Output!J32/NPDCL_Output!J$7,"Error")</f>
        <v>Error</v>
      </c>
      <c r="K33" s="877">
        <f>IFERROR(NPDCL_Output!K32/NPDCL_Output!K$7,"Error")</f>
        <v>0</v>
      </c>
      <c r="L33" s="877">
        <f>IFERROR(NPDCL_Output!N32/NPDCL_Output!N$7,"Error")</f>
        <v>0</v>
      </c>
      <c r="M33" s="877" t="str">
        <f>IFERROR(NPDCL_Output!P32/NPDCL_Output!P$7,"Error")</f>
        <v>Error</v>
      </c>
      <c r="N33" s="877">
        <f>IFERROR(NPDCL_Output!R32/NPDCL_Output!R$7,"Error")</f>
        <v>0</v>
      </c>
      <c r="O33" s="877" t="str">
        <f>IFERROR(NPDCL_Output!S32/NPDCL_Output!S$7,"Error")</f>
        <v>Error</v>
      </c>
      <c r="P33" s="877">
        <f>IFERROR(NPDCL_Output!T32/NPDCL_Output!T$7,"Error")</f>
        <v>0</v>
      </c>
      <c r="Q33" s="877">
        <f>IFERROR(NPDCL_Output!U32/NPDCL_Output!U$7,"Error")</f>
        <v>0</v>
      </c>
      <c r="R33" s="877">
        <f>IFERROR(NPDCL_Output!V32/NPDCL_Output!V$7,"Error")</f>
        <v>0</v>
      </c>
      <c r="S33" s="877">
        <f>IFERROR(NPDCL_Output!W32/NPDCL_Output!W$7,"Error")</f>
        <v>0</v>
      </c>
      <c r="T33" s="877">
        <f>IFERROR(NPDCL_Output!AA32/$T$8,"Error")</f>
        <v>0</v>
      </c>
      <c r="U33" s="877">
        <f>IFERROR(NPDCL_Output!AE32/NPDCL_Output!AE$7,"Error")</f>
        <v>0</v>
      </c>
      <c r="V33" s="1070"/>
      <c r="W33" s="5">
        <f>V33-NPDCL_Output!AF32</f>
        <v>0</v>
      </c>
    </row>
    <row r="34" spans="1:23" x14ac:dyDescent="0.2">
      <c r="E34" s="15"/>
      <c r="F34" s="413"/>
      <c r="G34" s="413"/>
      <c r="H34" s="877"/>
      <c r="I34" s="877"/>
      <c r="J34" s="877"/>
      <c r="K34" s="877"/>
      <c r="L34" s="877"/>
      <c r="M34" s="877"/>
      <c r="N34" s="877">
        <f>IFERROR(NPDCL_Output!R33/NPDCL_Output!R$7,"Error")</f>
        <v>0</v>
      </c>
      <c r="O34" s="877"/>
      <c r="P34" s="877"/>
      <c r="Q34" s="877"/>
      <c r="R34" s="877"/>
      <c r="S34" s="877"/>
      <c r="T34" s="877">
        <f>IFERROR(NPDCL_Output!AA33/$T$8,"Error")</f>
        <v>0</v>
      </c>
      <c r="U34" s="877">
        <f>IFERROR(NPDCL_Output!AE33/NPDCL_Output!AE$7,"Error")</f>
        <v>0</v>
      </c>
      <c r="V34" s="1070"/>
      <c r="W34" s="5">
        <f>V34-NPDCL_Output!AF33</f>
        <v>0</v>
      </c>
    </row>
    <row r="35" spans="1:23" ht="13.8" thickBot="1" x14ac:dyDescent="0.25">
      <c r="A35" s="4"/>
      <c r="B35" s="4"/>
      <c r="C35" s="4"/>
      <c r="D35" s="4"/>
      <c r="E35" s="19" t="s">
        <v>16</v>
      </c>
      <c r="F35" s="20"/>
      <c r="G35" s="20" t="s">
        <v>186</v>
      </c>
      <c r="H35" s="1056">
        <f>IFERROR(NPDCL_Output!H34/NPDCL_Output!H$7,"Error")</f>
        <v>0.100595411049051</v>
      </c>
      <c r="I35" s="1056">
        <f>IFERROR(NPDCL_Output!I34/NPDCL_Output!I$7,"Error")</f>
        <v>0.13165283902997127</v>
      </c>
      <c r="J35" s="1056" t="str">
        <f>IFERROR(NPDCL_Output!J34/NPDCL_Output!J$7,"Error")</f>
        <v>Error</v>
      </c>
      <c r="K35" s="1056">
        <f>IFERROR(NPDCL_Output!K34/NPDCL_Output!K$7,"Error")</f>
        <v>7.8798714242583501E-2</v>
      </c>
      <c r="L35" s="1056">
        <f>IFERROR(NPDCL_Output!N34/NPDCL_Output!N$7,"Error")</f>
        <v>2.1166441625878173E-2</v>
      </c>
      <c r="M35" s="1056" t="str">
        <f>IFERROR(NPDCL_Output!P34/NPDCL_Output!P$7,"Error")</f>
        <v>Error</v>
      </c>
      <c r="N35" s="1056">
        <f>IFERROR(NPDCL_Output!R34/NPDCL_Output!R$7,"Error")</f>
        <v>0.13528134403165107</v>
      </c>
      <c r="O35" s="1056" t="str">
        <f>IFERROR(NPDCL_Output!S34/NPDCL_Output!S$7,"Error")</f>
        <v>Error</v>
      </c>
      <c r="P35" s="1056">
        <f>IFERROR(NPDCL_Output!T34/NPDCL_Output!T$7,"Error")</f>
        <v>0.1199586814426585</v>
      </c>
      <c r="Q35" s="1056">
        <f>IFERROR(NPDCL_Output!U34/NPDCL_Output!U$7,"Error")</f>
        <v>7.8798714242583501E-2</v>
      </c>
      <c r="R35" s="1056">
        <f>IFERROR(NPDCL_Output!V34/NPDCL_Output!V$7,"Error")</f>
        <v>2.1166441625878173E-2</v>
      </c>
      <c r="S35" s="1056">
        <f>IFERROR(NPDCL_Output!W34/NPDCL_Output!W$7,"Error")</f>
        <v>0.13528134403165107</v>
      </c>
      <c r="T35" s="1056">
        <f>IFERROR(NPDCL_Output!AA34/$T$8,"Error")</f>
        <v>9.5320915705094614E-2</v>
      </c>
      <c r="U35" s="1056">
        <f>IFERROR(NPDCL_Output!AE34/NPDCL_Output!AE$7,"Error")</f>
        <v>0.13528134403165104</v>
      </c>
      <c r="V35" s="1070">
        <f t="shared" si="0"/>
        <v>5.8212736172179191</v>
      </c>
      <c r="W35" s="5">
        <f>V35-NPDCL_Output!AF34</f>
        <v>0</v>
      </c>
    </row>
    <row r="36" spans="1:23" ht="13.8" thickTop="1" x14ac:dyDescent="0.2">
      <c r="E36" s="21"/>
      <c r="F36" s="11"/>
      <c r="G36" s="11"/>
      <c r="H36" s="1032"/>
      <c r="I36" s="1033"/>
      <c r="J36" s="1034"/>
      <c r="K36" s="1034"/>
      <c r="L36" s="1034"/>
      <c r="M36" s="1034"/>
      <c r="N36" s="1034">
        <f>IFERROR(NPDCL_Output!R35/NPDCL_Output!R$7,"Error")</f>
        <v>0</v>
      </c>
      <c r="O36" s="1034"/>
      <c r="P36" s="1034"/>
      <c r="Q36" s="1034"/>
      <c r="R36" s="1034"/>
      <c r="S36" s="1034"/>
      <c r="T36" s="1034">
        <f>IFERROR(NPDCL_Output!AA35/$T$8,"Error")</f>
        <v>0</v>
      </c>
      <c r="U36" s="1034">
        <f>IFERROR(NPDCL_Output!AE35/NPDCL_Output!AE$7,"Error")</f>
        <v>0</v>
      </c>
      <c r="V36" s="1070"/>
      <c r="W36" s="5">
        <f>V36-NPDCL_Output!AF35</f>
        <v>0</v>
      </c>
    </row>
    <row r="37" spans="1:23" x14ac:dyDescent="0.2">
      <c r="E37" s="23" t="s">
        <v>187</v>
      </c>
      <c r="F37" s="411"/>
      <c r="G37" s="411"/>
      <c r="H37" s="1027"/>
      <c r="I37" s="1028"/>
      <c r="J37" s="1029"/>
      <c r="K37" s="1029"/>
      <c r="L37" s="1029"/>
      <c r="M37" s="1029"/>
      <c r="N37" s="1029">
        <f>IFERROR(NPDCL_Output!R36/NPDCL_Output!R$7,"Error")</f>
        <v>0</v>
      </c>
      <c r="O37" s="1029"/>
      <c r="P37" s="1029"/>
      <c r="Q37" s="1029"/>
      <c r="R37" s="1029"/>
      <c r="S37" s="1029"/>
      <c r="T37" s="1029">
        <f>IFERROR(NPDCL_Output!AA36/$T$8,"Error")</f>
        <v>0</v>
      </c>
      <c r="U37" s="1029">
        <f>IFERROR(NPDCL_Output!AE36/NPDCL_Output!AE$7,"Error")</f>
        <v>0</v>
      </c>
      <c r="V37" s="1070"/>
      <c r="W37" s="5">
        <f>V37-NPDCL_Output!AF36</f>
        <v>0</v>
      </c>
    </row>
    <row r="38" spans="1:23" x14ac:dyDescent="0.2">
      <c r="E38" s="7"/>
      <c r="F38" s="411" t="s">
        <v>188</v>
      </c>
      <c r="G38" s="411" t="s">
        <v>169</v>
      </c>
      <c r="H38" s="877">
        <f>IFERROR(NPDCL_Output!H37/NPDCL_Output!H$7,"Error")</f>
        <v>8.8604936813596359E-3</v>
      </c>
      <c r="I38" s="877">
        <f>IFERROR(NPDCL_Output!I37/NPDCL_Output!I$7,"Error")</f>
        <v>9.0962414196544359E-3</v>
      </c>
      <c r="J38" s="877" t="str">
        <f>IFERROR(NPDCL_Output!J37/NPDCL_Output!J$7,"Error")</f>
        <v>Error</v>
      </c>
      <c r="K38" s="877">
        <f>IFERROR(NPDCL_Output!K37/NPDCL_Output!K$7,"Error")</f>
        <v>4.1093933898797303E-3</v>
      </c>
      <c r="L38" s="877">
        <f>IFERROR(NPDCL_Output!N37/NPDCL_Output!N$7,"Error")</f>
        <v>2.7767387491679985E-4</v>
      </c>
      <c r="M38" s="877" t="str">
        <f>IFERROR(NPDCL_Output!P37/NPDCL_Output!P$7,"Error")</f>
        <v>Error</v>
      </c>
      <c r="N38" s="877">
        <f>IFERROR(NPDCL_Output!R37/NPDCL_Output!R$7,"Error")</f>
        <v>9.6821567284468748E-3</v>
      </c>
      <c r="O38" s="877" t="str">
        <f>IFERROR(NPDCL_Output!S37/NPDCL_Output!S$7,"Error")</f>
        <v>Error</v>
      </c>
      <c r="P38" s="877">
        <f>IFERROR(NPDCL_Output!T37/NPDCL_Output!T$7,"Error")</f>
        <v>9.0074745325778374E-3</v>
      </c>
      <c r="Q38" s="877">
        <f>IFERROR(NPDCL_Output!U37/NPDCL_Output!U$7,"Error")</f>
        <v>4.1093933898797303E-3</v>
      </c>
      <c r="R38" s="877">
        <f>IFERROR(NPDCL_Output!V37/NPDCL_Output!V$7,"Error")</f>
        <v>2.7767387491679985E-4</v>
      </c>
      <c r="S38" s="877">
        <f>IFERROR(NPDCL_Output!W37/NPDCL_Output!W$7,"Error")</f>
        <v>9.6821567284468748E-3</v>
      </c>
      <c r="T38" s="877">
        <f>IFERROR(NPDCL_Output!AA37/$T$8,"Error")</f>
        <v>6.6998281445137826E-3</v>
      </c>
      <c r="U38" s="877">
        <f>IFERROR(NPDCL_Output!AE37/NPDCL_Output!AE$7,"Error")</f>
        <v>9.6821567284468748E-3</v>
      </c>
      <c r="V38" s="1070">
        <f t="shared" si="0"/>
        <v>5.7168825625403352</v>
      </c>
      <c r="W38" s="5">
        <f>V38-NPDCL_Output!AF37</f>
        <v>0</v>
      </c>
    </row>
    <row r="39" spans="1:23" x14ac:dyDescent="0.2">
      <c r="E39" s="7"/>
      <c r="F39" s="411" t="s">
        <v>189</v>
      </c>
      <c r="G39" s="411" t="s">
        <v>171</v>
      </c>
      <c r="H39" s="877">
        <f>IFERROR(NPDCL_Output!H38/NPDCL_Output!H$7,"Error")</f>
        <v>1.0176647192836182E-6</v>
      </c>
      <c r="I39" s="877">
        <f>IFERROR(NPDCL_Output!I38/NPDCL_Output!I$7,"Error")</f>
        <v>1.1890606774292597E-6</v>
      </c>
      <c r="J39" s="877" t="str">
        <f>IFERROR(NPDCL_Output!J38/NPDCL_Output!J$7,"Error")</f>
        <v>Error</v>
      </c>
      <c r="K39" s="877">
        <f>IFERROR(NPDCL_Output!K38/NPDCL_Output!K$7,"Error")</f>
        <v>5.8226911224410373E-6</v>
      </c>
      <c r="L39" s="877">
        <f>IFERROR(NPDCL_Output!N38/NPDCL_Output!N$7,"Error")</f>
        <v>3.1254770764202989E-8</v>
      </c>
      <c r="M39" s="877" t="str">
        <f>IFERROR(NPDCL_Output!P38/NPDCL_Output!P$7,"Error")</f>
        <v>Error</v>
      </c>
      <c r="N39" s="877">
        <f>IFERROR(NPDCL_Output!R38/NPDCL_Output!R$7,"Error")</f>
        <v>1.2670153715231585E-6</v>
      </c>
      <c r="O39" s="877" t="str">
        <f>IFERROR(NPDCL_Output!S38/NPDCL_Output!S$7,"Error")</f>
        <v>Error</v>
      </c>
      <c r="P39" s="877">
        <f>IFERROR(NPDCL_Output!T38/NPDCL_Output!T$7,"Error")</f>
        <v>1.1245243820987214E-6</v>
      </c>
      <c r="Q39" s="877">
        <f>IFERROR(NPDCL_Output!U38/NPDCL_Output!U$7,"Error")</f>
        <v>5.8226911224410373E-6</v>
      </c>
      <c r="R39" s="877">
        <f>IFERROR(NPDCL_Output!V38/NPDCL_Output!V$7,"Error")</f>
        <v>3.1254770764202989E-8</v>
      </c>
      <c r="S39" s="877">
        <f>IFERROR(NPDCL_Output!W38/NPDCL_Output!W$7,"Error")</f>
        <v>1.2670153715231585E-6</v>
      </c>
      <c r="T39" s="877">
        <f>IFERROR(NPDCL_Output!AA38/$T$8,"Error")</f>
        <v>1.3295531483694419E-6</v>
      </c>
      <c r="U39" s="877">
        <f>IFERROR(NPDCL_Output!AE38/NPDCL_Output!AE$7,"Error")</f>
        <v>1.2670153715231583E-6</v>
      </c>
      <c r="V39" s="1070">
        <f t="shared" si="0"/>
        <v>8.6694497855070409</v>
      </c>
      <c r="W39" s="5">
        <f>V39-NPDCL_Output!AF38</f>
        <v>0</v>
      </c>
    </row>
    <row r="40" spans="1:23" x14ac:dyDescent="0.2">
      <c r="E40" s="7"/>
      <c r="F40" s="411" t="s">
        <v>190</v>
      </c>
      <c r="G40" s="411" t="s">
        <v>173</v>
      </c>
      <c r="H40" s="877">
        <f>IFERROR(NPDCL_Output!H39/NPDCL_Output!H$7,"Error")</f>
        <v>7.6156928757706072E-4</v>
      </c>
      <c r="I40" s="877">
        <f>IFERROR(NPDCL_Output!I39/NPDCL_Output!I$7,"Error")</f>
        <v>8.0808015437152574E-4</v>
      </c>
      <c r="J40" s="877" t="str">
        <f>IFERROR(NPDCL_Output!J39/NPDCL_Output!J$7,"Error")</f>
        <v>Error</v>
      </c>
      <c r="K40" s="877">
        <f>IFERROR(NPDCL_Output!K39/NPDCL_Output!K$7,"Error")</f>
        <v>5.4483841841539377E-4</v>
      </c>
      <c r="L40" s="877">
        <f>IFERROR(NPDCL_Output!N39/NPDCL_Output!N$7,"Error")</f>
        <v>2.6735330451080732E-5</v>
      </c>
      <c r="M40" s="877" t="str">
        <f>IFERROR(NPDCL_Output!P39/NPDCL_Output!P$7,"Error")</f>
        <v>Error</v>
      </c>
      <c r="N40" s="877">
        <f>IFERROR(NPDCL_Output!R39/NPDCL_Output!R$7,"Error")</f>
        <v>8.6050989290346197E-4</v>
      </c>
      <c r="O40" s="877" t="str">
        <f>IFERROR(NPDCL_Output!S39/NPDCL_Output!S$7,"Error")</f>
        <v>Error</v>
      </c>
      <c r="P40" s="877">
        <f>IFERROR(NPDCL_Output!T39/NPDCL_Output!T$7,"Error")</f>
        <v>7.905672616055463E-4</v>
      </c>
      <c r="Q40" s="877">
        <f>IFERROR(NPDCL_Output!U39/NPDCL_Output!U$7,"Error")</f>
        <v>5.4483841841539377E-4</v>
      </c>
      <c r="R40" s="877">
        <f>IFERROR(NPDCL_Output!V39/NPDCL_Output!V$7,"Error")</f>
        <v>2.6735330451080732E-5</v>
      </c>
      <c r="S40" s="877">
        <f>IFERROR(NPDCL_Output!W39/NPDCL_Output!W$7,"Error")</f>
        <v>8.6050989290346197E-4</v>
      </c>
      <c r="T40" s="877">
        <f>IFERROR(NPDCL_Output!AA39/$T$8,"Error")</f>
        <v>6.0572792703710357E-4</v>
      </c>
      <c r="U40" s="877">
        <f>IFERROR(NPDCL_Output!AE39/NPDCL_Output!AE$7,"Error")</f>
        <v>8.6050989290346197E-4</v>
      </c>
      <c r="V40" s="1070">
        <f t="shared" si="0"/>
        <v>5.8155319514277659</v>
      </c>
      <c r="W40" s="5">
        <f>V40-NPDCL_Output!AF39</f>
        <v>0</v>
      </c>
    </row>
    <row r="41" spans="1:23" x14ac:dyDescent="0.2">
      <c r="E41" s="7"/>
      <c r="F41" s="411" t="s">
        <v>191</v>
      </c>
      <c r="G41" s="411" t="s">
        <v>175</v>
      </c>
      <c r="H41" s="877">
        <f>IFERROR(NPDCL_Output!H40/NPDCL_Output!H$7,"Error")</f>
        <v>0</v>
      </c>
      <c r="I41" s="877">
        <f>IFERROR(NPDCL_Output!I40/NPDCL_Output!I$7,"Error")</f>
        <v>0</v>
      </c>
      <c r="J41" s="877" t="str">
        <f>IFERROR(NPDCL_Output!J40/NPDCL_Output!J$7,"Error")</f>
        <v>Error</v>
      </c>
      <c r="K41" s="877">
        <f>IFERROR(NPDCL_Output!K40/NPDCL_Output!K$7,"Error")</f>
        <v>0</v>
      </c>
      <c r="L41" s="877">
        <f>IFERROR(NPDCL_Output!N40/NPDCL_Output!N$7,"Error")</f>
        <v>0</v>
      </c>
      <c r="M41" s="877" t="str">
        <f>IFERROR(NPDCL_Output!P40/NPDCL_Output!P$7,"Error")</f>
        <v>Error</v>
      </c>
      <c r="N41" s="877">
        <f>IFERROR(NPDCL_Output!R40/NPDCL_Output!R$7,"Error")</f>
        <v>0</v>
      </c>
      <c r="O41" s="877" t="str">
        <f>IFERROR(NPDCL_Output!S40/NPDCL_Output!S$7,"Error")</f>
        <v>Error</v>
      </c>
      <c r="P41" s="877">
        <f>IFERROR(NPDCL_Output!T40/NPDCL_Output!T$7,"Error")</f>
        <v>0</v>
      </c>
      <c r="Q41" s="877">
        <f>IFERROR(NPDCL_Output!U40/NPDCL_Output!U$7,"Error")</f>
        <v>0</v>
      </c>
      <c r="R41" s="877">
        <f>IFERROR(NPDCL_Output!V40/NPDCL_Output!V$7,"Error")</f>
        <v>0</v>
      </c>
      <c r="S41" s="877">
        <f>IFERROR(NPDCL_Output!W40/NPDCL_Output!W$7,"Error")</f>
        <v>0</v>
      </c>
      <c r="T41" s="877">
        <f>IFERROR(NPDCL_Output!AA40/$T$8,"Error")</f>
        <v>0</v>
      </c>
      <c r="U41" s="877">
        <f>IFERROR(NPDCL_Output!AE40/NPDCL_Output!AE$7,"Error")</f>
        <v>0</v>
      </c>
      <c r="V41" s="1070"/>
      <c r="W41" s="5">
        <f>V41-NPDCL_Output!AF40</f>
        <v>0</v>
      </c>
    </row>
    <row r="42" spans="1:23" x14ac:dyDescent="0.2">
      <c r="E42" s="7"/>
      <c r="F42" s="411" t="s">
        <v>192</v>
      </c>
      <c r="G42" s="411" t="s">
        <v>177</v>
      </c>
      <c r="H42" s="877">
        <f>IFERROR(NPDCL_Output!H41/NPDCL_Output!H$7,"Error")</f>
        <v>1.6182399613519572E-2</v>
      </c>
      <c r="I42" s="877">
        <f>IFERROR(NPDCL_Output!I41/NPDCL_Output!I$7,"Error")</f>
        <v>1.8062699793398689E-2</v>
      </c>
      <c r="J42" s="877" t="str">
        <f>IFERROR(NPDCL_Output!J41/NPDCL_Output!J$7,"Error")</f>
        <v>Error</v>
      </c>
      <c r="K42" s="877">
        <f>IFERROR(NPDCL_Output!K41/NPDCL_Output!K$7,"Error")</f>
        <v>8.1823163203913387E-3</v>
      </c>
      <c r="L42" s="877">
        <f>IFERROR(NPDCL_Output!N41/NPDCL_Output!N$7,"Error")</f>
        <v>5.0966458285848289E-4</v>
      </c>
      <c r="M42" s="877" t="str">
        <f>IFERROR(NPDCL_Output!P41/NPDCL_Output!P$7,"Error")</f>
        <v>Error</v>
      </c>
      <c r="N42" s="877">
        <f>IFERROR(NPDCL_Output!R41/NPDCL_Output!R$7,"Error")</f>
        <v>1.9124795632062479E-2</v>
      </c>
      <c r="O42" s="877" t="str">
        <f>IFERROR(NPDCL_Output!S41/NPDCL_Output!S$7,"Error")</f>
        <v>Error</v>
      </c>
      <c r="P42" s="877">
        <f>IFERROR(NPDCL_Output!T41/NPDCL_Output!T$7,"Error")</f>
        <v>1.7354704056325183E-2</v>
      </c>
      <c r="Q42" s="877">
        <f>IFERROR(NPDCL_Output!U41/NPDCL_Output!U$7,"Error")</f>
        <v>8.1823163203913387E-3</v>
      </c>
      <c r="R42" s="877">
        <f>IFERROR(NPDCL_Output!V41/NPDCL_Output!V$7,"Error")</f>
        <v>5.0966458285848289E-4</v>
      </c>
      <c r="S42" s="877">
        <f>IFERROR(NPDCL_Output!W41/NPDCL_Output!W$7,"Error")</f>
        <v>1.9124795632062479E-2</v>
      </c>
      <c r="T42" s="877">
        <f>IFERROR(NPDCL_Output!AA41/$T$8,"Error")</f>
        <v>1.2930385708650726E-2</v>
      </c>
      <c r="U42" s="877">
        <f>IFERROR(NPDCL_Output!AE41/NPDCL_Output!AE$7,"Error")</f>
        <v>1.9124795632062479E-2</v>
      </c>
      <c r="V42" s="1070">
        <f t="shared" si="0"/>
        <v>5.5857615659093893</v>
      </c>
      <c r="W42" s="5">
        <f>V42-NPDCL_Output!AF41</f>
        <v>0</v>
      </c>
    </row>
    <row r="43" spans="1:23" x14ac:dyDescent="0.2">
      <c r="E43" s="7"/>
      <c r="F43" s="411" t="s">
        <v>195</v>
      </c>
      <c r="G43" s="411" t="s">
        <v>33</v>
      </c>
      <c r="H43" s="877">
        <f>IFERROR(NPDCL_Output!H42/NPDCL_Output!H$7,"Error")</f>
        <v>1.5530263961760664E-3</v>
      </c>
      <c r="I43" s="877">
        <f>IFERROR(NPDCL_Output!I42/NPDCL_Output!I$7,"Error")</f>
        <v>1.459941053363757E-3</v>
      </c>
      <c r="J43" s="877" t="str">
        <f>IFERROR(NPDCL_Output!J42/NPDCL_Output!J$7,"Error")</f>
        <v>Error</v>
      </c>
      <c r="K43" s="877">
        <f>IFERROR(NPDCL_Output!K42/NPDCL_Output!K$7,"Error")</f>
        <v>9.7385862973906859E-4</v>
      </c>
      <c r="L43" s="877">
        <f>IFERROR(NPDCL_Output!N42/NPDCL_Output!N$7,"Error")</f>
        <v>5.2354910416409565E-5</v>
      </c>
      <c r="M43" s="877" t="str">
        <f>IFERROR(NPDCL_Output!P42/NPDCL_Output!P$7,"Error")</f>
        <v>Error</v>
      </c>
      <c r="N43" s="877">
        <f>IFERROR(NPDCL_Output!R42/NPDCL_Output!R$7,"Error")</f>
        <v>1.5538779975896992E-3</v>
      </c>
      <c r="O43" s="877" t="str">
        <f>IFERROR(NPDCL_Output!S42/NPDCL_Output!S$7,"Error")</f>
        <v>Error</v>
      </c>
      <c r="P43" s="877">
        <f>IFERROR(NPDCL_Output!T42/NPDCL_Output!T$7,"Error")</f>
        <v>1.4949907898900694E-3</v>
      </c>
      <c r="Q43" s="877">
        <f>IFERROR(NPDCL_Output!U42/NPDCL_Output!U$7,"Error")</f>
        <v>9.7385862973906859E-4</v>
      </c>
      <c r="R43" s="877">
        <f>IFERROR(NPDCL_Output!V42/NPDCL_Output!V$7,"Error")</f>
        <v>5.2354910416409565E-5</v>
      </c>
      <c r="S43" s="877">
        <f>IFERROR(NPDCL_Output!W42/NPDCL_Output!W$7,"Error")</f>
        <v>1.5538779975896992E-3</v>
      </c>
      <c r="T43" s="877">
        <f>IFERROR(NPDCL_Output!AA42/$T$8,"Error")</f>
        <v>1.1401690127842137E-3</v>
      </c>
      <c r="U43" s="877">
        <f>IFERROR(NPDCL_Output!AE42/NPDCL_Output!AE$7,"Error")</f>
        <v>1.5538779975896992E-3</v>
      </c>
      <c r="V43" s="1070">
        <f t="shared" si="0"/>
        <v>6.0620572416188603</v>
      </c>
      <c r="W43" s="5">
        <f>V43-NPDCL_Output!AF42</f>
        <v>0</v>
      </c>
    </row>
    <row r="44" spans="1:23" x14ac:dyDescent="0.2">
      <c r="E44" s="7"/>
      <c r="F44" s="411" t="s">
        <v>196</v>
      </c>
      <c r="G44" s="411" t="s">
        <v>197</v>
      </c>
      <c r="H44" s="877">
        <f>IFERROR(NPDCL_Output!H43/NPDCL_Output!H$7,"Error")</f>
        <v>3.5534779690148095E-4</v>
      </c>
      <c r="I44" s="877">
        <f>IFERROR(NPDCL_Output!I43/NPDCL_Output!I$7,"Error")</f>
        <v>3.2796634169737678E-4</v>
      </c>
      <c r="J44" s="877" t="str">
        <f>IFERROR(NPDCL_Output!J43/NPDCL_Output!J$7,"Error")</f>
        <v>Error</v>
      </c>
      <c r="K44" s="877">
        <f>IFERROR(NPDCL_Output!K43/NPDCL_Output!K$7,"Error")</f>
        <v>3.8720895964232898E-4</v>
      </c>
      <c r="L44" s="877">
        <f>IFERROR(NPDCL_Output!N43/NPDCL_Output!N$7,"Error")</f>
        <v>1.1601802495860934E-5</v>
      </c>
      <c r="M44" s="877" t="str">
        <f>IFERROR(NPDCL_Output!P43/NPDCL_Output!P$7,"Error")</f>
        <v>Error</v>
      </c>
      <c r="N44" s="877">
        <f>IFERROR(NPDCL_Output!R43/NPDCL_Output!R$7,"Error")</f>
        <v>3.4879310480467472E-4</v>
      </c>
      <c r="O44" s="877" t="str">
        <f>IFERROR(NPDCL_Output!S43/NPDCL_Output!S$7,"Error")</f>
        <v>Error</v>
      </c>
      <c r="P44" s="877">
        <f>IFERROR(NPDCL_Output!T43/NPDCL_Output!T$7,"Error")</f>
        <v>3.3827637291836046E-4</v>
      </c>
      <c r="Q44" s="877">
        <f>IFERROR(NPDCL_Output!U43/NPDCL_Output!U$7,"Error")</f>
        <v>3.8720895964232898E-4</v>
      </c>
      <c r="R44" s="877">
        <f>IFERROR(NPDCL_Output!V43/NPDCL_Output!V$7,"Error")</f>
        <v>1.1601802495860934E-5</v>
      </c>
      <c r="S44" s="877">
        <f>IFERROR(NPDCL_Output!W43/NPDCL_Output!W$7,"Error")</f>
        <v>3.4879310480467472E-4</v>
      </c>
      <c r="T44" s="877">
        <f>IFERROR(NPDCL_Output!AA43/$T$8,"Error")</f>
        <v>2.7342835722210057E-4</v>
      </c>
      <c r="U44" s="877">
        <f>IFERROR(NPDCL_Output!AE43/NPDCL_Output!AE$7,"Error")</f>
        <v>3.4879310480467472E-4</v>
      </c>
      <c r="V44" s="1070">
        <f t="shared" si="0"/>
        <v>6.4765448714861469</v>
      </c>
      <c r="W44" s="5">
        <f>V44-NPDCL_Output!AF43</f>
        <v>0</v>
      </c>
    </row>
    <row r="45" spans="1:23" x14ac:dyDescent="0.2">
      <c r="E45" s="15"/>
      <c r="F45" s="413" t="s">
        <v>386</v>
      </c>
      <c r="G45" s="413" t="s">
        <v>184</v>
      </c>
      <c r="H45" s="877">
        <f>IFERROR(NPDCL_Output!H44/NPDCL_Output!H$7,"Error")</f>
        <v>0</v>
      </c>
      <c r="I45" s="877">
        <f>IFERROR(NPDCL_Output!I44/NPDCL_Output!I$7,"Error")</f>
        <v>0</v>
      </c>
      <c r="J45" s="877" t="str">
        <f>IFERROR(NPDCL_Output!J44/NPDCL_Output!J$7,"Error")</f>
        <v>Error</v>
      </c>
      <c r="K45" s="877">
        <f>IFERROR(NPDCL_Output!K44/NPDCL_Output!K$7,"Error")</f>
        <v>0</v>
      </c>
      <c r="L45" s="877">
        <f>IFERROR(NPDCL_Output!N44/NPDCL_Output!N$7,"Error")</f>
        <v>0</v>
      </c>
      <c r="M45" s="877" t="str">
        <f>IFERROR(NPDCL_Output!P44/NPDCL_Output!P$7,"Error")</f>
        <v>Error</v>
      </c>
      <c r="N45" s="877">
        <f>IFERROR(NPDCL_Output!R44/NPDCL_Output!R$7,"Error")</f>
        <v>0</v>
      </c>
      <c r="O45" s="877" t="str">
        <f>IFERROR(NPDCL_Output!S44/NPDCL_Output!S$7,"Error")</f>
        <v>Error</v>
      </c>
      <c r="P45" s="877">
        <f>IFERROR(NPDCL_Output!T44/NPDCL_Output!T$7,"Error")</f>
        <v>0</v>
      </c>
      <c r="Q45" s="877">
        <f>IFERROR(NPDCL_Output!U44/NPDCL_Output!U$7,"Error")</f>
        <v>0</v>
      </c>
      <c r="R45" s="877">
        <f>IFERROR(NPDCL_Output!V44/NPDCL_Output!V$7,"Error")</f>
        <v>0</v>
      </c>
      <c r="S45" s="877">
        <f>IFERROR(NPDCL_Output!W44/NPDCL_Output!W$7,"Error")</f>
        <v>0</v>
      </c>
      <c r="T45" s="877">
        <f>IFERROR(NPDCL_Output!AA44/$T$8,"Error")</f>
        <v>0</v>
      </c>
      <c r="U45" s="877">
        <f>IFERROR(NPDCL_Output!AE44/NPDCL_Output!AE$7,"Error")</f>
        <v>0</v>
      </c>
      <c r="V45" s="1070" t="e">
        <f t="shared" si="0"/>
        <v>#DIV/0!</v>
      </c>
      <c r="W45" s="5" t="e">
        <f>V45-NPDCL_Output!AF44</f>
        <v>#DIV/0!</v>
      </c>
    </row>
    <row r="46" spans="1:23" hidden="1" x14ac:dyDescent="0.2">
      <c r="E46" s="15"/>
      <c r="F46" s="413" t="s">
        <v>199</v>
      </c>
      <c r="G46" s="413" t="s">
        <v>165</v>
      </c>
      <c r="H46" s="877">
        <f>IFERROR(NPDCL_Output!H45/NPDCL_Output!H$7,"Error")</f>
        <v>0</v>
      </c>
      <c r="I46" s="877">
        <f>IFERROR(NPDCL_Output!I45/NPDCL_Output!I$7,"Error")</f>
        <v>3.8673932531387862E-3</v>
      </c>
      <c r="J46" s="877" t="str">
        <f>IFERROR(NPDCL_Output!J45/NPDCL_Output!J$7,"Error")</f>
        <v>Error</v>
      </c>
      <c r="K46" s="877">
        <f>IFERROR(NPDCL_Output!K45/NPDCL_Output!K$7,"Error")</f>
        <v>0</v>
      </c>
      <c r="L46" s="877">
        <f>IFERROR(NPDCL_Output!N45/NPDCL_Output!N$7,"Error")</f>
        <v>9.9540938822731374E-5</v>
      </c>
      <c r="M46" s="877" t="str">
        <f>IFERROR(NPDCL_Output!P45/NPDCL_Output!P$7,"Error")</f>
        <v>Error</v>
      </c>
      <c r="N46" s="877">
        <f>IFERROR(NPDCL_Output!R45/NPDCL_Output!R$7,"Error")</f>
        <v>4.1206858925947739E-3</v>
      </c>
      <c r="O46" s="877" t="str">
        <f>IFERROR(NPDCL_Output!S45/NPDCL_Output!S$7,"Error")</f>
        <v>Error</v>
      </c>
      <c r="P46" s="877">
        <f>IFERROR(NPDCL_Output!T45/NPDCL_Output!T$7,"Error")</f>
        <v>2.4111906924470534E-3</v>
      </c>
      <c r="Q46" s="877">
        <f>IFERROR(NPDCL_Output!U45/NPDCL_Output!U$7,"Error")</f>
        <v>0</v>
      </c>
      <c r="R46" s="877">
        <f>IFERROR(NPDCL_Output!V45/NPDCL_Output!V$7,"Error")</f>
        <v>9.9540938822731374E-5</v>
      </c>
      <c r="S46" s="877">
        <f>IFERROR(NPDCL_Output!W45/NPDCL_Output!W$7,"Error")</f>
        <v>4.1206858925947739E-3</v>
      </c>
      <c r="T46" s="877">
        <f>IFERROR(NPDCL_Output!AA45/$T$8,"Error")</f>
        <v>1.7056903964598519E-3</v>
      </c>
      <c r="U46" s="877">
        <f>IFERROR(NPDCL_Output!AE45/NPDCL_Output!AE$7,"Error")</f>
        <v>4.1206858925947739E-3</v>
      </c>
      <c r="V46" s="1070"/>
      <c r="W46" s="5">
        <f>V46-NPDCL_Output!AF45</f>
        <v>-3.4197819043034468</v>
      </c>
    </row>
    <row r="47" spans="1:23" x14ac:dyDescent="0.2">
      <c r="E47" s="15"/>
      <c r="F47" s="413"/>
      <c r="G47" s="413"/>
      <c r="H47" s="1037"/>
      <c r="I47" s="1038"/>
      <c r="J47" s="1039"/>
      <c r="K47" s="1039"/>
      <c r="L47" s="1039"/>
      <c r="M47" s="1039"/>
      <c r="N47" s="1039">
        <f>IFERROR(NPDCL_Output!R46/NPDCL_Output!R$7,"Error")</f>
        <v>0</v>
      </c>
      <c r="O47" s="1039"/>
      <c r="P47" s="1039"/>
      <c r="Q47" s="1039"/>
      <c r="R47" s="1039"/>
      <c r="S47" s="1039"/>
      <c r="T47" s="1039">
        <f>IFERROR(NPDCL_Output!AA46/$T$8,"Error")</f>
        <v>0</v>
      </c>
      <c r="U47" s="1039">
        <f>IFERROR(NPDCL_Output!AE46/NPDCL_Output!AE$7,"Error")</f>
        <v>0</v>
      </c>
      <c r="V47" s="1070"/>
      <c r="W47" s="5">
        <f>V47-NPDCL_Output!AF46</f>
        <v>0</v>
      </c>
    </row>
    <row r="48" spans="1:23" ht="13.8" thickBot="1" x14ac:dyDescent="0.25">
      <c r="A48" s="4"/>
      <c r="B48" s="4"/>
      <c r="C48" s="4"/>
      <c r="D48" s="4"/>
      <c r="E48" s="19" t="s">
        <v>200</v>
      </c>
      <c r="F48" s="20"/>
      <c r="G48" s="20" t="s">
        <v>201</v>
      </c>
      <c r="H48" s="1056">
        <f>IFERROR(NPDCL_Output!H47/NPDCL_Output!H$7,"Error")</f>
        <v>2.7713854440253094E-2</v>
      </c>
      <c r="I48" s="1056">
        <f>IFERROR(NPDCL_Output!I47/NPDCL_Output!I$7,"Error")</f>
        <v>3.3623511076302001E-2</v>
      </c>
      <c r="J48" s="1056" t="str">
        <f>IFERROR(NPDCL_Output!J47/NPDCL_Output!J$7,"Error")</f>
        <v>Error</v>
      </c>
      <c r="K48" s="1056">
        <f>IFERROR(NPDCL_Output!K47/NPDCL_Output!K$7,"Error")</f>
        <v>1.42034384091903E-2</v>
      </c>
      <c r="L48" s="1056">
        <f>IFERROR(NPDCL_Output!N47/NPDCL_Output!N$7,"Error")</f>
        <v>9.7760269473212962E-4</v>
      </c>
      <c r="M48" s="1056" t="str">
        <f>IFERROR(NPDCL_Output!P47/NPDCL_Output!P$7,"Error")</f>
        <v>Error</v>
      </c>
      <c r="N48" s="1056">
        <f>IFERROR(NPDCL_Output!R47/NPDCL_Output!R$7,"Error")</f>
        <v>3.5692086263773487E-2</v>
      </c>
      <c r="O48" s="1056" t="str">
        <f>IFERROR(NPDCL_Output!S47/NPDCL_Output!S$7,"Error")</f>
        <v>Error</v>
      </c>
      <c r="P48" s="1056">
        <f>IFERROR(NPDCL_Output!T47/NPDCL_Output!T$7,"Error")</f>
        <v>3.1398328230146141E-2</v>
      </c>
      <c r="Q48" s="1056">
        <f>IFERROR(NPDCL_Output!U47/NPDCL_Output!U$7,"Error")</f>
        <v>1.42034384091903E-2</v>
      </c>
      <c r="R48" s="1056">
        <f>IFERROR(NPDCL_Output!V47/NPDCL_Output!V$7,"Error")</f>
        <v>9.7760269473212962E-4</v>
      </c>
      <c r="S48" s="1056">
        <f>IFERROR(NPDCL_Output!W47/NPDCL_Output!W$7,"Error")</f>
        <v>3.5692086263773487E-2</v>
      </c>
      <c r="T48" s="1056">
        <f>IFERROR(NPDCL_Output!AA47/$T$8,"Error")</f>
        <v>2.3356559099816147E-2</v>
      </c>
      <c r="U48" s="1056">
        <f>IFERROR(NPDCL_Output!AE47/NPDCL_Output!AE$7,"Error")</f>
        <v>3.569208626377348E-2</v>
      </c>
      <c r="V48" s="1070">
        <f t="shared" si="0"/>
        <v>5.4063560659834105</v>
      </c>
      <c r="W48" s="5">
        <f>V48-NPDCL_Output!AF47</f>
        <v>0</v>
      </c>
    </row>
    <row r="49" spans="1:23" ht="13.8" thickTop="1" x14ac:dyDescent="0.2">
      <c r="E49" s="21"/>
      <c r="F49" s="11"/>
      <c r="G49" s="11"/>
      <c r="H49" s="1032"/>
      <c r="I49" s="1033"/>
      <c r="J49" s="1034"/>
      <c r="K49" s="1034"/>
      <c r="L49" s="1034"/>
      <c r="M49" s="1034"/>
      <c r="N49" s="1034">
        <f>IFERROR(NPDCL_Output!R48/NPDCL_Output!R$7,"Error")</f>
        <v>0</v>
      </c>
      <c r="O49" s="1034"/>
      <c r="P49" s="1034"/>
      <c r="Q49" s="1034"/>
      <c r="R49" s="1034"/>
      <c r="S49" s="1034"/>
      <c r="T49" s="1034">
        <f>IFERROR(NPDCL_Output!AA48/$T$8,"Error")</f>
        <v>0</v>
      </c>
      <c r="U49" s="1034">
        <f>IFERROR(NPDCL_Output!AE48/NPDCL_Output!AE$7,"Error")</f>
        <v>0</v>
      </c>
      <c r="V49" s="1070"/>
      <c r="W49" s="5">
        <f>V49-NPDCL_Output!AF48</f>
        <v>0</v>
      </c>
    </row>
    <row r="50" spans="1:23" x14ac:dyDescent="0.2">
      <c r="E50" s="23" t="s">
        <v>202</v>
      </c>
      <c r="F50" s="411"/>
      <c r="G50" s="411"/>
      <c r="H50" s="1027"/>
      <c r="I50" s="1028"/>
      <c r="J50" s="1029"/>
      <c r="K50" s="1029"/>
      <c r="L50" s="1029"/>
      <c r="M50" s="1029"/>
      <c r="N50" s="1029">
        <f>IFERROR(NPDCL_Output!R49/NPDCL_Output!R$7,"Error")</f>
        <v>0</v>
      </c>
      <c r="O50" s="1029"/>
      <c r="P50" s="1029"/>
      <c r="Q50" s="1029"/>
      <c r="R50" s="1029"/>
      <c r="S50" s="1029"/>
      <c r="T50" s="1029">
        <f>IFERROR(NPDCL_Output!AA49/$T$8,"Error")</f>
        <v>0</v>
      </c>
      <c r="U50" s="1029">
        <f>IFERROR(NPDCL_Output!AE49/NPDCL_Output!AE$7,"Error")</f>
        <v>0</v>
      </c>
      <c r="V50" s="1070"/>
      <c r="W50" s="5">
        <f>V50-NPDCL_Output!AF49</f>
        <v>0</v>
      </c>
    </row>
    <row r="51" spans="1:23" x14ac:dyDescent="0.2">
      <c r="E51" s="7"/>
      <c r="F51" s="411" t="s">
        <v>203</v>
      </c>
      <c r="G51" s="411" t="s">
        <v>169</v>
      </c>
      <c r="H51" s="877">
        <f>IFERROR(NPDCL_Output!H50/NPDCL_Output!H$7,"Error")</f>
        <v>2.3897749977917167E-2</v>
      </c>
      <c r="I51" s="877">
        <f>IFERROR(NPDCL_Output!I50/NPDCL_Output!I$7,"Error")</f>
        <v>2.9256909163746542E-2</v>
      </c>
      <c r="J51" s="877" t="str">
        <f>IFERROR(NPDCL_Output!J50/NPDCL_Output!J$7,"Error")</f>
        <v>Error</v>
      </c>
      <c r="K51" s="877">
        <f>IFERROR(NPDCL_Output!K50/NPDCL_Output!K$7,"Error")</f>
        <v>1.2550290523382749E-2</v>
      </c>
      <c r="L51" s="877">
        <f>IFERROR(NPDCL_Output!N50/NPDCL_Output!N$7,"Error")</f>
        <v>0</v>
      </c>
      <c r="M51" s="877" t="str">
        <f>IFERROR(NPDCL_Output!P50/NPDCL_Output!P$7,"Error")</f>
        <v>Error</v>
      </c>
      <c r="N51" s="877">
        <f>IFERROR(NPDCL_Output!R50/NPDCL_Output!R$7,"Error")</f>
        <v>3.209128949922941E-2</v>
      </c>
      <c r="O51" s="877" t="str">
        <f>IFERROR(NPDCL_Output!S50/NPDCL_Output!S$7,"Error")</f>
        <v>Error</v>
      </c>
      <c r="P51" s="877">
        <f>IFERROR(NPDCL_Output!T50/NPDCL_Output!T$7,"Error")</f>
        <v>2.7239006970007751E-2</v>
      </c>
      <c r="Q51" s="877">
        <f>IFERROR(NPDCL_Output!U50/NPDCL_Output!U$7,"Error")</f>
        <v>1.2550290523382749E-2</v>
      </c>
      <c r="R51" s="877">
        <f>IFERROR(NPDCL_Output!V50/NPDCL_Output!V$7,"Error")</f>
        <v>0</v>
      </c>
      <c r="S51" s="877">
        <f>IFERROR(NPDCL_Output!W50/NPDCL_Output!W$7,"Error")</f>
        <v>3.209128949922941E-2</v>
      </c>
      <c r="T51" s="877">
        <f>IFERROR(NPDCL_Output!AA50/$T$8,"Error")</f>
        <v>2.0104890481588665E-2</v>
      </c>
      <c r="U51" s="877">
        <f>IFERROR(NPDCL_Output!AE50/NPDCL_Output!AE$7,"Error")</f>
        <v>3.209128949922941E-2</v>
      </c>
      <c r="V51" s="1070">
        <f t="shared" si="0"/>
        <v>5.1758568904435842</v>
      </c>
      <c r="W51" s="5">
        <f>V51-NPDCL_Output!AF50</f>
        <v>0</v>
      </c>
    </row>
    <row r="52" spans="1:23" x14ac:dyDescent="0.2">
      <c r="E52" s="7"/>
      <c r="F52" s="411" t="s">
        <v>204</v>
      </c>
      <c r="G52" s="411" t="s">
        <v>171</v>
      </c>
      <c r="H52" s="877">
        <f>IFERROR(NPDCL_Output!H51/NPDCL_Output!H$7,"Error")</f>
        <v>0</v>
      </c>
      <c r="I52" s="877">
        <f>IFERROR(NPDCL_Output!I51/NPDCL_Output!I$7,"Error")</f>
        <v>0</v>
      </c>
      <c r="J52" s="877" t="str">
        <f>IFERROR(NPDCL_Output!J51/NPDCL_Output!J$7,"Error")</f>
        <v>Error</v>
      </c>
      <c r="K52" s="877">
        <f>IFERROR(NPDCL_Output!K51/NPDCL_Output!K$7,"Error")</f>
        <v>0</v>
      </c>
      <c r="L52" s="877">
        <f>IFERROR(NPDCL_Output!N51/NPDCL_Output!N$7,"Error")</f>
        <v>0</v>
      </c>
      <c r="M52" s="877" t="str">
        <f>IFERROR(NPDCL_Output!P51/NPDCL_Output!P$7,"Error")</f>
        <v>Error</v>
      </c>
      <c r="N52" s="877">
        <f>IFERROR(NPDCL_Output!R51/NPDCL_Output!R$7,"Error")</f>
        <v>0</v>
      </c>
      <c r="O52" s="877" t="str">
        <f>IFERROR(NPDCL_Output!S51/NPDCL_Output!S$7,"Error")</f>
        <v>Error</v>
      </c>
      <c r="P52" s="877">
        <f>IFERROR(NPDCL_Output!T51/NPDCL_Output!T$7,"Error")</f>
        <v>0</v>
      </c>
      <c r="Q52" s="877">
        <f>IFERROR(NPDCL_Output!U51/NPDCL_Output!U$7,"Error")</f>
        <v>0</v>
      </c>
      <c r="R52" s="877">
        <f>IFERROR(NPDCL_Output!V51/NPDCL_Output!V$7,"Error")</f>
        <v>0</v>
      </c>
      <c r="S52" s="877">
        <f>IFERROR(NPDCL_Output!W51/NPDCL_Output!W$7,"Error")</f>
        <v>0</v>
      </c>
      <c r="T52" s="877">
        <f>IFERROR(NPDCL_Output!AA51/$T$8,"Error")</f>
        <v>0</v>
      </c>
      <c r="U52" s="877">
        <f>IFERROR(NPDCL_Output!AE51/NPDCL_Output!AE$7,"Error")</f>
        <v>0</v>
      </c>
      <c r="V52" s="1070"/>
      <c r="W52" s="5">
        <f>V52-NPDCL_Output!AF51</f>
        <v>0</v>
      </c>
    </row>
    <row r="53" spans="1:23" x14ac:dyDescent="0.2">
      <c r="E53" s="7"/>
      <c r="F53" s="411" t="s">
        <v>205</v>
      </c>
      <c r="G53" s="411" t="s">
        <v>173</v>
      </c>
      <c r="H53" s="877">
        <f>IFERROR(NPDCL_Output!H52/NPDCL_Output!H$7,"Error")</f>
        <v>2.1761063641101473E-4</v>
      </c>
      <c r="I53" s="877">
        <f>IFERROR(NPDCL_Output!I52/NPDCL_Output!I$7,"Error")</f>
        <v>2.5746820176786854E-4</v>
      </c>
      <c r="J53" s="877" t="str">
        <f>IFERROR(NPDCL_Output!J52/NPDCL_Output!J$7,"Error")</f>
        <v>Error</v>
      </c>
      <c r="K53" s="877">
        <f>IFERROR(NPDCL_Output!K52/NPDCL_Output!K$7,"Error")</f>
        <v>1.020583424539789E-3</v>
      </c>
      <c r="L53" s="877">
        <f>IFERROR(NPDCL_Output!N52/NPDCL_Output!N$7,"Error")</f>
        <v>0</v>
      </c>
      <c r="M53" s="877" t="str">
        <f>IFERROR(NPDCL_Output!P52/NPDCL_Output!P$7,"Error")</f>
        <v>Error</v>
      </c>
      <c r="N53" s="877">
        <f>IFERROR(NPDCL_Output!R52/NPDCL_Output!R$7,"Error")</f>
        <v>2.8241146573243178E-4</v>
      </c>
      <c r="O53" s="877" t="str">
        <f>IFERROR(NPDCL_Output!S52/NPDCL_Output!S$7,"Error")</f>
        <v>Error</v>
      </c>
      <c r="P53" s="877">
        <f>IFERROR(NPDCL_Output!T52/NPDCL_Output!T$7,"Error")</f>
        <v>2.4246049892087137E-4</v>
      </c>
      <c r="Q53" s="877">
        <f>IFERROR(NPDCL_Output!U52/NPDCL_Output!U$7,"Error")</f>
        <v>1.020583424539789E-3</v>
      </c>
      <c r="R53" s="877">
        <f>IFERROR(NPDCL_Output!V52/NPDCL_Output!V$7,"Error")</f>
        <v>0</v>
      </c>
      <c r="S53" s="877">
        <f>IFERROR(NPDCL_Output!W52/NPDCL_Output!W$7,"Error")</f>
        <v>2.8241146573243178E-4</v>
      </c>
      <c r="T53" s="877">
        <f>IFERROR(NPDCL_Output!AA52/$T$8,"Error")</f>
        <v>2.6341777039047949E-4</v>
      </c>
      <c r="U53" s="877">
        <f>IFERROR(NPDCL_Output!AE52/NPDCL_Output!AE$7,"Error")</f>
        <v>2.8241146573243178E-4</v>
      </c>
      <c r="V53" s="1070">
        <f t="shared" si="0"/>
        <v>7.7060258435732916</v>
      </c>
      <c r="W53" s="5">
        <f>V53-NPDCL_Output!AF52</f>
        <v>0</v>
      </c>
    </row>
    <row r="54" spans="1:23" x14ac:dyDescent="0.2">
      <c r="E54" s="7"/>
      <c r="F54" s="411" t="s">
        <v>206</v>
      </c>
      <c r="G54" s="411" t="s">
        <v>175</v>
      </c>
      <c r="H54" s="877">
        <f>IFERROR(NPDCL_Output!H53/NPDCL_Output!H$7,"Error")</f>
        <v>0</v>
      </c>
      <c r="I54" s="877">
        <f>IFERROR(NPDCL_Output!I53/NPDCL_Output!I$7,"Error")</f>
        <v>0</v>
      </c>
      <c r="J54" s="877" t="str">
        <f>IFERROR(NPDCL_Output!J53/NPDCL_Output!J$7,"Error")</f>
        <v>Error</v>
      </c>
      <c r="K54" s="877">
        <f>IFERROR(NPDCL_Output!K53/NPDCL_Output!K$7,"Error")</f>
        <v>0</v>
      </c>
      <c r="L54" s="877">
        <f>IFERROR(NPDCL_Output!N53/NPDCL_Output!N$7,"Error")</f>
        <v>0</v>
      </c>
      <c r="M54" s="877" t="str">
        <f>IFERROR(NPDCL_Output!P53/NPDCL_Output!P$7,"Error")</f>
        <v>Error</v>
      </c>
      <c r="N54" s="877">
        <f>IFERROR(NPDCL_Output!R53/NPDCL_Output!R$7,"Error")</f>
        <v>0</v>
      </c>
      <c r="O54" s="877" t="str">
        <f>IFERROR(NPDCL_Output!S53/NPDCL_Output!S$7,"Error")</f>
        <v>Error</v>
      </c>
      <c r="P54" s="877">
        <f>IFERROR(NPDCL_Output!T53/NPDCL_Output!T$7,"Error")</f>
        <v>0</v>
      </c>
      <c r="Q54" s="877">
        <f>IFERROR(NPDCL_Output!U53/NPDCL_Output!U$7,"Error")</f>
        <v>0</v>
      </c>
      <c r="R54" s="877">
        <f>IFERROR(NPDCL_Output!V53/NPDCL_Output!V$7,"Error")</f>
        <v>0</v>
      </c>
      <c r="S54" s="877">
        <f>IFERROR(NPDCL_Output!W53/NPDCL_Output!W$7,"Error")</f>
        <v>0</v>
      </c>
      <c r="T54" s="877">
        <f>IFERROR(NPDCL_Output!AA53/$T$8,"Error")</f>
        <v>0</v>
      </c>
      <c r="U54" s="877">
        <f>IFERROR(NPDCL_Output!AE53/NPDCL_Output!AE$7,"Error")</f>
        <v>0</v>
      </c>
      <c r="V54" s="1070"/>
      <c r="W54" s="5">
        <f>V54-NPDCL_Output!AF53</f>
        <v>0</v>
      </c>
    </row>
    <row r="55" spans="1:23" x14ac:dyDescent="0.2">
      <c r="E55" s="7"/>
      <c r="F55" s="411" t="s">
        <v>207</v>
      </c>
      <c r="G55" s="925" t="s">
        <v>177</v>
      </c>
      <c r="H55" s="877">
        <f>IFERROR(NPDCL_Output!H54/NPDCL_Output!H$7,"Error")</f>
        <v>4.9458989365168272E-2</v>
      </c>
      <c r="I55" s="877">
        <f>IFERROR(NPDCL_Output!I54/NPDCL_Output!I$7,"Error")</f>
        <v>5.8626410384295308E-2</v>
      </c>
      <c r="J55" s="877" t="str">
        <f>IFERROR(NPDCL_Output!J54/NPDCL_Output!J$7,"Error")</f>
        <v>Error</v>
      </c>
      <c r="K55" s="877">
        <f>IFERROR(NPDCL_Output!K54/NPDCL_Output!K$7,"Error")</f>
        <v>0.15670625081484713</v>
      </c>
      <c r="L55" s="877">
        <f>IFERROR(NPDCL_Output!N54/NPDCL_Output!N$7,"Error")</f>
        <v>0</v>
      </c>
      <c r="M55" s="877" t="str">
        <f>IFERROR(NPDCL_Output!P54/NPDCL_Output!P$7,"Error")</f>
        <v>Error</v>
      </c>
      <c r="N55" s="877">
        <f>IFERROR(NPDCL_Output!R54/NPDCL_Output!R$7,"Error")</f>
        <v>6.4306078861666005E-2</v>
      </c>
      <c r="O55" s="877" t="str">
        <f>IFERROR(NPDCL_Output!S54/NPDCL_Output!S$7,"Error")</f>
        <v>Error</v>
      </c>
      <c r="P55" s="877">
        <f>IFERROR(NPDCL_Output!T54/NPDCL_Output!T$7,"Error")</f>
        <v>5.517457058182438E-2</v>
      </c>
      <c r="Q55" s="877">
        <f>IFERROR(NPDCL_Output!U54/NPDCL_Output!U$7,"Error")</f>
        <v>0.15670625081484713</v>
      </c>
      <c r="R55" s="877">
        <f>IFERROR(NPDCL_Output!V54/NPDCL_Output!V$7,"Error")</f>
        <v>0</v>
      </c>
      <c r="S55" s="877">
        <f>IFERROR(NPDCL_Output!W54/NPDCL_Output!W$7,"Error")</f>
        <v>6.4306078861666005E-2</v>
      </c>
      <c r="T55" s="877">
        <f>IFERROR(NPDCL_Output!AA54/$T$8,"Error")</f>
        <v>5.2922606468427551E-2</v>
      </c>
      <c r="U55" s="877">
        <f>IFERROR(NPDCL_Output!AE54/NPDCL_Output!AE$7,"Error")</f>
        <v>6.4306078861666005E-2</v>
      </c>
      <c r="V55" s="1070">
        <f t="shared" si="0"/>
        <v>6.7991858594679728</v>
      </c>
      <c r="W55" s="5">
        <f>V55-NPDCL_Output!AF54</f>
        <v>0</v>
      </c>
    </row>
    <row r="56" spans="1:23" x14ac:dyDescent="0.2">
      <c r="E56" s="7"/>
      <c r="F56" s="411" t="s">
        <v>208</v>
      </c>
      <c r="G56" s="411" t="s">
        <v>209</v>
      </c>
      <c r="H56" s="877">
        <f>IFERROR(NPDCL_Output!H55/NPDCL_Output!H$7,"Error")</f>
        <v>2.5701059499647627E-2</v>
      </c>
      <c r="I56" s="877">
        <f>IFERROR(NPDCL_Output!I55/NPDCL_Output!I$7,"Error")</f>
        <v>2.9338600277451565E-2</v>
      </c>
      <c r="J56" s="877" t="str">
        <f>IFERROR(NPDCL_Output!J55/NPDCL_Output!J$7,"Error")</f>
        <v>Error</v>
      </c>
      <c r="K56" s="877">
        <f>IFERROR(NPDCL_Output!K55/NPDCL_Output!K$7,"Error")</f>
        <v>1.0389628270481227E-2</v>
      </c>
      <c r="L56" s="877">
        <f>IFERROR(NPDCL_Output!N55/NPDCL_Output!N$7,"Error")</f>
        <v>0</v>
      </c>
      <c r="M56" s="877" t="str">
        <f>IFERROR(NPDCL_Output!P55/NPDCL_Output!P$7,"Error")</f>
        <v>Error</v>
      </c>
      <c r="N56" s="877">
        <f>IFERROR(NPDCL_Output!R55/NPDCL_Output!R$7,"Error")</f>
        <v>3.2180894766769726E-2</v>
      </c>
      <c r="O56" s="877" t="str">
        <f>IFERROR(NPDCL_Output!S55/NPDCL_Output!S$7,"Error")</f>
        <v>Error</v>
      </c>
      <c r="P56" s="877">
        <f>IFERROR(NPDCL_Output!T55/NPDCL_Output!T$7,"Error")</f>
        <v>2.7968944840689441E-2</v>
      </c>
      <c r="Q56" s="877">
        <f>IFERROR(NPDCL_Output!U55/NPDCL_Output!U$7,"Error")</f>
        <v>1.0389628270481227E-2</v>
      </c>
      <c r="R56" s="877">
        <f>IFERROR(NPDCL_Output!V55/NPDCL_Output!V$7,"Error")</f>
        <v>0</v>
      </c>
      <c r="S56" s="877">
        <f>IFERROR(NPDCL_Output!W55/NPDCL_Output!W$7,"Error")</f>
        <v>3.2180894766769726E-2</v>
      </c>
      <c r="T56" s="877">
        <f>IFERROR(NPDCL_Output!AA55/$T$8,"Error")</f>
        <v>2.0407044204392242E-2</v>
      </c>
      <c r="U56" s="877">
        <f>IFERROR(NPDCL_Output!AE55/NPDCL_Output!AE$7,"Error")</f>
        <v>3.2180894766769726E-2</v>
      </c>
      <c r="V56" s="1070">
        <f t="shared" si="0"/>
        <v>5.2390157798707877</v>
      </c>
      <c r="W56" s="5">
        <f>V56-NPDCL_Output!AF55</f>
        <v>0</v>
      </c>
    </row>
    <row r="57" spans="1:23" x14ac:dyDescent="0.2">
      <c r="E57" s="7"/>
      <c r="F57" s="411" t="s">
        <v>210</v>
      </c>
      <c r="G57" s="411" t="s">
        <v>211</v>
      </c>
      <c r="H57" s="877">
        <f>IFERROR(NPDCL_Output!H56/NPDCL_Output!H$7,"Error")</f>
        <v>0</v>
      </c>
      <c r="I57" s="877">
        <f>IFERROR(NPDCL_Output!I56/NPDCL_Output!I$7,"Error")</f>
        <v>0</v>
      </c>
      <c r="J57" s="877" t="str">
        <f>IFERROR(NPDCL_Output!J56/NPDCL_Output!J$7,"Error")</f>
        <v>Error</v>
      </c>
      <c r="K57" s="877">
        <f>IFERROR(NPDCL_Output!K56/NPDCL_Output!K$7,"Error")</f>
        <v>0</v>
      </c>
      <c r="L57" s="877">
        <f>IFERROR(NPDCL_Output!N56/NPDCL_Output!N$7,"Error")</f>
        <v>0</v>
      </c>
      <c r="M57" s="877" t="str">
        <f>IFERROR(NPDCL_Output!P56/NPDCL_Output!P$7,"Error")</f>
        <v>Error</v>
      </c>
      <c r="N57" s="877">
        <f>IFERROR(NPDCL_Output!R56/NPDCL_Output!R$7,"Error")</f>
        <v>0</v>
      </c>
      <c r="O57" s="877" t="str">
        <f>IFERROR(NPDCL_Output!S56/NPDCL_Output!S$7,"Error")</f>
        <v>Error</v>
      </c>
      <c r="P57" s="877">
        <f>IFERROR(NPDCL_Output!T56/NPDCL_Output!T$7,"Error")</f>
        <v>0</v>
      </c>
      <c r="Q57" s="877">
        <f>IFERROR(NPDCL_Output!U56/NPDCL_Output!U$7,"Error")</f>
        <v>0</v>
      </c>
      <c r="R57" s="877">
        <f>IFERROR(NPDCL_Output!V56/NPDCL_Output!V$7,"Error")</f>
        <v>0</v>
      </c>
      <c r="S57" s="877">
        <f>IFERROR(NPDCL_Output!W56/NPDCL_Output!W$7,"Error")</f>
        <v>0</v>
      </c>
      <c r="T57" s="877">
        <f>IFERROR(NPDCL_Output!AA56/$T$8,"Error")</f>
        <v>0</v>
      </c>
      <c r="U57" s="877">
        <f>IFERROR(NPDCL_Output!AE56/NPDCL_Output!AE$7,"Error")</f>
        <v>0</v>
      </c>
      <c r="V57" s="1070"/>
      <c r="W57" s="5">
        <f>V57-NPDCL_Output!AF56</f>
        <v>0</v>
      </c>
    </row>
    <row r="58" spans="1:23" x14ac:dyDescent="0.2">
      <c r="E58" s="7"/>
      <c r="F58" s="411" t="s">
        <v>212</v>
      </c>
      <c r="G58" s="411" t="s">
        <v>33</v>
      </c>
      <c r="H58" s="877">
        <f>IFERROR(NPDCL_Output!H57/NPDCL_Output!H$7,"Error")</f>
        <v>2.4863033197293364E-3</v>
      </c>
      <c r="I58" s="877">
        <f>IFERROR(NPDCL_Output!I57/NPDCL_Output!I$7,"Error")</f>
        <v>2.9635708124601122E-3</v>
      </c>
      <c r="J58" s="877" t="str">
        <f>IFERROR(NPDCL_Output!J57/NPDCL_Output!J$7,"Error")</f>
        <v>Error</v>
      </c>
      <c r="K58" s="877">
        <f>IFERROR(NPDCL_Output!K57/NPDCL_Output!K$7,"Error")</f>
        <v>1.7468073367323113E-3</v>
      </c>
      <c r="L58" s="877">
        <f>IFERROR(NPDCL_Output!N57/NPDCL_Output!N$7,"Error")</f>
        <v>0</v>
      </c>
      <c r="M58" s="877" t="str">
        <f>IFERROR(NPDCL_Output!P57/NPDCL_Output!P$7,"Error")</f>
        <v>Error</v>
      </c>
      <c r="N58" s="877">
        <f>IFERROR(NPDCL_Output!R57/NPDCL_Output!R$7,"Error")</f>
        <v>3.2506786127448656E-3</v>
      </c>
      <c r="O58" s="877" t="str">
        <f>IFERROR(NPDCL_Output!S57/NPDCL_Output!S$7,"Error")</f>
        <v>Error</v>
      </c>
      <c r="P58" s="877">
        <f>IFERROR(NPDCL_Output!T57/NPDCL_Output!T$7,"Error")</f>
        <v>2.783863681698218E-3</v>
      </c>
      <c r="Q58" s="877">
        <f>IFERROR(NPDCL_Output!U57/NPDCL_Output!U$7,"Error")</f>
        <v>1.7468073367323113E-3</v>
      </c>
      <c r="R58" s="877">
        <f>IFERROR(NPDCL_Output!V57/NPDCL_Output!V$7,"Error")</f>
        <v>0</v>
      </c>
      <c r="S58" s="877">
        <f>IFERROR(NPDCL_Output!W57/NPDCL_Output!W$7,"Error")</f>
        <v>3.2506786127448656E-3</v>
      </c>
      <c r="T58" s="877">
        <f>IFERROR(NPDCL_Output!AA57/$T$8,"Error")</f>
        <v>2.0977190345423122E-3</v>
      </c>
      <c r="U58" s="877">
        <f>IFERROR(NPDCL_Output!AE57/NPDCL_Output!AE$7,"Error")</f>
        <v>3.250678612744866E-3</v>
      </c>
      <c r="V58" s="1070">
        <f>$T$8*T58*10/($U$8*U58)</f>
        <v>5.3313967336797248</v>
      </c>
      <c r="W58" s="5">
        <f>V58-NPDCL_Output!AF57</f>
        <v>0</v>
      </c>
    </row>
    <row r="59" spans="1:23" x14ac:dyDescent="0.2">
      <c r="E59" s="7"/>
      <c r="F59" s="411" t="s">
        <v>393</v>
      </c>
      <c r="G59" s="411" t="s">
        <v>388</v>
      </c>
      <c r="H59" s="877">
        <f>IFERROR(NPDCL_Output!H58/NPDCL_Output!H$7,"Error")</f>
        <v>4.3276232010486232E-5</v>
      </c>
      <c r="I59" s="877">
        <f>IFERROR(NPDCL_Output!I58/NPDCL_Output!I$7,"Error")</f>
        <v>5.1583480198019746E-5</v>
      </c>
      <c r="J59" s="877" t="str">
        <f>IFERROR(NPDCL_Output!J58/NPDCL_Output!J$7,"Error")</f>
        <v>Error</v>
      </c>
      <c r="K59" s="877">
        <f>IFERROR(NPDCL_Output!K58/NPDCL_Output!K$7,"Error")</f>
        <v>2.9113455612205184E-5</v>
      </c>
      <c r="L59" s="877">
        <f>IFERROR(NPDCL_Output!N58/NPDCL_Output!N$7,"Error")</f>
        <v>0</v>
      </c>
      <c r="M59" s="877" t="str">
        <f>IFERROR(NPDCL_Output!P58/NPDCL_Output!P$7,"Error")</f>
        <v>Error</v>
      </c>
      <c r="N59" s="877">
        <f>IFERROR(NPDCL_Output!R58/NPDCL_Output!R$7,"Error")</f>
        <v>5.6580836585934618E-5</v>
      </c>
      <c r="O59" s="877" t="str">
        <f>IFERROR(NPDCL_Output!S58/NPDCL_Output!S$7,"Error")</f>
        <v>Error</v>
      </c>
      <c r="P59" s="877">
        <f>IFERROR(NPDCL_Output!T58/NPDCL_Output!T$7,"Error")</f>
        <v>4.8455524158594467E-5</v>
      </c>
      <c r="Q59" s="877">
        <f>IFERROR(NPDCL_Output!U58/NPDCL_Output!U$7,"Error")</f>
        <v>2.9113455612205184E-5</v>
      </c>
      <c r="R59" s="877">
        <f>IFERROR(NPDCL_Output!V58/NPDCL_Output!V$7,"Error")</f>
        <v>0</v>
      </c>
      <c r="S59" s="877">
        <f>IFERROR(NPDCL_Output!W58/NPDCL_Output!W$7,"Error")</f>
        <v>5.6580836585934618E-5</v>
      </c>
      <c r="T59" s="877">
        <f>IFERROR(NPDCL_Output!AA58/$T$8,"Error")</f>
        <v>3.6392573349657532E-5</v>
      </c>
      <c r="U59" s="877">
        <f>IFERROR(NPDCL_Output!AE58/NPDCL_Output!AE$7,"Error")</f>
        <v>5.6580836585934618E-5</v>
      </c>
      <c r="V59" s="1070">
        <f t="shared" si="0"/>
        <v>5.3138723552587086</v>
      </c>
      <c r="W59" s="5">
        <f>V59-NPDCL_Output!AF58</f>
        <v>0</v>
      </c>
    </row>
    <row r="60" spans="1:23" x14ac:dyDescent="0.2">
      <c r="E60" s="7"/>
      <c r="F60" s="411" t="s">
        <v>387</v>
      </c>
      <c r="G60" s="411" t="s">
        <v>184</v>
      </c>
      <c r="H60" s="877">
        <f>IFERROR(NPDCL_Output!H59/NPDCL_Output!H$7,"Error")</f>
        <v>0</v>
      </c>
      <c r="I60" s="877">
        <f>IFERROR(NPDCL_Output!I59/NPDCL_Output!I$7,"Error")</f>
        <v>0</v>
      </c>
      <c r="J60" s="877" t="str">
        <f>IFERROR(NPDCL_Output!J59/NPDCL_Output!J$7,"Error")</f>
        <v>Error</v>
      </c>
      <c r="K60" s="877">
        <f>IFERROR(NPDCL_Output!K59/NPDCL_Output!K$7,"Error")</f>
        <v>0</v>
      </c>
      <c r="L60" s="877">
        <f>IFERROR(NPDCL_Output!N59/NPDCL_Output!N$7,"Error")</f>
        <v>0</v>
      </c>
      <c r="M60" s="877" t="str">
        <f>IFERROR(NPDCL_Output!P59/NPDCL_Output!P$7,"Error")</f>
        <v>Error</v>
      </c>
      <c r="N60" s="877">
        <f>IFERROR(NPDCL_Output!R59/NPDCL_Output!R$7,"Error")</f>
        <v>0</v>
      </c>
      <c r="O60" s="877" t="str">
        <f>IFERROR(NPDCL_Output!S59/NPDCL_Output!S$7,"Error")</f>
        <v>Error</v>
      </c>
      <c r="P60" s="877">
        <f>IFERROR(NPDCL_Output!T59/NPDCL_Output!T$7,"Error")</f>
        <v>0</v>
      </c>
      <c r="Q60" s="877">
        <f>IFERROR(NPDCL_Output!U59/NPDCL_Output!U$7,"Error")</f>
        <v>0</v>
      </c>
      <c r="R60" s="877">
        <f>IFERROR(NPDCL_Output!V59/NPDCL_Output!V$7,"Error")</f>
        <v>0</v>
      </c>
      <c r="S60" s="877">
        <f>IFERROR(NPDCL_Output!W59/NPDCL_Output!W$7,"Error")</f>
        <v>0</v>
      </c>
      <c r="T60" s="877">
        <f>IFERROR(NPDCL_Output!AA59/$T$8,"Error")</f>
        <v>0</v>
      </c>
      <c r="U60" s="877">
        <f>IFERROR(NPDCL_Output!AE59/NPDCL_Output!AE$7,"Error")</f>
        <v>0</v>
      </c>
      <c r="V60" s="1070" t="e">
        <f t="shared" si="0"/>
        <v>#DIV/0!</v>
      </c>
      <c r="W60" s="5" t="e">
        <f>V60-NPDCL_Output!AF59</f>
        <v>#DIV/0!</v>
      </c>
    </row>
    <row r="61" spans="1:23" x14ac:dyDescent="0.2">
      <c r="E61" s="17"/>
      <c r="F61" s="412"/>
      <c r="G61" s="412"/>
      <c r="H61" s="1030"/>
      <c r="I61" s="1042"/>
      <c r="J61" s="1043"/>
      <c r="K61" s="1043"/>
      <c r="L61" s="1043"/>
      <c r="M61" s="1043"/>
      <c r="N61" s="1043">
        <f>IFERROR(NPDCL_Output!R60/NPDCL_Output!R$7,"Error")</f>
        <v>0</v>
      </c>
      <c r="O61" s="1043"/>
      <c r="P61" s="1043"/>
      <c r="Q61" s="1043"/>
      <c r="R61" s="1043"/>
      <c r="S61" s="1043"/>
      <c r="T61" s="1043"/>
      <c r="U61" s="1043"/>
      <c r="V61" s="1070"/>
      <c r="W61" s="5">
        <f>V61-NPDCL_Output!AF60</f>
        <v>0</v>
      </c>
    </row>
    <row r="62" spans="1:23" ht="13.8" thickBot="1" x14ac:dyDescent="0.25">
      <c r="A62" s="4"/>
      <c r="B62" s="4"/>
      <c r="C62" s="4"/>
      <c r="D62" s="4"/>
      <c r="E62" s="19" t="s">
        <v>30</v>
      </c>
      <c r="F62" s="20"/>
      <c r="G62" s="20" t="s">
        <v>215</v>
      </c>
      <c r="H62" s="1056">
        <f>IFERROR(NPDCL_Output!H61/NPDCL_Output!H$7,"Error")</f>
        <v>0.10180498903088389</v>
      </c>
      <c r="I62" s="1056">
        <f>IFERROR(NPDCL_Output!I61/NPDCL_Output!I$7,"Error")</f>
        <v>0.12049454231991942</v>
      </c>
      <c r="J62" s="1056" t="str">
        <f>IFERROR(NPDCL_Output!J61/NPDCL_Output!J$7,"Error")</f>
        <v>Error</v>
      </c>
      <c r="K62" s="1056">
        <f>IFERROR(NPDCL_Output!K61/NPDCL_Output!K$7,"Error")</f>
        <v>0.18244267382559537</v>
      </c>
      <c r="L62" s="1056">
        <f>IFERROR(NPDCL_Output!N61/NPDCL_Output!N$7,"Error")</f>
        <v>0</v>
      </c>
      <c r="M62" s="1056" t="str">
        <f>IFERROR(NPDCL_Output!P61/NPDCL_Output!P$7,"Error")</f>
        <v>Error</v>
      </c>
      <c r="N62" s="1056">
        <f>IFERROR(NPDCL_Output!R61/NPDCL_Output!R$7,"Error")</f>
        <v>0.13216793404272836</v>
      </c>
      <c r="O62" s="1056" t="str">
        <f>IFERROR(NPDCL_Output!S61/NPDCL_Output!S$7,"Error")</f>
        <v>Error</v>
      </c>
      <c r="P62" s="1056">
        <f>IFERROR(NPDCL_Output!T61/NPDCL_Output!T$7,"Error")</f>
        <v>0.11345730209729925</v>
      </c>
      <c r="Q62" s="1056">
        <f>IFERROR(NPDCL_Output!U61/NPDCL_Output!U$7,"Error")</f>
        <v>0.18244267382559537</v>
      </c>
      <c r="R62" s="1056">
        <f>IFERROR(NPDCL_Output!V61/NPDCL_Output!V$7,"Error")</f>
        <v>0</v>
      </c>
      <c r="S62" s="1056">
        <f>IFERROR(NPDCL_Output!W61/NPDCL_Output!W$7,"Error")</f>
        <v>0.13216793404272836</v>
      </c>
      <c r="T62" s="1056">
        <f>IFERROR(NPDCL_Output!AA61/$T$8,"Error")</f>
        <v>9.5832070532690897E-2</v>
      </c>
      <c r="U62" s="1056">
        <f>IFERROR(NPDCL_Output!AE61/NPDCL_Output!AE$7,"Error")</f>
        <v>0.13216793404272836</v>
      </c>
      <c r="V62" s="1070">
        <f t="shared" si="0"/>
        <v>5.9903539834741268</v>
      </c>
      <c r="W62" s="5">
        <f>V62-NPDCL_Output!AF61</f>
        <v>0</v>
      </c>
    </row>
    <row r="63" spans="1:23" ht="13.8" thickTop="1" x14ac:dyDescent="0.2">
      <c r="A63" s="4"/>
      <c r="B63" s="4"/>
      <c r="C63" s="4"/>
      <c r="D63" s="4"/>
      <c r="E63" s="24"/>
      <c r="F63" s="25"/>
      <c r="G63" s="25" t="s">
        <v>216</v>
      </c>
      <c r="H63" s="1058">
        <f>H62+H48+H35</f>
        <v>0.23011425452018797</v>
      </c>
      <c r="I63" s="1059">
        <f t="shared" ref="I63:S63" si="1" xml:space="preserve"> I35 + I48 +I62</f>
        <v>0.28577089242619269</v>
      </c>
      <c r="J63" s="1060" t="e">
        <f t="shared" si="1"/>
        <v>#VALUE!</v>
      </c>
      <c r="K63" s="1060">
        <f t="shared" si="1"/>
        <v>0.27544482647736918</v>
      </c>
      <c r="L63" s="1060">
        <f t="shared" si="1"/>
        <v>2.2144044320610304E-2</v>
      </c>
      <c r="M63" s="1060" t="e">
        <f t="shared" si="1"/>
        <v>#VALUE!</v>
      </c>
      <c r="N63" s="1060">
        <f t="shared" si="1"/>
        <v>0.30314136433815292</v>
      </c>
      <c r="O63" s="1060" t="e">
        <f t="shared" si="1"/>
        <v>#VALUE!</v>
      </c>
      <c r="P63" s="1060">
        <f t="shared" si="1"/>
        <v>0.26481431177010389</v>
      </c>
      <c r="Q63" s="1060">
        <f t="shared" si="1"/>
        <v>0.27544482647736918</v>
      </c>
      <c r="R63" s="1060">
        <f t="shared" si="1"/>
        <v>2.2144044320610304E-2</v>
      </c>
      <c r="S63" s="1060">
        <f t="shared" si="1"/>
        <v>0.30314136433815292</v>
      </c>
      <c r="T63" s="1060">
        <f>IFERROR(NPDCL_Output!AA62/$T$8,"Error")</f>
        <v>0.21450954533760166</v>
      </c>
      <c r="U63" s="1060">
        <f>IFERROR(NPDCL_Output!AE62/NPDCL_Output!AE$7,"Error")</f>
        <v>0.30314136433815286</v>
      </c>
      <c r="V63" s="1070">
        <f t="shared" si="0"/>
        <v>5.8461390118852306</v>
      </c>
      <c r="W63" s="5">
        <f>V63-NPDCL_Output!AF62</f>
        <v>0</v>
      </c>
    </row>
    <row r="64" spans="1:23" x14ac:dyDescent="0.2">
      <c r="A64" s="4"/>
      <c r="B64" s="4"/>
      <c r="C64" s="4"/>
      <c r="D64" s="4"/>
      <c r="E64" s="26"/>
      <c r="F64" s="27"/>
      <c r="G64" s="27" t="s">
        <v>217</v>
      </c>
      <c r="H64" s="1061">
        <f t="shared" ref="H64:S64" si="2">H21</f>
        <v>0.76988574547981192</v>
      </c>
      <c r="I64" s="1062">
        <f t="shared" si="2"/>
        <v>0.71422910757380731</v>
      </c>
      <c r="J64" s="1063" t="str">
        <f t="shared" si="2"/>
        <v>Error</v>
      </c>
      <c r="K64" s="1063">
        <f t="shared" si="2"/>
        <v>0.72455517352263088</v>
      </c>
      <c r="L64" s="1063">
        <f t="shared" si="2"/>
        <v>0.97785595567938988</v>
      </c>
      <c r="M64" s="1063" t="str">
        <f t="shared" si="2"/>
        <v>Error</v>
      </c>
      <c r="N64" s="1063">
        <f t="shared" si="2"/>
        <v>0.69685863566184714</v>
      </c>
      <c r="O64" s="1063" t="str">
        <f t="shared" si="2"/>
        <v>Error</v>
      </c>
      <c r="P64" s="1063">
        <f t="shared" si="2"/>
        <v>0.73518568822989616</v>
      </c>
      <c r="Q64" s="1063">
        <f t="shared" si="2"/>
        <v>0.72455517352263088</v>
      </c>
      <c r="R64" s="1063">
        <f t="shared" si="2"/>
        <v>0.97785595567938988</v>
      </c>
      <c r="S64" s="1063">
        <f t="shared" si="2"/>
        <v>0.69685863566184714</v>
      </c>
      <c r="T64" s="1063">
        <f>IFERROR(NPDCL_Output!AA63/$T$8,"Error")</f>
        <v>0.79135228315398631</v>
      </c>
      <c r="U64" s="1063">
        <f>IFERROR(NPDCL_Output!AE63/NPDCL_Output!AE$7,"Error")</f>
        <v>0.69685863566184714</v>
      </c>
      <c r="V64" s="1070">
        <f t="shared" si="0"/>
        <v>9.3819451564319003</v>
      </c>
      <c r="W64" s="5">
        <f>V64-NPDCL_Output!AF63</f>
        <v>0</v>
      </c>
    </row>
    <row r="65" spans="1:23" x14ac:dyDescent="0.2">
      <c r="A65" s="4"/>
      <c r="B65" s="4"/>
      <c r="C65" s="4"/>
      <c r="D65" s="4"/>
      <c r="E65" s="26"/>
      <c r="F65" s="27"/>
      <c r="G65" s="27" t="s">
        <v>311</v>
      </c>
      <c r="H65" s="1062">
        <f xml:space="preserve"> SUM(H63:H64)</f>
        <v>0.99999999999999989</v>
      </c>
      <c r="I65" s="1062">
        <f t="shared" ref="I65:J65" si="3" xml:space="preserve"> SUM(I63:I64)</f>
        <v>1</v>
      </c>
      <c r="J65" s="1063" t="e">
        <f t="shared" si="3"/>
        <v>#VALUE!</v>
      </c>
      <c r="K65" s="1063">
        <f t="shared" ref="K65" si="4" xml:space="preserve"> SUM(K63:K64)</f>
        <v>1</v>
      </c>
      <c r="L65" s="1063">
        <f t="shared" ref="L65:S65" si="5" xml:space="preserve"> SUM(L63:L64)</f>
        <v>1.0000000000000002</v>
      </c>
      <c r="M65" s="1063" t="e">
        <f t="shared" si="5"/>
        <v>#VALUE!</v>
      </c>
      <c r="N65" s="1063">
        <f t="shared" si="5"/>
        <v>1</v>
      </c>
      <c r="O65" s="1063" t="e">
        <f t="shared" si="5"/>
        <v>#VALUE!</v>
      </c>
      <c r="P65" s="1063">
        <f t="shared" si="5"/>
        <v>1</v>
      </c>
      <c r="Q65" s="1063">
        <f t="shared" si="5"/>
        <v>1</v>
      </c>
      <c r="R65" s="1063">
        <f t="shared" si="5"/>
        <v>1.0000000000000002</v>
      </c>
      <c r="S65" s="1063">
        <f t="shared" si="5"/>
        <v>1</v>
      </c>
      <c r="T65" s="1063">
        <f>IFERROR(NPDCL_Output!AA64/$T$8,"Error")</f>
        <v>1.0058618284915879</v>
      </c>
      <c r="U65" s="1063">
        <f>IFERROR(NPDCL_Output!AE64/NPDCL_Output!AE$7,"Error")</f>
        <v>1</v>
      </c>
      <c r="V65" s="1070">
        <f t="shared" si="0"/>
        <v>8.3100960577387983</v>
      </c>
      <c r="W65" s="5">
        <f>V65-NPDCL_Output!AF64</f>
        <v>0</v>
      </c>
    </row>
    <row r="66" spans="1:23" ht="13.8" thickBot="1" x14ac:dyDescent="0.25">
      <c r="E66" s="97"/>
      <c r="F66" s="239"/>
      <c r="G66" s="239"/>
      <c r="H66" s="1054"/>
      <c r="I66" s="1054"/>
      <c r="J66" s="1054"/>
      <c r="K66" s="1054"/>
      <c r="L66" s="1054"/>
      <c r="M66" s="1054"/>
      <c r="N66" s="1054"/>
      <c r="O66" s="1054"/>
      <c r="P66" s="1054"/>
      <c r="Q66" s="1054"/>
      <c r="R66" s="1054"/>
      <c r="S66" s="1054"/>
      <c r="T66" s="1054"/>
      <c r="U66" s="1054"/>
    </row>
    <row r="67" spans="1:23" ht="13.8" thickTop="1" x14ac:dyDescent="0.2">
      <c r="T67" s="1007"/>
      <c r="U67" s="1007"/>
    </row>
  </sheetData>
  <mergeCells count="6">
    <mergeCell ref="P4:S4"/>
    <mergeCell ref="H3:U3"/>
    <mergeCell ref="T4:T5"/>
    <mergeCell ref="H4:J4"/>
    <mergeCell ref="L4:M4"/>
    <mergeCell ref="N4:O4"/>
  </mergeCells>
  <pageMargins left="0.7" right="0.7" top="0.75" bottom="0.75" header="0.3" footer="0.3"/>
  <pageSetup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50"/>
    <pageSetUpPr fitToPage="1"/>
  </sheetPr>
  <dimension ref="A1:B1"/>
  <sheetViews>
    <sheetView showGridLines="0" zoomScale="80" zoomScaleNormal="80" workbookViewId="0"/>
  </sheetViews>
  <sheetFormatPr defaultRowHeight="11.4" x14ac:dyDescent="0.2"/>
  <cols>
    <col min="1" max="1" width="2" customWidth="1"/>
  </cols>
  <sheetData>
    <row r="1" spans="1:2" ht="22.8" x14ac:dyDescent="0.25">
      <c r="A1" s="687" t="str">
        <f ca="1">MID(CELL("filename",A1),FIND("]",CELL("filename",A1))+1,255)</f>
        <v>TSNPDCL&lt;&lt;</v>
      </c>
      <c r="B1" s="639"/>
    </row>
  </sheetData>
  <pageMargins left="0.6" right="0.6" top="1" bottom="1" header="0.5" footer="0.5"/>
  <pageSetup orientation="landscape" r:id="rId1"/>
  <headerFooter>
    <oddHeader>&amp;RDraft - Work in Progress</oddHeader>
    <oddFooter>&amp;L&amp;F&amp;D, &amp;T&amp;CPage &amp;P of &amp;N&amp;R&amp;A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9F03700A8FCC04EA8D57FAEFAFFB663" ma:contentTypeVersion="0" ma:contentTypeDescription="Create a new document." ma:contentTypeScope="" ma:versionID="0487784a98a71a3d2abb319eaa9f30ba">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0C92527-A514-451E-9A80-A25E41251409}">
  <ds:schemaRefs>
    <ds:schemaRef ds:uri="http://schemas.microsoft.com/office/2006/documentManagement/types"/>
    <ds:schemaRef ds:uri="http://purl.org/dc/terms/"/>
    <ds:schemaRef ds:uri="http://purl.org/dc/dcmitype/"/>
    <ds:schemaRef ds:uri="http://schemas.openxmlformats.org/package/2006/metadata/core-properties"/>
    <ds:schemaRef ds:uri="http://purl.org/dc/elements/1.1/"/>
    <ds:schemaRef ds:uri="http://www.w3.org/XML/1998/namespace"/>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0E0C9CD0-5D04-48E3-8D84-E1586BEAE3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E0FD9ECE-25B8-4D5A-ADE7-16D1DCE63DC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TSSPDCL&gt;&gt;</vt:lpstr>
      <vt:lpstr>SPDCL_Output</vt:lpstr>
      <vt:lpstr>SPDCL_Output -FC VC</vt:lpstr>
      <vt:lpstr>FCRT_SPDCL</vt:lpstr>
      <vt:lpstr>SPDCL_Switch_Selection</vt:lpstr>
      <vt:lpstr>SPDCL_Inp_Category</vt:lpstr>
      <vt:lpstr>SPDCL_Inp_Losses</vt:lpstr>
      <vt:lpstr>SPDCL_Cost Alloc_Factors</vt:lpstr>
      <vt:lpstr>SPDCL_Gen_Cost_Alloc</vt:lpstr>
      <vt:lpstr>SPDCL_Trans_Cost_Alloc</vt:lpstr>
      <vt:lpstr>SPDCL_Dist_Cost_Alloc</vt:lpstr>
      <vt:lpstr>SPDCL_Retail_Supply_Cost_Alloc</vt:lpstr>
      <vt:lpstr>SP Allocation percentages</vt:lpstr>
      <vt:lpstr>TSSPDCL&lt;&lt;</vt:lpstr>
      <vt:lpstr>TGNPDCL&gt;&gt;</vt:lpstr>
      <vt:lpstr>NPDCL_Switch_Selection</vt:lpstr>
      <vt:lpstr>NPDCL_Output</vt:lpstr>
      <vt:lpstr>FCRT_NPDCL</vt:lpstr>
      <vt:lpstr>NPDCL_Inp_Category</vt:lpstr>
      <vt:lpstr>NPDCL_Inp_Losses</vt:lpstr>
      <vt:lpstr>NPDCL_Cost Alloc_Factors</vt:lpstr>
      <vt:lpstr>NPDCL_Gen_Cost_Alloc</vt:lpstr>
      <vt:lpstr>NPDCL_Trans_Cost_Alloc</vt:lpstr>
      <vt:lpstr>NPDCL_Dist_Cost_Alloc</vt:lpstr>
      <vt:lpstr>NPDCL_Retail_Supply_Cost_Alloc</vt:lpstr>
      <vt:lpstr>NP Allocation percentages</vt:lpstr>
      <vt:lpstr>TSNPDCL&lt;&lt;</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Rajashree Pamukuntla</dc:creator>
  <cp:keywords/>
  <dc:description/>
  <cp:lastModifiedBy>CHUNDURI, SREEHARSHA</cp:lastModifiedBy>
  <cp:revision/>
  <dcterms:created xsi:type="dcterms:W3CDTF">2009-01-23T10:19:39Z</dcterms:created>
  <dcterms:modified xsi:type="dcterms:W3CDTF">2024-09-27T03:24:07Z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randFormat">
    <vt:lpwstr>1.0</vt:lpwstr>
  </property>
  <property fmtid="{D5CDD505-2E9C-101B-9397-08002B2CF9AE}" pid="3" name="Smart Base Template Version">
    <vt:lpwstr>20110718v3</vt:lpwstr>
  </property>
  <property fmtid="{D5CDD505-2E9C-101B-9397-08002B2CF9AE}" pid="4" name="Smrt_NotesFontSize">
    <vt:lpwstr>8</vt:lpwstr>
  </property>
  <property fmtid="{D5CDD505-2E9C-101B-9397-08002B2CF9AE}" pid="5" name="Smrt_WorkbookThemeColor">
    <vt:lpwstr>Smart Report</vt:lpwstr>
  </property>
  <property fmtid="{D5CDD505-2E9C-101B-9397-08002B2CF9AE}" pid="6" name="Smrt_WorkbookNumberDisplay">
    <vt:lpwstr>0</vt:lpwstr>
  </property>
  <property fmtid="{D5CDD505-2E9C-101B-9397-08002B2CF9AE}" pid="7" name="Smrt_WorkbookPercentageDisplay">
    <vt:lpwstr>0</vt:lpwstr>
  </property>
  <property fmtid="{D5CDD505-2E9C-101B-9397-08002B2CF9AE}" pid="8" name="ContentTypeId">
    <vt:lpwstr>0x01010079F03700A8FCC04EA8D57FAEFAFFB663</vt:lpwstr>
  </property>
</Properties>
</file>